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1 Noviembre 2021/Envios Gx/"/>
    </mc:Choice>
  </mc:AlternateContent>
  <xr:revisionPtr revIDLastSave="242" documentId="11_3D3D73A0D6896A41743B52AF1B9D0673611A480F" xr6:coauthVersionLast="46" xr6:coauthVersionMax="46" xr10:uidLastSave="{FB36C368-3B58-4B4C-9C47-056B2F1244C9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722" i="6" l="1"/>
  <c r="AW722" i="6"/>
  <c r="AV722" i="6"/>
  <c r="AU722" i="6"/>
  <c r="AT722" i="6"/>
  <c r="AS722" i="6"/>
  <c r="AR722" i="6"/>
  <c r="AQ722" i="6"/>
  <c r="AP722" i="6"/>
  <c r="AO722" i="6"/>
  <c r="AN722" i="6"/>
  <c r="AM722" i="6"/>
  <c r="AL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X722" i="6"/>
  <c r="W722" i="6"/>
  <c r="V722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I722" i="6"/>
  <c r="H722" i="6"/>
  <c r="G722" i="6"/>
  <c r="F722" i="6"/>
  <c r="E722" i="6"/>
  <c r="D722" i="6"/>
  <c r="C722" i="6"/>
  <c r="AY722" i="6"/>
  <c r="I44" i="9" l="1"/>
  <c r="H44" i="9"/>
  <c r="O1" i="7"/>
  <c r="L459" i="7" l="1"/>
  <c r="O459" i="7"/>
  <c r="M459" i="7"/>
  <c r="I43" i="9" l="1"/>
  <c r="H43" i="9"/>
  <c r="I46" i="9"/>
  <c r="H46" i="9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J44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<sst xmlns="http://schemas.openxmlformats.org/spreadsheetml/2006/main" count="2614" uniqueCount="341">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</sst>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9" xfId="1" applyFill="1" applyBorder="1" applyAlignment="1">
      <alignment horizontal="center" vertical="center"/>
    </xf>
    <xf numFmtId="165" fontId="1" fillId="0" borderId="30" xfId="6" applyFont="1" applyBorder="1" applyAlignment="1"/>
    <xf numFmtId="177" fontId="0" fillId="0" borderId="31" xfId="4" applyNumberFormat="1" applyFont="1" applyBorder="1"/>
    <xf numFmtId="178" fontId="0" fillId="0" borderId="31" xfId="4" applyNumberFormat="1" applyFont="1" applyBorder="1"/>
    <xf numFmtId="166" fontId="0" fillId="0" borderId="24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6" xfId="4" applyNumberFormat="1" applyFont="1" applyBorder="1"/>
    <xf numFmtId="165" fontId="1" fillId="0" borderId="28" xfId="6" applyFont="1" applyBorder="1" applyAlignment="1"/>
    <xf numFmtId="177" fontId="0" fillId="0" borderId="29" xfId="4" applyNumberFormat="1" applyFont="1" applyBorder="1"/>
    <xf numFmtId="178" fontId="0" fillId="0" borderId="29" xfId="4" applyNumberFormat="1" applyFont="1" applyBorder="1"/>
    <xf numFmtId="166" fontId="0" fillId="0" borderId="27" xfId="4" applyNumberFormat="1" applyFont="1" applyBorder="1"/>
    <xf numFmtId="166" fontId="0" fillId="0" borderId="30" xfId="4" applyNumberFormat="1" applyFont="1" applyBorder="1"/>
    <xf numFmtId="166" fontId="0" fillId="0" borderId="25" xfId="4" applyNumberFormat="1" applyFont="1" applyBorder="1"/>
    <xf numFmtId="166" fontId="0" fillId="0" borderId="28" xfId="4" applyNumberFormat="1" applyFont="1" applyBorder="1"/>
    <xf numFmtId="0" fontId="0" fillId="0" borderId="0" xfId="0" applyBorder="1"/>
    <xf numFmtId="166" fontId="0" fillId="0" borderId="24" xfId="4" applyNumberFormat="1" applyFont="1" applyBorder="1" applyAlignment="1"/>
    <xf numFmtId="166" fontId="0" fillId="0" borderId="26" xfId="4" applyNumberFormat="1" applyFont="1" applyBorder="1" applyAlignment="1"/>
    <xf numFmtId="166" fontId="0" fillId="0" borderId="27" xfId="4" applyNumberFormat="1" applyFont="1" applyBorder="1" applyAlignment="1"/>
    <xf numFmtId="165" fontId="12" fillId="0" borderId="32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O702" zoomScaleNormal="100" workbookViewId="0">
      <selection activeCell="C722" sqref="C722:AY722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</row>
    <row r="2" spans="1:51" x14ac:dyDescent="0.25">
      <c r="A2" s="32">
        <v>44501</v>
      </c>
      <c r="B2" s="33">
        <v>1</v>
      </c>
      <c r="C2" s="34">
        <v>21416.847586687512</v>
      </c>
      <c r="D2" s="34">
        <v>28575.761778250009</v>
      </c>
      <c r="E2" s="34">
        <v>12313.687580545349</v>
      </c>
      <c r="F2" s="34">
        <v>39613.490958468778</v>
      </c>
      <c r="G2" s="34">
        <v>19836.240423062536</v>
      </c>
      <c r="H2" s="34">
        <v>3164.9179627578196</v>
      </c>
      <c r="I2" s="34">
        <v>19903.956732533006</v>
      </c>
      <c r="J2" s="34">
        <v>122.159387</v>
      </c>
      <c r="K2" s="34">
        <v>15358.283974140662</v>
      </c>
      <c r="L2" s="34">
        <v>8822.8264069765646</v>
      </c>
      <c r="M2" s="34">
        <v>22280.597348789594</v>
      </c>
      <c r="N2" s="34">
        <v>13638.82315970313</v>
      </c>
      <c r="O2" s="34">
        <v>31162.202547487876</v>
      </c>
      <c r="P2" s="34">
        <v>6420.2738150000005</v>
      </c>
      <c r="Q2" s="34">
        <v>33.358334541320801</v>
      </c>
      <c r="R2" s="34">
        <v>5504.6972413164085</v>
      </c>
      <c r="S2" s="34">
        <v>37111.189435369299</v>
      </c>
      <c r="T2" s="34">
        <v>12182.975201543417</v>
      </c>
      <c r="U2" s="34">
        <v>7179.4041209296902</v>
      </c>
      <c r="V2" s="34">
        <v>33951.717787500005</v>
      </c>
      <c r="W2" s="34">
        <v>2185.1618413124997</v>
      </c>
      <c r="X2" s="34">
        <v>8904.3472504111669</v>
      </c>
      <c r="Y2" s="34">
        <v>14874.194128784009</v>
      </c>
      <c r="Z2" s="34">
        <v>179.14807723999022</v>
      </c>
      <c r="AA2" s="34">
        <v>18485.433068882816</v>
      </c>
      <c r="AB2" s="34">
        <v>12417.863243531268</v>
      </c>
      <c r="AC2" s="34">
        <v>20048.838316900168</v>
      </c>
      <c r="AD2" s="34">
        <v>32430.157165875</v>
      </c>
      <c r="AE2" s="34">
        <v>7395.489911554705</v>
      </c>
      <c r="AF2" s="34">
        <v>15.391312500000002</v>
      </c>
      <c r="AG2" s="34">
        <v>17800.004118718749</v>
      </c>
      <c r="AH2" s="34">
        <v>35409.20324640625</v>
      </c>
      <c r="AI2" s="34">
        <v>5679.2999267578098</v>
      </c>
      <c r="AJ2" s="34">
        <v>64.633343192728148</v>
      </c>
      <c r="AK2" s="34">
        <v>3079.00086432032</v>
      </c>
      <c r="AL2" s="34">
        <v>20192.329049999997</v>
      </c>
      <c r="AM2" s="34">
        <v>13866.133698648464</v>
      </c>
      <c r="AN2" s="34">
        <v>6445.7469360468804</v>
      </c>
      <c r="AO2" s="34">
        <v>36961.198022303673</v>
      </c>
      <c r="AP2" s="34">
        <v>635.59611511230503</v>
      </c>
      <c r="AQ2" s="34">
        <v>34003.832110582051</v>
      </c>
      <c r="AR2" s="34">
        <v>37664.802931940329</v>
      </c>
      <c r="AS2" s="34">
        <v>41577.919773937523</v>
      </c>
      <c r="AT2" s="34">
        <v>15691.91434427833</v>
      </c>
      <c r="AU2" s="34">
        <v>38280.330824859382</v>
      </c>
      <c r="AV2" s="34">
        <v>13039.913609587902</v>
      </c>
      <c r="AW2" s="34">
        <v>12596.371791</v>
      </c>
      <c r="AX2" s="34">
        <v>37070.891505972679</v>
      </c>
      <c r="AY2" s="34">
        <v>28241.20289234494</v>
      </c>
    </row>
    <row r="3" spans="1:51" x14ac:dyDescent="0.25">
      <c r="A3" s="32">
        <v>44501</v>
      </c>
      <c r="B3" s="33">
        <v>2</v>
      </c>
      <c r="C3" s="34">
        <v>20097.901598875022</v>
      </c>
      <c r="D3" s="34">
        <v>25799.730592890628</v>
      </c>
      <c r="E3" s="34">
        <v>11625.597907420357</v>
      </c>
      <c r="F3" s="34">
        <v>36107.840314796893</v>
      </c>
      <c r="G3" s="34">
        <v>16738.557664156273</v>
      </c>
      <c r="H3" s="34">
        <v>2926.977755601567</v>
      </c>
      <c r="I3" s="34">
        <v>18314.757012204864</v>
      </c>
      <c r="J3" s="34">
        <v>116.16146499999999</v>
      </c>
      <c r="K3" s="34">
        <v>13845.391429328132</v>
      </c>
      <c r="L3" s="34">
        <v>8297.8553844296912</v>
      </c>
      <c r="M3" s="34">
        <v>21346.156799085911</v>
      </c>
      <c r="N3" s="34">
        <v>12526.236428031259</v>
      </c>
      <c r="O3" s="34">
        <v>28585.38110110506</v>
      </c>
      <c r="P3" s="34">
        <v>5893.7174589999995</v>
      </c>
      <c r="Q3" s="34">
        <v>33.295275688171394</v>
      </c>
      <c r="R3" s="34">
        <v>4871.5771608710929</v>
      </c>
      <c r="S3" s="34">
        <v>32634.772805150573</v>
      </c>
      <c r="T3" s="34">
        <v>11326.607555410597</v>
      </c>
      <c r="U3" s="34">
        <v>6606.5670465000094</v>
      </c>
      <c r="V3" s="34">
        <v>30992.85798471875</v>
      </c>
      <c r="W3" s="34">
        <v>2037.2550097929679</v>
      </c>
      <c r="X3" s="34">
        <v>8424.4740383564822</v>
      </c>
      <c r="Y3" s="34">
        <v>14871.621441132691</v>
      </c>
      <c r="Z3" s="34">
        <v>172.7326899719238</v>
      </c>
      <c r="AA3" s="34">
        <v>15911.543589445319</v>
      </c>
      <c r="AB3" s="34">
        <v>11778.600891148439</v>
      </c>
      <c r="AC3" s="34">
        <v>18477.216642437121</v>
      </c>
      <c r="AD3" s="34">
        <v>28371.513746718745</v>
      </c>
      <c r="AE3" s="34">
        <v>6529.0119336172156</v>
      </c>
      <c r="AF3" s="34">
        <v>15.391312500000002</v>
      </c>
      <c r="AG3" s="34">
        <v>15825.316192875</v>
      </c>
      <c r="AH3" s="34">
        <v>31516.52104800001</v>
      </c>
      <c r="AI3" s="34">
        <v>4994.5709228515598</v>
      </c>
      <c r="AJ3" s="34">
        <v>60.043834126823072</v>
      </c>
      <c r="AK3" s="34">
        <v>2868.1753276679697</v>
      </c>
      <c r="AL3" s="34">
        <v>17812.295733999999</v>
      </c>
      <c r="AM3" s="34">
        <v>12457.008494484413</v>
      </c>
      <c r="AN3" s="34">
        <v>5782.6106944218809</v>
      </c>
      <c r="AO3" s="34">
        <v>32894.667258155234</v>
      </c>
      <c r="AP3" s="34">
        <v>599.81755065917901</v>
      </c>
      <c r="AQ3" s="34">
        <v>32054.096554171902</v>
      </c>
      <c r="AR3" s="34">
        <v>33825.655820940323</v>
      </c>
      <c r="AS3" s="34">
        <v>36548.935854398449</v>
      </c>
      <c r="AT3" s="34">
        <v>14933.357626043946</v>
      </c>
      <c r="AU3" s="34">
        <v>34702.556194625038</v>
      </c>
      <c r="AV3" s="34">
        <v>13653.043976587895</v>
      </c>
      <c r="AW3" s="34">
        <v>7894.58475</v>
      </c>
      <c r="AX3" s="34">
        <v>32614.446837955111</v>
      </c>
      <c r="AY3" s="34">
        <v>26753.775049813677</v>
      </c>
    </row>
    <row r="4" spans="1:51" x14ac:dyDescent="0.25">
      <c r="A4" s="32">
        <v>44501</v>
      </c>
      <c r="B4" s="33">
        <v>3</v>
      </c>
      <c r="C4" s="34">
        <v>19233.731646031269</v>
      </c>
      <c r="D4" s="34">
        <v>23680.572690937508</v>
      </c>
      <c r="E4" s="34">
        <v>11431.680531701586</v>
      </c>
      <c r="F4" s="34">
        <v>33721.60155231251</v>
      </c>
      <c r="G4" s="34">
        <v>14327.576350781272</v>
      </c>
      <c r="H4" s="34">
        <v>2925.2545774335877</v>
      </c>
      <c r="I4" s="34">
        <v>17307.461806177525</v>
      </c>
      <c r="J4" s="34">
        <v>105.88590299999998</v>
      </c>
      <c r="K4" s="34">
        <v>12802.70674739065</v>
      </c>
      <c r="L4" s="34">
        <v>7779.3423210546844</v>
      </c>
      <c r="M4" s="34">
        <v>20872.225177956094</v>
      </c>
      <c r="N4" s="34">
        <v>11372.986282015641</v>
      </c>
      <c r="O4" s="34">
        <v>26710.466902347245</v>
      </c>
      <c r="P4" s="34">
        <v>5553.5888349999996</v>
      </c>
      <c r="Q4" s="34">
        <v>32.060476303100593</v>
      </c>
      <c r="R4" s="34">
        <v>4386.3641352734385</v>
      </c>
      <c r="S4" s="34">
        <v>29327.895412463058</v>
      </c>
      <c r="T4" s="34">
        <v>10876.657485746557</v>
      </c>
      <c r="U4" s="34">
        <v>6192.9682767656304</v>
      </c>
      <c r="V4" s="34">
        <v>27716.303836656258</v>
      </c>
      <c r="W4" s="34">
        <v>1898.7961970468748</v>
      </c>
      <c r="X4" s="34">
        <v>7701.1622804892795</v>
      </c>
      <c r="Y4" s="34">
        <v>14225.830807417395</v>
      </c>
      <c r="Z4" s="34">
        <v>168.08824142456049</v>
      </c>
      <c r="AA4" s="34">
        <v>13861.242599968771</v>
      </c>
      <c r="AB4" s="34">
        <v>11336.73002176563</v>
      </c>
      <c r="AC4" s="34">
        <v>17327.031660533277</v>
      </c>
      <c r="AD4" s="34">
        <v>25559.156706937501</v>
      </c>
      <c r="AE4" s="34">
        <v>6039.5574381015504</v>
      </c>
      <c r="AF4" s="34">
        <v>15.391312500000002</v>
      </c>
      <c r="AG4" s="34">
        <v>14416.246408437501</v>
      </c>
      <c r="AH4" s="34">
        <v>30004.448178968756</v>
      </c>
      <c r="AI4" s="34">
        <v>4492.62761230469</v>
      </c>
      <c r="AJ4" s="34">
        <v>60.893436629566963</v>
      </c>
      <c r="AK4" s="34">
        <v>2910.8852554804648</v>
      </c>
      <c r="AL4" s="34">
        <v>15971.578442000002</v>
      </c>
      <c r="AM4" s="34">
        <v>11435.4233142422</v>
      </c>
      <c r="AN4" s="34">
        <v>5342.6909051953098</v>
      </c>
      <c r="AO4" s="34">
        <v>30127.726445733359</v>
      </c>
      <c r="AP4" s="34">
        <v>586.04685974121196</v>
      </c>
      <c r="AQ4" s="34">
        <v>30778.257354984398</v>
      </c>
      <c r="AR4" s="34">
        <v>31134.049105940321</v>
      </c>
      <c r="AS4" s="34">
        <v>32762.80322141408</v>
      </c>
      <c r="AT4" s="34">
        <v>13975.988340512689</v>
      </c>
      <c r="AU4" s="34">
        <v>32217.033353250044</v>
      </c>
      <c r="AV4" s="34">
        <v>13102.199314587904</v>
      </c>
      <c r="AW4" s="34">
        <v>4910.8214580000003</v>
      </c>
      <c r="AX4" s="34">
        <v>28952.491728363297</v>
      </c>
      <c r="AY4" s="34">
        <v>25780.427170032428</v>
      </c>
    </row>
    <row r="5" spans="1:51" x14ac:dyDescent="0.25">
      <c r="A5" s="32">
        <v>44501</v>
      </c>
      <c r="B5" s="33">
        <v>4</v>
      </c>
      <c r="C5" s="34">
        <v>18460.881155875006</v>
      </c>
      <c r="D5" s="34">
        <v>22178.879756750008</v>
      </c>
      <c r="E5" s="34">
        <v>10044.455138240679</v>
      </c>
      <c r="F5" s="34">
        <v>31959.490757734402</v>
      </c>
      <c r="G5" s="34">
        <v>13211.640564203144</v>
      </c>
      <c r="H5" s="34">
        <v>3092.5425077890677</v>
      </c>
      <c r="I5" s="34">
        <v>16579.820392724396</v>
      </c>
      <c r="J5" s="34">
        <v>95.418379000000016</v>
      </c>
      <c r="K5" s="34">
        <v>12021.897504765622</v>
      </c>
      <c r="L5" s="34">
        <v>7865.3227907734454</v>
      </c>
      <c r="M5" s="34">
        <v>20833.44848339603</v>
      </c>
      <c r="N5" s="34">
        <v>10824.056515796879</v>
      </c>
      <c r="O5" s="34">
        <v>25380.004080093346</v>
      </c>
      <c r="P5" s="34">
        <v>5338.8658160000005</v>
      </c>
      <c r="Q5" s="34">
        <v>31.989255905151381</v>
      </c>
      <c r="R5" s="34">
        <v>4072.7154298203131</v>
      </c>
      <c r="S5" s="34">
        <v>27015.250053338055</v>
      </c>
      <c r="T5" s="34">
        <v>10492.493111191858</v>
      </c>
      <c r="U5" s="34">
        <v>5919.2730787656401</v>
      </c>
      <c r="V5" s="34">
        <v>25591.091225453139</v>
      </c>
      <c r="W5" s="34">
        <v>1900.0000972031257</v>
      </c>
      <c r="X5" s="34">
        <v>7243.5875680830395</v>
      </c>
      <c r="Y5" s="34">
        <v>14176.139173953114</v>
      </c>
      <c r="Z5" s="34">
        <v>157.55225402832028</v>
      </c>
      <c r="AA5" s="34">
        <v>12583.226817585974</v>
      </c>
      <c r="AB5" s="34">
        <v>11172.758441578131</v>
      </c>
      <c r="AC5" s="34">
        <v>16497.904615470441</v>
      </c>
      <c r="AD5" s="34">
        <v>23720.049834093752</v>
      </c>
      <c r="AE5" s="34">
        <v>5603.5646591171981</v>
      </c>
      <c r="AF5" s="34">
        <v>15.391312500000002</v>
      </c>
      <c r="AG5" s="34">
        <v>13424.61521523438</v>
      </c>
      <c r="AH5" s="34">
        <v>27272.335969124997</v>
      </c>
      <c r="AI5" s="34">
        <v>4120.8940795898407</v>
      </c>
      <c r="AJ5" s="34">
        <v>63.459234988678247</v>
      </c>
      <c r="AK5" s="34">
        <v>2827.2154536367188</v>
      </c>
      <c r="AL5" s="34">
        <v>14519.928288999998</v>
      </c>
      <c r="AM5" s="34">
        <v>10439.388362312529</v>
      </c>
      <c r="AN5" s="34">
        <v>5000.8466113750001</v>
      </c>
      <c r="AO5" s="34">
        <v>27974.110816221655</v>
      </c>
      <c r="AP5" s="34">
        <v>578.12876892089901</v>
      </c>
      <c r="AQ5" s="34">
        <v>29880.495663703179</v>
      </c>
      <c r="AR5" s="34">
        <v>28981.645528940324</v>
      </c>
      <c r="AS5" s="34">
        <v>29841.587621742212</v>
      </c>
      <c r="AT5" s="34">
        <v>13612.629492825217</v>
      </c>
      <c r="AU5" s="34">
        <v>30543.006162390648</v>
      </c>
      <c r="AV5" s="34">
        <v>12181.42439458791</v>
      </c>
      <c r="AW5" s="34">
        <v>3808.0229290000007</v>
      </c>
      <c r="AX5" s="34">
        <v>26496.46445175197</v>
      </c>
      <c r="AY5" s="34">
        <v>25170.593814454307</v>
      </c>
    </row>
    <row r="6" spans="1:51" x14ac:dyDescent="0.25">
      <c r="A6" s="32">
        <v>44501</v>
      </c>
      <c r="B6" s="33">
        <v>5</v>
      </c>
      <c r="C6" s="34">
        <v>17898.978274812514</v>
      </c>
      <c r="D6" s="34">
        <v>21271.642708250001</v>
      </c>
      <c r="E6" s="34">
        <v>8556.9504953109717</v>
      </c>
      <c r="F6" s="34">
        <v>31012.95875064065</v>
      </c>
      <c r="G6" s="34">
        <v>12177.850144796894</v>
      </c>
      <c r="H6" s="34">
        <v>2972.5864409843789</v>
      </c>
      <c r="I6" s="34">
        <v>16264.502065005663</v>
      </c>
      <c r="J6" s="34">
        <v>92.824626999999992</v>
      </c>
      <c r="K6" s="34">
        <v>11534.835872000001</v>
      </c>
      <c r="L6" s="34">
        <v>7916.7190823281253</v>
      </c>
      <c r="M6" s="34">
        <v>19602.835941353802</v>
      </c>
      <c r="N6" s="34">
        <v>10265.17788114064</v>
      </c>
      <c r="O6" s="34">
        <v>24788.791343526922</v>
      </c>
      <c r="P6" s="34">
        <v>5159.8820610000012</v>
      </c>
      <c r="Q6" s="34">
        <v>31.672153949737549</v>
      </c>
      <c r="R6" s="34">
        <v>3804.7557002460935</v>
      </c>
      <c r="S6" s="34">
        <v>25616.24210809587</v>
      </c>
      <c r="T6" s="34">
        <v>10243.483353074667</v>
      </c>
      <c r="U6" s="34">
        <v>5717.2509033750002</v>
      </c>
      <c r="V6" s="34">
        <v>23796.282901328137</v>
      </c>
      <c r="W6" s="34">
        <v>1789.2191283867194</v>
      </c>
      <c r="X6" s="34">
        <v>6803.3595325986607</v>
      </c>
      <c r="Y6" s="34">
        <v>13682.343372027266</v>
      </c>
      <c r="Z6" s="34">
        <v>170.55640609741209</v>
      </c>
      <c r="AA6" s="34">
        <v>11756.274804929692</v>
      </c>
      <c r="AB6" s="34">
        <v>10975.262781640649</v>
      </c>
      <c r="AC6" s="34">
        <v>16331.451924991177</v>
      </c>
      <c r="AD6" s="34">
        <v>22416.533267328141</v>
      </c>
      <c r="AE6" s="34">
        <v>8720.6561790703236</v>
      </c>
      <c r="AF6" s="34">
        <v>15.391312500000002</v>
      </c>
      <c r="AG6" s="34">
        <v>12779.801476765631</v>
      </c>
      <c r="AH6" s="34">
        <v>22237.374411796885</v>
      </c>
      <c r="AI6" s="34">
        <v>3915.1146972656261</v>
      </c>
      <c r="AJ6" s="34">
        <v>44.086636803935676</v>
      </c>
      <c r="AK6" s="34">
        <v>2752.8112786953134</v>
      </c>
      <c r="AL6" s="34">
        <v>13591.873008</v>
      </c>
      <c r="AM6" s="34">
        <v>9930.7687886250042</v>
      </c>
      <c r="AN6" s="34">
        <v>4735.6632287656394</v>
      </c>
      <c r="AO6" s="34">
        <v>26427.232526129857</v>
      </c>
      <c r="AP6" s="34">
        <v>548.07247924804699</v>
      </c>
      <c r="AQ6" s="34">
        <v>29200.27504621488</v>
      </c>
      <c r="AR6" s="34">
        <v>28080.821837940326</v>
      </c>
      <c r="AS6" s="34">
        <v>29049.8220195391</v>
      </c>
      <c r="AT6" s="34">
        <v>13719.602100122056</v>
      </c>
      <c r="AU6" s="34">
        <v>29801.800164140648</v>
      </c>
      <c r="AV6" s="34">
        <v>12282.385066587896</v>
      </c>
      <c r="AW6" s="34">
        <v>2475.3885110000001</v>
      </c>
      <c r="AX6" s="34">
        <v>25012.051465548873</v>
      </c>
      <c r="AY6" s="34">
        <v>24369.522039079344</v>
      </c>
    </row>
    <row r="7" spans="1:51" x14ac:dyDescent="0.25">
      <c r="A7" s="32">
        <v>44501</v>
      </c>
      <c r="B7" s="33">
        <v>6</v>
      </c>
      <c r="C7" s="34">
        <v>17264.860429031287</v>
      </c>
      <c r="D7" s="34">
        <v>21247.519027609389</v>
      </c>
      <c r="E7" s="34">
        <v>9491.7313402328364</v>
      </c>
      <c r="F7" s="34">
        <v>33000.237021921901</v>
      </c>
      <c r="G7" s="34">
        <v>12002.53658445313</v>
      </c>
      <c r="H7" s="34">
        <v>3042.6425935664047</v>
      </c>
      <c r="I7" s="34">
        <v>16125.996045169708</v>
      </c>
      <c r="J7" s="34">
        <v>91.025993</v>
      </c>
      <c r="K7" s="34">
        <v>11265.85865129689</v>
      </c>
      <c r="L7" s="34">
        <v>7789.2650815156394</v>
      </c>
      <c r="M7" s="34">
        <v>19866.955715880762</v>
      </c>
      <c r="N7" s="34">
        <v>10361.074273765629</v>
      </c>
      <c r="O7" s="34">
        <v>24604.048986241778</v>
      </c>
      <c r="P7" s="34">
        <v>4997.9557339999992</v>
      </c>
      <c r="Q7" s="34">
        <v>32.026442527770989</v>
      </c>
      <c r="R7" s="34">
        <v>3676.8640835000024</v>
      </c>
      <c r="S7" s="34">
        <v>24942.983807017739</v>
      </c>
      <c r="T7" s="34">
        <v>10132.025021457484</v>
      </c>
      <c r="U7" s="34">
        <v>5676.52115984375</v>
      </c>
      <c r="V7" s="34">
        <v>22748.702473281261</v>
      </c>
      <c r="W7" s="34">
        <v>1775.3007862539068</v>
      </c>
      <c r="X7" s="34">
        <v>7048.7929847002524</v>
      </c>
      <c r="Y7" s="34">
        <v>14048.603436974807</v>
      </c>
      <c r="Z7" s="34">
        <v>179.79235397338869</v>
      </c>
      <c r="AA7" s="34">
        <v>10880.774628109415</v>
      </c>
      <c r="AB7" s="34">
        <v>11137.282540507829</v>
      </c>
      <c r="AC7" s="34">
        <v>15382.603874251714</v>
      </c>
      <c r="AD7" s="34">
        <v>22225.982511515631</v>
      </c>
      <c r="AE7" s="34">
        <v>9848.4276773671954</v>
      </c>
      <c r="AF7" s="34">
        <v>15.391312500000002</v>
      </c>
      <c r="AG7" s="34">
        <v>12615.163473640641</v>
      </c>
      <c r="AH7" s="34">
        <v>18366.781241546891</v>
      </c>
      <c r="AI7" s="34">
        <v>3807.0117675781257</v>
      </c>
      <c r="AJ7" s="34">
        <v>60.605331389508194</v>
      </c>
      <c r="AK7" s="34">
        <v>2732.9436867343761</v>
      </c>
      <c r="AL7" s="34">
        <v>13087.758183999998</v>
      </c>
      <c r="AM7" s="34">
        <v>9582.8080717578541</v>
      </c>
      <c r="AN7" s="34">
        <v>4715.0376090234395</v>
      </c>
      <c r="AO7" s="34">
        <v>25911.974397541966</v>
      </c>
      <c r="AP7" s="34">
        <v>549.15924072265693</v>
      </c>
      <c r="AQ7" s="34">
        <v>28871.397311367225</v>
      </c>
      <c r="AR7" s="34">
        <v>27511.917718940331</v>
      </c>
      <c r="AS7" s="34">
        <v>30350.495724882821</v>
      </c>
      <c r="AT7" s="34">
        <v>13541.05241199706</v>
      </c>
      <c r="AU7" s="34">
        <v>29497.786692718779</v>
      </c>
      <c r="AV7" s="34">
        <v>12002.162369587903</v>
      </c>
      <c r="AW7" s="34">
        <v>2512.4627019999998</v>
      </c>
      <c r="AX7" s="34">
        <v>24511.052523970724</v>
      </c>
      <c r="AY7" s="34">
        <v>24372.665615610564</v>
      </c>
    </row>
    <row r="8" spans="1:51" x14ac:dyDescent="0.25">
      <c r="A8" s="32">
        <v>44501</v>
      </c>
      <c r="B8" s="33">
        <v>7</v>
      </c>
      <c r="C8" s="34">
        <v>16777.075735656268</v>
      </c>
      <c r="D8" s="34">
        <v>20922.178429734377</v>
      </c>
      <c r="E8" s="34">
        <v>9528.8136743344076</v>
      </c>
      <c r="F8" s="34">
        <v>33431.662653250038</v>
      </c>
      <c r="G8" s="34">
        <v>11527.656009669354</v>
      </c>
      <c r="H8" s="34">
        <v>2563.9049594296894</v>
      </c>
      <c r="I8" s="34">
        <v>15966.125729708787</v>
      </c>
      <c r="J8" s="34">
        <v>91.289373000000012</v>
      </c>
      <c r="K8" s="34">
        <v>11006.993137093748</v>
      </c>
      <c r="L8" s="34">
        <v>7105.824327890632</v>
      </c>
      <c r="M8" s="34">
        <v>18914.406925258983</v>
      </c>
      <c r="N8" s="34">
        <v>10104.29309456251</v>
      </c>
      <c r="O8" s="34">
        <v>24529.243999413662</v>
      </c>
      <c r="P8" s="34">
        <v>4994.1066495396808</v>
      </c>
      <c r="Q8" s="34">
        <v>31.559851169586182</v>
      </c>
      <c r="R8" s="34">
        <v>3437.3354434003932</v>
      </c>
      <c r="S8" s="34">
        <v>24213.257786322429</v>
      </c>
      <c r="T8" s="34">
        <v>9752.9663949574751</v>
      </c>
      <c r="U8" s="34">
        <v>5277.0476503359405</v>
      </c>
      <c r="V8" s="34">
        <v>22005.035336031273</v>
      </c>
      <c r="W8" s="34">
        <v>1707.8620069062501</v>
      </c>
      <c r="X8" s="34">
        <v>6907.1125092111197</v>
      </c>
      <c r="Y8" s="34">
        <v>14290.463261121446</v>
      </c>
      <c r="Z8" s="34">
        <v>186.07666046142577</v>
      </c>
      <c r="AA8" s="34">
        <v>10925.700619234403</v>
      </c>
      <c r="AB8" s="34">
        <v>11125.529003273461</v>
      </c>
      <c r="AC8" s="34">
        <v>15157.587558760328</v>
      </c>
      <c r="AD8" s="34">
        <v>20977.813515781261</v>
      </c>
      <c r="AE8" s="34">
        <v>9180.8856298203282</v>
      </c>
      <c r="AF8" s="34">
        <v>15.391312500000002</v>
      </c>
      <c r="AG8" s="34">
        <v>12023.533444390639</v>
      </c>
      <c r="AH8" s="34">
        <v>17172.862226937508</v>
      </c>
      <c r="AI8" s="34">
        <v>3675.9967094450285</v>
      </c>
      <c r="AJ8" s="34">
        <v>45.989776961341875</v>
      </c>
      <c r="AK8" s="34">
        <v>2603.3916562538138</v>
      </c>
      <c r="AL8" s="34">
        <v>12876.137556999998</v>
      </c>
      <c r="AM8" s="34">
        <v>8795.1747642187765</v>
      </c>
      <c r="AN8" s="34">
        <v>4516.57756138281</v>
      </c>
      <c r="AO8" s="34">
        <v>25023.430586204071</v>
      </c>
      <c r="AP8" s="34">
        <v>528.31441496312641</v>
      </c>
      <c r="AQ8" s="34">
        <v>28547.157024894568</v>
      </c>
      <c r="AR8" s="34">
        <v>26552.953016940326</v>
      </c>
      <c r="AS8" s="34">
        <v>29516.988866390639</v>
      </c>
      <c r="AT8" s="34">
        <v>13117.180164872072</v>
      </c>
      <c r="AU8" s="34">
        <v>28766.430382968767</v>
      </c>
      <c r="AV8" s="34">
        <v>10621.765859587897</v>
      </c>
      <c r="AW8" s="34">
        <v>2324.2751627114826</v>
      </c>
      <c r="AX8" s="34">
        <v>23356.029472906263</v>
      </c>
      <c r="AY8" s="34">
        <v>24333.545533001194</v>
      </c>
    </row>
    <row r="9" spans="1:51" x14ac:dyDescent="0.25">
      <c r="A9" s="32">
        <v>44501</v>
      </c>
      <c r="B9" s="33">
        <v>8</v>
      </c>
      <c r="C9" s="34">
        <v>16968.070277750008</v>
      </c>
      <c r="D9" s="34">
        <v>19709.861577484378</v>
      </c>
      <c r="E9" s="34">
        <v>7530.0471782719087</v>
      </c>
      <c r="F9" s="34">
        <v>33657.922159140653</v>
      </c>
      <c r="G9" s="34">
        <v>11114.207703358379</v>
      </c>
      <c r="H9" s="34">
        <v>2535.6169989453174</v>
      </c>
      <c r="I9" s="34">
        <v>16541.331679263461</v>
      </c>
      <c r="J9" s="34">
        <v>99.604182999999992</v>
      </c>
      <c r="K9" s="34">
        <v>11091.620944710961</v>
      </c>
      <c r="L9" s="34">
        <v>6610.8423241640639</v>
      </c>
      <c r="M9" s="34">
        <v>19180.15326078999</v>
      </c>
      <c r="N9" s="34">
        <v>9372.0327394687592</v>
      </c>
      <c r="O9" s="34">
        <v>25139.956897948818</v>
      </c>
      <c r="P9" s="34">
        <v>4945.7180061581448</v>
      </c>
      <c r="Q9" s="34">
        <v>32.626063823699937</v>
      </c>
      <c r="R9" s="34">
        <v>3126.5651286054699</v>
      </c>
      <c r="S9" s="34">
        <v>23337.260634884951</v>
      </c>
      <c r="T9" s="34">
        <v>8498.7908245121544</v>
      </c>
      <c r="U9" s="34">
        <v>4470.7554851406294</v>
      </c>
      <c r="V9" s="34">
        <v>20824.734516843775</v>
      </c>
      <c r="W9" s="34">
        <v>1498.3450099687502</v>
      </c>
      <c r="X9" s="34">
        <v>6240.002545984732</v>
      </c>
      <c r="Y9" s="34">
        <v>14748.69739606628</v>
      </c>
      <c r="Z9" s="34">
        <v>153.79948608398439</v>
      </c>
      <c r="AA9" s="34">
        <v>9634.9408825547052</v>
      </c>
      <c r="AB9" s="34">
        <v>11677.152868945343</v>
      </c>
      <c r="AC9" s="34">
        <v>14154.929916267474</v>
      </c>
      <c r="AD9" s="34">
        <v>19808.357640734379</v>
      </c>
      <c r="AE9" s="34">
        <v>8663.8150088536695</v>
      </c>
      <c r="AF9" s="34">
        <v>15.391312500000002</v>
      </c>
      <c r="AG9" s="34">
        <v>11832.463347140632</v>
      </c>
      <c r="AH9" s="34">
        <v>14481.41830915627</v>
      </c>
      <c r="AI9" s="34">
        <v>3285.8922511179017</v>
      </c>
      <c r="AJ9" s="34">
        <v>28.06694583244672</v>
      </c>
      <c r="AK9" s="34">
        <v>3325.8373772298933</v>
      </c>
      <c r="AL9" s="34">
        <v>12486.717594000002</v>
      </c>
      <c r="AM9" s="34">
        <v>7606.4145033828408</v>
      </c>
      <c r="AN9" s="34">
        <v>4806.2491939218799</v>
      </c>
      <c r="AO9" s="34">
        <v>24657.315013979478</v>
      </c>
      <c r="AP9" s="34">
        <v>447.70235252380309</v>
      </c>
      <c r="AQ9" s="34">
        <v>28683.979631171889</v>
      </c>
      <c r="AR9" s="34">
        <v>25970.701004940332</v>
      </c>
      <c r="AS9" s="34">
        <v>29092.648088687507</v>
      </c>
      <c r="AT9" s="34">
        <v>12375.147100059565</v>
      </c>
      <c r="AU9" s="34">
        <v>27962.18989956252</v>
      </c>
      <c r="AV9" s="34">
        <v>8838.462454587896</v>
      </c>
      <c r="AW9" s="34">
        <v>1803.3578892683217</v>
      </c>
      <c r="AX9" s="34">
        <v>21567.468353111341</v>
      </c>
      <c r="AY9" s="34">
        <v>25218.926794048068</v>
      </c>
    </row>
    <row r="10" spans="1:51" x14ac:dyDescent="0.25">
      <c r="A10" s="32">
        <v>44501</v>
      </c>
      <c r="B10" s="33">
        <v>9</v>
      </c>
      <c r="C10" s="34">
        <v>19294.149412312527</v>
      </c>
      <c r="D10" s="34">
        <v>21710.11454364064</v>
      </c>
      <c r="E10" s="34">
        <v>8419.8134322094102</v>
      </c>
      <c r="F10" s="34">
        <v>38528.827416921878</v>
      </c>
      <c r="G10" s="34">
        <v>14038.940978732729</v>
      </c>
      <c r="H10" s="34">
        <v>3128.1838463281451</v>
      </c>
      <c r="I10" s="34">
        <v>18607.130882724399</v>
      </c>
      <c r="J10" s="34">
        <v>116.00608200000001</v>
      </c>
      <c r="K10" s="34">
        <v>12587.879783406261</v>
      </c>
      <c r="L10" s="34">
        <v>7460.9701494765513</v>
      </c>
      <c r="M10" s="34">
        <v>19088.484306718401</v>
      </c>
      <c r="N10" s="34">
        <v>10314.942444875011</v>
      </c>
      <c r="O10" s="34">
        <v>28634.914899003506</v>
      </c>
      <c r="P10" s="34">
        <v>3873.7578429282439</v>
      </c>
      <c r="Q10" s="34">
        <v>33.378607749938972</v>
      </c>
      <c r="R10" s="34">
        <v>3540.5783328222669</v>
      </c>
      <c r="S10" s="34">
        <v>26214.532955611499</v>
      </c>
      <c r="T10" s="34">
        <v>9139.3354291293563</v>
      </c>
      <c r="U10" s="34">
        <v>5051.8019319687501</v>
      </c>
      <c r="V10" s="34">
        <v>23269.795377593771</v>
      </c>
      <c r="W10" s="34">
        <v>1493.6361752109381</v>
      </c>
      <c r="X10" s="34">
        <v>6358.7889750184986</v>
      </c>
      <c r="Y10" s="34">
        <v>15400.104927600525</v>
      </c>
      <c r="Z10" s="34">
        <v>161.64613800048829</v>
      </c>
      <c r="AA10" s="34">
        <v>12051.067340695321</v>
      </c>
      <c r="AB10" s="34">
        <v>12473.442433101591</v>
      </c>
      <c r="AC10" s="34">
        <v>16098.808984874813</v>
      </c>
      <c r="AD10" s="34">
        <v>21926.882403078132</v>
      </c>
      <c r="AE10" s="34">
        <v>9206.6441618498575</v>
      </c>
      <c r="AF10" s="34">
        <v>15.391312500000002</v>
      </c>
      <c r="AG10" s="34">
        <v>12873.216212624999</v>
      </c>
      <c r="AH10" s="34">
        <v>16211.711702828145</v>
      </c>
      <c r="AI10" s="34">
        <v>3695.9872477408935</v>
      </c>
      <c r="AJ10" s="34">
        <v>32.0980221959951</v>
      </c>
      <c r="AK10" s="34">
        <v>5261.0196317953705</v>
      </c>
      <c r="AL10" s="34">
        <v>13358.768680000001</v>
      </c>
      <c r="AM10" s="34">
        <v>8027.1549238594052</v>
      </c>
      <c r="AN10" s="34">
        <v>5482.4733471796799</v>
      </c>
      <c r="AO10" s="34">
        <v>27095.627015819311</v>
      </c>
      <c r="AP10" s="34">
        <v>518.13153076171898</v>
      </c>
      <c r="AQ10" s="34">
        <v>30863.154400992236</v>
      </c>
      <c r="AR10" s="34">
        <v>28565.120244940321</v>
      </c>
      <c r="AS10" s="34">
        <v>32278.936747796892</v>
      </c>
      <c r="AT10" s="34">
        <v>13628.554585137703</v>
      </c>
      <c r="AU10" s="34">
        <v>31090.964414500024</v>
      </c>
      <c r="AV10" s="34">
        <v>10453.965840587907</v>
      </c>
      <c r="AW10" s="34">
        <v>1849.7508965918237</v>
      </c>
      <c r="AX10" s="34">
        <v>24059.66232456837</v>
      </c>
      <c r="AY10" s="34">
        <v>27744.652400688679</v>
      </c>
    </row>
    <row r="11" spans="1:51" x14ac:dyDescent="0.25">
      <c r="A11" s="32">
        <v>44501</v>
      </c>
      <c r="B11" s="33">
        <v>10</v>
      </c>
      <c r="C11" s="34">
        <v>21721.717386329608</v>
      </c>
      <c r="D11" s="34">
        <v>25614.178140515629</v>
      </c>
      <c r="E11" s="34">
        <v>10399.588221123477</v>
      </c>
      <c r="F11" s="34">
        <v>44544.007782171888</v>
      </c>
      <c r="G11" s="34">
        <v>17723.455920718716</v>
      </c>
      <c r="H11" s="34">
        <v>3419.2994626250143</v>
      </c>
      <c r="I11" s="34">
        <v>21678.694612575975</v>
      </c>
      <c r="J11" s="34">
        <v>134.860659</v>
      </c>
      <c r="K11" s="34">
        <v>14350.405092148461</v>
      </c>
      <c r="L11" s="34">
        <v>7821.2886120703224</v>
      </c>
      <c r="M11" s="34">
        <v>19569.997853536253</v>
      </c>
      <c r="N11" s="34">
        <v>12086.310905875011</v>
      </c>
      <c r="O11" s="34">
        <v>32681.600958097235</v>
      </c>
      <c r="P11" s="34">
        <v>3204.0681886799848</v>
      </c>
      <c r="Q11" s="34">
        <v>33.489089965820313</v>
      </c>
      <c r="R11" s="34">
        <v>4251.4015384140621</v>
      </c>
      <c r="S11" s="34">
        <v>31099.338983361497</v>
      </c>
      <c r="T11" s="34">
        <v>10987.163344418432</v>
      </c>
      <c r="U11" s="34">
        <v>5704.25247132813</v>
      </c>
      <c r="V11" s="34">
        <v>27158.459474875002</v>
      </c>
      <c r="W11" s="34">
        <v>1680.7754159609378</v>
      </c>
      <c r="X11" s="34">
        <v>7553.0156119390795</v>
      </c>
      <c r="Y11" s="34">
        <v>15577.675037943871</v>
      </c>
      <c r="Z11" s="34">
        <v>153.29434356689461</v>
      </c>
      <c r="AA11" s="34">
        <v>15320.934380890645</v>
      </c>
      <c r="AB11" s="34">
        <v>13727.793649921905</v>
      </c>
      <c r="AC11" s="34">
        <v>18760.69013746559</v>
      </c>
      <c r="AD11" s="34">
        <v>26616.894201156254</v>
      </c>
      <c r="AE11" s="34">
        <v>9916.3124536788346</v>
      </c>
      <c r="AF11" s="34">
        <v>15.391312500000002</v>
      </c>
      <c r="AG11" s="34">
        <v>15241.419492437501</v>
      </c>
      <c r="AH11" s="34">
        <v>19535.826101765637</v>
      </c>
      <c r="AI11" s="34">
        <v>4319.006818416</v>
      </c>
      <c r="AJ11" s="34">
        <v>40.532493850843593</v>
      </c>
      <c r="AK11" s="34">
        <v>6377.2999913656677</v>
      </c>
      <c r="AL11" s="34">
        <v>15201.182261</v>
      </c>
      <c r="AM11" s="34">
        <v>9858.2862416406206</v>
      </c>
      <c r="AN11" s="34">
        <v>6224.2701800156201</v>
      </c>
      <c r="AO11" s="34">
        <v>31453.023610151329</v>
      </c>
      <c r="AP11" s="34">
        <v>566.3276824951181</v>
      </c>
      <c r="AQ11" s="34">
        <v>34642.105439085964</v>
      </c>
      <c r="AR11" s="34">
        <v>32880.95483594032</v>
      </c>
      <c r="AS11" s="34">
        <v>37978.996571914082</v>
      </c>
      <c r="AT11" s="34">
        <v>14793.414232247052</v>
      </c>
      <c r="AU11" s="34">
        <v>35918.945241343783</v>
      </c>
      <c r="AV11" s="34">
        <v>13236.757709587904</v>
      </c>
      <c r="AW11" s="34">
        <v>1143.681968467984</v>
      </c>
      <c r="AX11" s="34">
        <v>28313.36718323439</v>
      </c>
      <c r="AY11" s="34">
        <v>31051.532005157453</v>
      </c>
    </row>
    <row r="12" spans="1:51" x14ac:dyDescent="0.25">
      <c r="A12" s="32">
        <v>44501</v>
      </c>
      <c r="B12" s="33">
        <v>11</v>
      </c>
      <c r="C12" s="34">
        <v>23497.672402264183</v>
      </c>
      <c r="D12" s="34">
        <v>28612.264311999988</v>
      </c>
      <c r="E12" s="34">
        <v>12290.939093685967</v>
      </c>
      <c r="F12" s="34">
        <v>49581.198417187501</v>
      </c>
      <c r="G12" s="34">
        <v>20795.943426940306</v>
      </c>
      <c r="H12" s="34">
        <v>3716.5317873984395</v>
      </c>
      <c r="I12" s="34">
        <v>25021.287253329872</v>
      </c>
      <c r="J12" s="34">
        <v>144.803326</v>
      </c>
      <c r="K12" s="34">
        <v>16150.327296671901</v>
      </c>
      <c r="L12" s="34">
        <v>7881.4821723750138</v>
      </c>
      <c r="M12" s="34">
        <v>21673.179295344897</v>
      </c>
      <c r="N12" s="34">
        <v>14071.32766809376</v>
      </c>
      <c r="O12" s="34">
        <v>36536.157797511289</v>
      </c>
      <c r="P12" s="34">
        <v>3648.6554302306531</v>
      </c>
      <c r="Q12" s="34">
        <v>33.997321128845208</v>
      </c>
      <c r="R12" s="34">
        <v>5007.0070464570317</v>
      </c>
      <c r="S12" s="34">
        <v>35518.027270775565</v>
      </c>
      <c r="T12" s="34">
        <v>12814.750871152808</v>
      </c>
      <c r="U12" s="34">
        <v>6603.9696495625103</v>
      </c>
      <c r="V12" s="34">
        <v>32156.956002437502</v>
      </c>
      <c r="W12" s="34">
        <v>1939.2795804140628</v>
      </c>
      <c r="X12" s="34">
        <v>8552.437999458858</v>
      </c>
      <c r="Y12" s="34">
        <v>16793.585086407384</v>
      </c>
      <c r="Z12" s="34">
        <v>166.69395004272459</v>
      </c>
      <c r="AA12" s="34">
        <v>17892.905988789058</v>
      </c>
      <c r="AB12" s="34">
        <v>14563.201615968763</v>
      </c>
      <c r="AC12" s="34">
        <v>21030.611808210801</v>
      </c>
      <c r="AD12" s="34">
        <v>30961.040172593759</v>
      </c>
      <c r="AE12" s="34">
        <v>10763.352533629066</v>
      </c>
      <c r="AF12" s="34">
        <v>15.391312500000002</v>
      </c>
      <c r="AG12" s="34">
        <v>17270.139010281251</v>
      </c>
      <c r="AH12" s="34">
        <v>23803.310725390646</v>
      </c>
      <c r="AI12" s="34">
        <v>4891.1536334106258</v>
      </c>
      <c r="AJ12" s="34">
        <v>50.97010176836028</v>
      </c>
      <c r="AK12" s="34">
        <v>6642.1892585040905</v>
      </c>
      <c r="AL12" s="34">
        <v>17876.935441000001</v>
      </c>
      <c r="AM12" s="34">
        <v>10911.346309523475</v>
      </c>
      <c r="AN12" s="34">
        <v>6958.5021285390594</v>
      </c>
      <c r="AO12" s="34">
        <v>35531.73907506148</v>
      </c>
      <c r="AP12" s="34">
        <v>617.13066101074207</v>
      </c>
      <c r="AQ12" s="34">
        <v>37591.531272765635</v>
      </c>
      <c r="AR12" s="34">
        <v>37263.448398940331</v>
      </c>
      <c r="AS12" s="34">
        <v>43764.767100250021</v>
      </c>
      <c r="AT12" s="34">
        <v>16413.988459762651</v>
      </c>
      <c r="AU12" s="34">
        <v>40219.19813373439</v>
      </c>
      <c r="AV12" s="34">
        <v>15743.038142587906</v>
      </c>
      <c r="AW12" s="34">
        <v>995.76231025728362</v>
      </c>
      <c r="AX12" s="34">
        <v>32566.852533775404</v>
      </c>
      <c r="AY12" s="34">
        <v>33751.660748173032</v>
      </c>
    </row>
    <row r="13" spans="1:51" x14ac:dyDescent="0.25">
      <c r="A13" s="32">
        <v>44501</v>
      </c>
      <c r="B13" s="33">
        <v>12</v>
      </c>
      <c r="C13" s="34">
        <v>25280.987539692265</v>
      </c>
      <c r="D13" s="34">
        <v>31058.175169124996</v>
      </c>
      <c r="E13" s="34">
        <v>13855.008843795345</v>
      </c>
      <c r="F13" s="34">
        <v>54007.926008906245</v>
      </c>
      <c r="G13" s="34">
        <v>24040.100540851436</v>
      </c>
      <c r="H13" s="34">
        <v>4206.7917800312616</v>
      </c>
      <c r="I13" s="34">
        <v>26726.726635954878</v>
      </c>
      <c r="J13" s="34">
        <v>149.91870399999999</v>
      </c>
      <c r="K13" s="34">
        <v>17417.848595031272</v>
      </c>
      <c r="L13" s="34">
        <v>8223.8784555781331</v>
      </c>
      <c r="M13" s="34">
        <v>22408.003439163407</v>
      </c>
      <c r="N13" s="34">
        <v>15963.03294275</v>
      </c>
      <c r="O13" s="34">
        <v>39619.075583784717</v>
      </c>
      <c r="P13" s="34">
        <v>3975.7691922439026</v>
      </c>
      <c r="Q13" s="34">
        <v>34.175838470458991</v>
      </c>
      <c r="R13" s="34">
        <v>5537.1422660195385</v>
      </c>
      <c r="S13" s="34">
        <v>39134.238769400552</v>
      </c>
      <c r="T13" s="34">
        <v>14415.230546105917</v>
      </c>
      <c r="U13" s="34">
        <v>7569.0152292890798</v>
      </c>
      <c r="V13" s="34">
        <v>36003.348639249998</v>
      </c>
      <c r="W13" s="34">
        <v>2026.3362353242192</v>
      </c>
      <c r="X13" s="34">
        <v>9523.4995501572666</v>
      </c>
      <c r="Y13" s="34">
        <v>17028.93145660056</v>
      </c>
      <c r="Z13" s="34">
        <v>181.56589218139652</v>
      </c>
      <c r="AA13" s="34">
        <v>20340.454842468775</v>
      </c>
      <c r="AB13" s="34">
        <v>15073.653509312524</v>
      </c>
      <c r="AC13" s="34">
        <v>23833.247041136008</v>
      </c>
      <c r="AD13" s="34">
        <v>33759.223323750004</v>
      </c>
      <c r="AE13" s="34">
        <v>11481.425597138148</v>
      </c>
      <c r="AF13" s="34">
        <v>15.391312500000002</v>
      </c>
      <c r="AG13" s="34">
        <v>18617.293926124999</v>
      </c>
      <c r="AH13" s="34">
        <v>25656.667999671878</v>
      </c>
      <c r="AI13" s="34">
        <v>5471.9979563941315</v>
      </c>
      <c r="AJ13" s="34">
        <v>55.697310917121257</v>
      </c>
      <c r="AK13" s="34">
        <v>6856.5206441115397</v>
      </c>
      <c r="AL13" s="34">
        <v>19973.616851999999</v>
      </c>
      <c r="AM13" s="34">
        <v>12719.872908375055</v>
      </c>
      <c r="AN13" s="34">
        <v>8051.5620495468802</v>
      </c>
      <c r="AO13" s="34">
        <v>38823.524255151329</v>
      </c>
      <c r="AP13" s="34">
        <v>608.65525817871094</v>
      </c>
      <c r="AQ13" s="34">
        <v>39897.867792921897</v>
      </c>
      <c r="AR13" s="34">
        <v>40310.981358940342</v>
      </c>
      <c r="AS13" s="34">
        <v>47871.093242828152</v>
      </c>
      <c r="AT13" s="34">
        <v>17326.982687762695</v>
      </c>
      <c r="AU13" s="34">
        <v>43389.692435453137</v>
      </c>
      <c r="AV13" s="34">
        <v>17111.1426765879</v>
      </c>
      <c r="AW13" s="34">
        <v>1482.2678143410212</v>
      </c>
      <c r="AX13" s="34">
        <v>35889.179127558615</v>
      </c>
      <c r="AY13" s="34">
        <v>35365.514784735526</v>
      </c>
    </row>
    <row r="14" spans="1:51" x14ac:dyDescent="0.25">
      <c r="A14" s="32">
        <v>44501</v>
      </c>
      <c r="B14" s="33">
        <v>13</v>
      </c>
      <c r="C14" s="34">
        <v>27098.067410474298</v>
      </c>
      <c r="D14" s="34">
        <v>33166.844952312487</v>
      </c>
      <c r="E14" s="34">
        <v>15735.122840889104</v>
      </c>
      <c r="F14" s="34">
        <v>57382.917592968755</v>
      </c>
      <c r="G14" s="34">
        <v>28058.284843546127</v>
      </c>
      <c r="H14" s="34">
        <v>4250.0399432422018</v>
      </c>
      <c r="I14" s="34">
        <v>28091.493926579868</v>
      </c>
      <c r="J14" s="34">
        <v>166.142437</v>
      </c>
      <c r="K14" s="34">
        <v>18530.142833468773</v>
      </c>
      <c r="L14" s="34">
        <v>8838.8662856093761</v>
      </c>
      <c r="M14" s="34">
        <v>21674.397945749704</v>
      </c>
      <c r="N14" s="34">
        <v>17672.331989562499</v>
      </c>
      <c r="O14" s="34">
        <v>42114.956734065978</v>
      </c>
      <c r="P14" s="34">
        <v>4517.4855515836034</v>
      </c>
      <c r="Q14" s="34">
        <v>35.266217231750488</v>
      </c>
      <c r="R14" s="34">
        <v>6029.8875061484478</v>
      </c>
      <c r="S14" s="34">
        <v>42357.920730541169</v>
      </c>
      <c r="T14" s="34">
        <v>15760.228734559048</v>
      </c>
      <c r="U14" s="34">
        <v>8423.2626349531402</v>
      </c>
      <c r="V14" s="34">
        <v>38339.323930531253</v>
      </c>
      <c r="W14" s="34">
        <v>2235.426576445313</v>
      </c>
      <c r="X14" s="34">
        <v>9598.5295840497329</v>
      </c>
      <c r="Y14" s="34">
        <v>17702.459562784985</v>
      </c>
      <c r="Z14" s="34">
        <v>183.6623399353027</v>
      </c>
      <c r="AA14" s="34">
        <v>22474.369426023455</v>
      </c>
      <c r="AB14" s="34">
        <v>15779.59672740626</v>
      </c>
      <c r="AC14" s="34">
        <v>25462.775790020929</v>
      </c>
      <c r="AD14" s="34">
        <v>37173.0800915</v>
      </c>
      <c r="AE14" s="34">
        <v>12442.96354794438</v>
      </c>
      <c r="AF14" s="34">
        <v>15.391312500000002</v>
      </c>
      <c r="AG14" s="34">
        <v>20015.840983406251</v>
      </c>
      <c r="AH14" s="34">
        <v>28747.359514671884</v>
      </c>
      <c r="AI14" s="34">
        <v>5935.682377444371</v>
      </c>
      <c r="AJ14" s="34">
        <v>51.417897117887094</v>
      </c>
      <c r="AK14" s="34">
        <v>6577.0568281860524</v>
      </c>
      <c r="AL14" s="34">
        <v>21807.932734000002</v>
      </c>
      <c r="AM14" s="34">
        <v>14108.573698390674</v>
      </c>
      <c r="AN14" s="34">
        <v>8433.0697624375098</v>
      </c>
      <c r="AO14" s="34">
        <v>42005.595880295863</v>
      </c>
      <c r="AP14" s="34">
        <v>629.64050292968682</v>
      </c>
      <c r="AQ14" s="34">
        <v>41561.898048312512</v>
      </c>
      <c r="AR14" s="34">
        <v>43034.985859940338</v>
      </c>
      <c r="AS14" s="34">
        <v>51780.964192625019</v>
      </c>
      <c r="AT14" s="34">
        <v>17614.070065856453</v>
      </c>
      <c r="AU14" s="34">
        <v>46575.098823609384</v>
      </c>
      <c r="AV14" s="34">
        <v>18390.922508587901</v>
      </c>
      <c r="AW14" s="34">
        <v>3035.9112349240395</v>
      </c>
      <c r="AX14" s="34">
        <v>38915.812720968766</v>
      </c>
      <c r="AY14" s="34">
        <v>36881.551455469926</v>
      </c>
    </row>
    <row r="15" spans="1:51" x14ac:dyDescent="0.25">
      <c r="A15" s="32">
        <v>44501</v>
      </c>
      <c r="B15" s="33">
        <v>14</v>
      </c>
      <c r="C15" s="34">
        <v>28248.591422414203</v>
      </c>
      <c r="D15" s="34">
        <v>35403.624590437495</v>
      </c>
      <c r="E15" s="34">
        <v>16949.256492435976</v>
      </c>
      <c r="F15" s="34">
        <v>60964.223217031249</v>
      </c>
      <c r="G15" s="34">
        <v>30224.579044371214</v>
      </c>
      <c r="H15" s="34">
        <v>4184.4633420000009</v>
      </c>
      <c r="I15" s="34">
        <v>29310.579362384564</v>
      </c>
      <c r="J15" s="34">
        <v>159.45006599999999</v>
      </c>
      <c r="K15" s="34">
        <v>19555.192624453157</v>
      </c>
      <c r="L15" s="34">
        <v>9380.8398015078274</v>
      </c>
      <c r="M15" s="34">
        <v>21962.315801752437</v>
      </c>
      <c r="N15" s="34">
        <v>18768.09857971875</v>
      </c>
      <c r="O15" s="34">
        <v>44326.97500140973</v>
      </c>
      <c r="P15" s="34">
        <v>4349.6666136888762</v>
      </c>
      <c r="Q15" s="34">
        <v>34.70456695556642</v>
      </c>
      <c r="R15" s="34">
        <v>6563.4658259882845</v>
      </c>
      <c r="S15" s="34">
        <v>45233.851277416172</v>
      </c>
      <c r="T15" s="34">
        <v>16738.153132137169</v>
      </c>
      <c r="U15" s="34">
        <v>9323.0092927656406</v>
      </c>
      <c r="V15" s="34">
        <v>41831.808400062502</v>
      </c>
      <c r="W15" s="34">
        <v>2370.2801886992193</v>
      </c>
      <c r="X15" s="34">
        <v>10082.908501381464</v>
      </c>
      <c r="Y15" s="34">
        <v>18479.749720730742</v>
      </c>
      <c r="Z15" s="34">
        <v>189.94509536743161</v>
      </c>
      <c r="AA15" s="34">
        <v>24187.789133992199</v>
      </c>
      <c r="AB15" s="34">
        <v>16287.652974937524</v>
      </c>
      <c r="AC15" s="34">
        <v>27241.050513538623</v>
      </c>
      <c r="AD15" s="34">
        <v>40415.83314865626</v>
      </c>
      <c r="AE15" s="34">
        <v>13341.711374210267</v>
      </c>
      <c r="AF15" s="34">
        <v>15.391312500000002</v>
      </c>
      <c r="AG15" s="34">
        <v>21632.513215312501</v>
      </c>
      <c r="AH15" s="34">
        <v>31118.445890843755</v>
      </c>
      <c r="AI15" s="34">
        <v>6369.7122345275457</v>
      </c>
      <c r="AJ15" s="34">
        <v>65.37539446598646</v>
      </c>
      <c r="AK15" s="34">
        <v>6714.140075095318</v>
      </c>
      <c r="AL15" s="34">
        <v>23380.063568000005</v>
      </c>
      <c r="AM15" s="34">
        <v>14993.81928945316</v>
      </c>
      <c r="AN15" s="34">
        <v>9061.746375703131</v>
      </c>
      <c r="AO15" s="34">
        <v>44779.147218623984</v>
      </c>
      <c r="AP15" s="34">
        <v>635.5127105712902</v>
      </c>
      <c r="AQ15" s="34">
        <v>43228.838831500027</v>
      </c>
      <c r="AR15" s="34">
        <v>46141.717573940332</v>
      </c>
      <c r="AS15" s="34">
        <v>55866.579843187516</v>
      </c>
      <c r="AT15" s="34">
        <v>18262.7086963408</v>
      </c>
      <c r="AU15" s="34">
        <v>49766.731070078131</v>
      </c>
      <c r="AV15" s="34">
        <v>19695.552086587901</v>
      </c>
      <c r="AW15" s="34">
        <v>5155.2247898096512</v>
      </c>
      <c r="AX15" s="34">
        <v>42530.833290375012</v>
      </c>
      <c r="AY15" s="34">
        <v>38383.44818018868</v>
      </c>
    </row>
    <row r="16" spans="1:51" x14ac:dyDescent="0.25">
      <c r="A16" s="32">
        <v>44501</v>
      </c>
      <c r="B16" s="33">
        <v>15</v>
      </c>
      <c r="C16" s="34">
        <v>27648.045360969561</v>
      </c>
      <c r="D16" s="34">
        <v>35645.300696406244</v>
      </c>
      <c r="E16" s="34">
        <v>16889.227659623466</v>
      </c>
      <c r="F16" s="34">
        <v>60061.819159343751</v>
      </c>
      <c r="G16" s="34">
        <v>29394.792827455127</v>
      </c>
      <c r="H16" s="34">
        <v>4152.6486942734391</v>
      </c>
      <c r="I16" s="34">
        <v>29225.953982060335</v>
      </c>
      <c r="J16" s="34">
        <v>153.75607299999999</v>
      </c>
      <c r="K16" s="34">
        <v>19519.457308765639</v>
      </c>
      <c r="L16" s="34">
        <v>9316.6532226953095</v>
      </c>
      <c r="M16" s="34">
        <v>22169.657690554228</v>
      </c>
      <c r="N16" s="34">
        <v>18710.90219615625</v>
      </c>
      <c r="O16" s="34">
        <v>43968.362098472237</v>
      </c>
      <c r="P16" s="34">
        <v>5999.8749982746349</v>
      </c>
      <c r="Q16" s="34">
        <v>34.348354339599609</v>
      </c>
      <c r="R16" s="34">
        <v>6572.2706057578289</v>
      </c>
      <c r="S16" s="34">
        <v>45219.840954884909</v>
      </c>
      <c r="T16" s="34">
        <v>16639.516104793438</v>
      </c>
      <c r="U16" s="34">
        <v>9637.2776488281397</v>
      </c>
      <c r="V16" s="34">
        <v>41740.198387187505</v>
      </c>
      <c r="W16" s="34">
        <v>2291.1800560781248</v>
      </c>
      <c r="X16" s="34">
        <v>9675.1263433116474</v>
      </c>
      <c r="Y16" s="34">
        <v>18132.902207000836</v>
      </c>
      <c r="Z16" s="34">
        <v>195.15667678833009</v>
      </c>
      <c r="AA16" s="34">
        <v>24201.263574671884</v>
      </c>
      <c r="AB16" s="34">
        <v>16267.387064796903</v>
      </c>
      <c r="AC16" s="34">
        <v>26658.188020179448</v>
      </c>
      <c r="AD16" s="34">
        <v>40470.899143406263</v>
      </c>
      <c r="AE16" s="34">
        <v>13502.245614080452</v>
      </c>
      <c r="AF16" s="34">
        <v>15.391312500000002</v>
      </c>
      <c r="AG16" s="34">
        <v>21520.611396656248</v>
      </c>
      <c r="AH16" s="34">
        <v>31830.607640093753</v>
      </c>
      <c r="AI16" s="34">
        <v>6588.0831762943717</v>
      </c>
      <c r="AJ16" s="34">
        <v>45.662863495571003</v>
      </c>
      <c r="AK16" s="34">
        <v>5435.3073098383193</v>
      </c>
      <c r="AL16" s="34">
        <v>23995.741196999999</v>
      </c>
      <c r="AM16" s="34">
        <v>15092.546993687543</v>
      </c>
      <c r="AN16" s="34">
        <v>9438.7691877343805</v>
      </c>
      <c r="AO16" s="34">
        <v>45256.655942456011</v>
      </c>
      <c r="AP16" s="34">
        <v>608.10250854492301</v>
      </c>
      <c r="AQ16" s="34">
        <v>43178.398102820342</v>
      </c>
      <c r="AR16" s="34">
        <v>46489.607215940327</v>
      </c>
      <c r="AS16" s="34">
        <v>56168.753330515647</v>
      </c>
      <c r="AT16" s="34">
        <v>18082.609909950181</v>
      </c>
      <c r="AU16" s="34">
        <v>49559.370025468757</v>
      </c>
      <c r="AV16" s="34">
        <v>20255.273206587899</v>
      </c>
      <c r="AW16" s="34">
        <v>5153.1915090942139</v>
      </c>
      <c r="AX16" s="34">
        <v>43094.749547207044</v>
      </c>
      <c r="AY16" s="34">
        <v>38051.147532610536</v>
      </c>
    </row>
    <row r="17" spans="1:51" x14ac:dyDescent="0.25">
      <c r="A17" s="32">
        <v>44501</v>
      </c>
      <c r="B17" s="33">
        <v>16</v>
      </c>
      <c r="C17" s="34">
        <v>26091.165957628651</v>
      </c>
      <c r="D17" s="34">
        <v>34086.476582000003</v>
      </c>
      <c r="E17" s="34">
        <v>16619.080484951595</v>
      </c>
      <c r="F17" s="34">
        <v>57106.352372312489</v>
      </c>
      <c r="G17" s="34">
        <v>27959.973894121988</v>
      </c>
      <c r="H17" s="34">
        <v>4066.9501272109505</v>
      </c>
      <c r="I17" s="34">
        <v>28376.239420048623</v>
      </c>
      <c r="J17" s="34">
        <v>148.303394</v>
      </c>
      <c r="K17" s="34">
        <v>18471.181506843772</v>
      </c>
      <c r="L17" s="34">
        <v>9718.3785327734295</v>
      </c>
      <c r="M17" s="34">
        <v>21807.294754460501</v>
      </c>
      <c r="N17" s="34">
        <v>18044.872264999998</v>
      </c>
      <c r="O17" s="34">
        <v>42106.419579409732</v>
      </c>
      <c r="P17" s="34">
        <v>6125.4004341607142</v>
      </c>
      <c r="Q17" s="34">
        <v>34.642889976501472</v>
      </c>
      <c r="R17" s="34">
        <v>6260.6115905273418</v>
      </c>
      <c r="S17" s="34">
        <v>43489.263301650542</v>
      </c>
      <c r="T17" s="34">
        <v>15860.607693980915</v>
      </c>
      <c r="U17" s="34">
        <v>9299.5100858125097</v>
      </c>
      <c r="V17" s="34">
        <v>39875.114840281254</v>
      </c>
      <c r="W17" s="34">
        <v>2288.7124437890629</v>
      </c>
      <c r="X17" s="34">
        <v>9888.5658280615371</v>
      </c>
      <c r="Y17" s="34">
        <v>18278.023008589753</v>
      </c>
      <c r="Z17" s="34">
        <v>197.32259994506839</v>
      </c>
      <c r="AA17" s="34">
        <v>22816.54749282814</v>
      </c>
      <c r="AB17" s="34">
        <v>15713.16191998439</v>
      </c>
      <c r="AC17" s="34">
        <v>25548.683256526678</v>
      </c>
      <c r="AD17" s="34">
        <v>38081.434398593759</v>
      </c>
      <c r="AE17" s="34">
        <v>12793.269638695716</v>
      </c>
      <c r="AF17" s="34">
        <v>15.391312500000002</v>
      </c>
      <c r="AG17" s="34">
        <v>20292.719400312501</v>
      </c>
      <c r="AH17" s="34">
        <v>30101.233046562495</v>
      </c>
      <c r="AI17" s="34">
        <v>6136.6542522509644</v>
      </c>
      <c r="AJ17" s="34">
        <v>38.938452499684104</v>
      </c>
      <c r="AK17" s="34">
        <v>5019.8097256871024</v>
      </c>
      <c r="AL17" s="34">
        <v>22849.711377</v>
      </c>
      <c r="AM17" s="34">
        <v>14383.864414531288</v>
      </c>
      <c r="AN17" s="34">
        <v>9524.9772264687599</v>
      </c>
      <c r="AO17" s="34">
        <v>43748.548241018514</v>
      </c>
      <c r="AP17" s="34">
        <v>590.7835089862358</v>
      </c>
      <c r="AQ17" s="34">
        <v>42051.433188281277</v>
      </c>
      <c r="AR17" s="34">
        <v>44352.577160940338</v>
      </c>
      <c r="AS17" s="34">
        <v>53941.154688984388</v>
      </c>
      <c r="AT17" s="34">
        <v>18029.149949418948</v>
      </c>
      <c r="AU17" s="34">
        <v>46866.748388624997</v>
      </c>
      <c r="AV17" s="34">
        <v>19327.792048587897</v>
      </c>
      <c r="AW17" s="34">
        <v>4354.6792262429799</v>
      </c>
      <c r="AX17" s="34">
        <v>41057.947745750018</v>
      </c>
      <c r="AY17" s="34">
        <v>36829.539422610542</v>
      </c>
    </row>
    <row r="18" spans="1:51" x14ac:dyDescent="0.25">
      <c r="A18" s="32">
        <v>44501</v>
      </c>
      <c r="B18" s="33">
        <v>17</v>
      </c>
      <c r="C18" s="34">
        <v>25036.313085656257</v>
      </c>
      <c r="D18" s="34">
        <v>32740.64541709375</v>
      </c>
      <c r="E18" s="34">
        <v>15843.688839670349</v>
      </c>
      <c r="F18" s="34">
        <v>54956.370709343755</v>
      </c>
      <c r="G18" s="34">
        <v>26965.357854948561</v>
      </c>
      <c r="H18" s="34">
        <v>4114.9320419375099</v>
      </c>
      <c r="I18" s="34">
        <v>27325.135628626744</v>
      </c>
      <c r="J18" s="34">
        <v>146.09007200000002</v>
      </c>
      <c r="K18" s="34">
        <v>17918.752594156271</v>
      </c>
      <c r="L18" s="34">
        <v>9765.3664175937338</v>
      </c>
      <c r="M18" s="34">
        <v>20237.782910051657</v>
      </c>
      <c r="N18" s="34">
        <v>16703.7187954375</v>
      </c>
      <c r="O18" s="34">
        <v>40379.221436261287</v>
      </c>
      <c r="P18" s="34">
        <v>6330.2404532772071</v>
      </c>
      <c r="Q18" s="34">
        <v>34.396745681762702</v>
      </c>
      <c r="R18" s="34">
        <v>5929.9010857890635</v>
      </c>
      <c r="S18" s="34">
        <v>41685.799776322412</v>
      </c>
      <c r="T18" s="34">
        <v>15318.076073855929</v>
      </c>
      <c r="U18" s="34">
        <v>8975.2422639531396</v>
      </c>
      <c r="V18" s="34">
        <v>38266.863429249999</v>
      </c>
      <c r="W18" s="34">
        <v>2213.8454554921882</v>
      </c>
      <c r="X18" s="34">
        <v>8854.74404954089</v>
      </c>
      <c r="Y18" s="34">
        <v>18604.651040315865</v>
      </c>
      <c r="Z18" s="34">
        <v>224.82622756958011</v>
      </c>
      <c r="AA18" s="34">
        <v>21829.200042859382</v>
      </c>
      <c r="AB18" s="34">
        <v>15383.473606906282</v>
      </c>
      <c r="AC18" s="34">
        <v>24608.070738698869</v>
      </c>
      <c r="AD18" s="34">
        <v>36157.798559125004</v>
      </c>
      <c r="AE18" s="34">
        <v>12426.159786973969</v>
      </c>
      <c r="AF18" s="34">
        <v>15.391312500000002</v>
      </c>
      <c r="AG18" s="34">
        <v>19401.658555999998</v>
      </c>
      <c r="AH18" s="34">
        <v>29265.124452687516</v>
      </c>
      <c r="AI18" s="34">
        <v>5912.502179353557</v>
      </c>
      <c r="AJ18" s="34">
        <v>34.624447845678674</v>
      </c>
      <c r="AK18" s="34">
        <v>4382.6909318595654</v>
      </c>
      <c r="AL18" s="34">
        <v>21901.902345999999</v>
      </c>
      <c r="AM18" s="34">
        <v>12862.296521109414</v>
      </c>
      <c r="AN18" s="34">
        <v>9232.90382471876</v>
      </c>
      <c r="AO18" s="34">
        <v>42062.288597752893</v>
      </c>
      <c r="AP18" s="34">
        <v>575.63191649178111</v>
      </c>
      <c r="AQ18" s="34">
        <v>41008.298367101583</v>
      </c>
      <c r="AR18" s="34">
        <v>42688.670703940326</v>
      </c>
      <c r="AS18" s="34">
        <v>51468.478130375006</v>
      </c>
      <c r="AT18" s="34">
        <v>17937.078070028288</v>
      </c>
      <c r="AU18" s="34">
        <v>44785.404284531265</v>
      </c>
      <c r="AV18" s="34">
        <v>19203.117468587909</v>
      </c>
      <c r="AW18" s="34">
        <v>4274.3159713791747</v>
      </c>
      <c r="AX18" s="34">
        <v>39186.007166300784</v>
      </c>
      <c r="AY18" s="34">
        <v>35662.944922954295</v>
      </c>
    </row>
    <row r="19" spans="1:51" x14ac:dyDescent="0.25">
      <c r="A19" s="32">
        <v>44501</v>
      </c>
      <c r="B19" s="33">
        <v>18</v>
      </c>
      <c r="C19" s="34">
        <v>25076.707776156254</v>
      </c>
      <c r="D19" s="34">
        <v>32051.335097937495</v>
      </c>
      <c r="E19" s="34">
        <v>14019.080322264095</v>
      </c>
      <c r="F19" s="34">
        <v>54031.098758125001</v>
      </c>
      <c r="G19" s="34">
        <v>26014.761322234477</v>
      </c>
      <c r="H19" s="34">
        <v>3963.1819101484616</v>
      </c>
      <c r="I19" s="34">
        <v>26577.655917232209</v>
      </c>
      <c r="J19" s="34">
        <v>150.395377</v>
      </c>
      <c r="K19" s="34">
        <v>17430.358331546893</v>
      </c>
      <c r="L19" s="34">
        <v>9431.6800518281143</v>
      </c>
      <c r="M19" s="34">
        <v>20338.747755933564</v>
      </c>
      <c r="N19" s="34">
        <v>15879.830804687501</v>
      </c>
      <c r="O19" s="34">
        <v>39817.327018597221</v>
      </c>
      <c r="P19" s="34">
        <v>6228.4117021223428</v>
      </c>
      <c r="Q19" s="34">
        <v>35.846046447753899</v>
      </c>
      <c r="R19" s="34">
        <v>5768.1875297539063</v>
      </c>
      <c r="S19" s="34">
        <v>40793.446787916168</v>
      </c>
      <c r="T19" s="34">
        <v>14626.425478949668</v>
      </c>
      <c r="U19" s="34">
        <v>8230.1755215781304</v>
      </c>
      <c r="V19" s="34">
        <v>36538.485696000003</v>
      </c>
      <c r="W19" s="34">
        <v>2382.9011463593752</v>
      </c>
      <c r="X19" s="34">
        <v>8523.8766859719926</v>
      </c>
      <c r="Y19" s="34">
        <v>18597.607465499514</v>
      </c>
      <c r="Z19" s="34">
        <v>218.88482376098631</v>
      </c>
      <c r="AA19" s="34">
        <v>21273.205084687539</v>
      </c>
      <c r="AB19" s="34">
        <v>15265.923883312524</v>
      </c>
      <c r="AC19" s="34">
        <v>24024.772811898405</v>
      </c>
      <c r="AD19" s="34">
        <v>35416.407917843768</v>
      </c>
      <c r="AE19" s="34">
        <v>12895.239430639645</v>
      </c>
      <c r="AF19" s="34">
        <v>15.391312500000002</v>
      </c>
      <c r="AG19" s="34">
        <v>19491.366819281251</v>
      </c>
      <c r="AH19" s="34">
        <v>29413.457070968761</v>
      </c>
      <c r="AI19" s="34">
        <v>5887.2536990449889</v>
      </c>
      <c r="AJ19" s="34">
        <v>35.636717203453884</v>
      </c>
      <c r="AK19" s="34">
        <v>4280.3346794563313</v>
      </c>
      <c r="AL19" s="34">
        <v>21805.576553999999</v>
      </c>
      <c r="AM19" s="34">
        <v>12695.753098484389</v>
      </c>
      <c r="AN19" s="34">
        <v>9310.9747303906297</v>
      </c>
      <c r="AO19" s="34">
        <v>41069.296112858356</v>
      </c>
      <c r="AP19" s="34">
        <v>553.07804763317176</v>
      </c>
      <c r="AQ19" s="34">
        <v>40516.39778271877</v>
      </c>
      <c r="AR19" s="34">
        <v>42543.450256940327</v>
      </c>
      <c r="AS19" s="34">
        <v>50869.471277437522</v>
      </c>
      <c r="AT19" s="34">
        <v>17287.935600168952</v>
      </c>
      <c r="AU19" s="34">
        <v>44130.025835828143</v>
      </c>
      <c r="AV19" s="34">
        <v>19649.128609587904</v>
      </c>
      <c r="AW19" s="34">
        <v>3287.6565849999997</v>
      </c>
      <c r="AX19" s="34">
        <v>38870.83751567579</v>
      </c>
      <c r="AY19" s="34">
        <v>35605.608999235526</v>
      </c>
    </row>
    <row r="20" spans="1:51" x14ac:dyDescent="0.25">
      <c r="A20" s="32">
        <v>44501</v>
      </c>
      <c r="B20" s="33">
        <v>19</v>
      </c>
      <c r="C20" s="34">
        <v>25079.702633906261</v>
      </c>
      <c r="D20" s="34">
        <v>32476.646262156239</v>
      </c>
      <c r="E20" s="34">
        <v>14402.038533435974</v>
      </c>
      <c r="F20" s="34">
        <v>54216.561596437496</v>
      </c>
      <c r="G20" s="34">
        <v>26179.666169693373</v>
      </c>
      <c r="H20" s="34">
        <v>4191.0475754375166</v>
      </c>
      <c r="I20" s="34">
        <v>26422.056528283003</v>
      </c>
      <c r="J20" s="34">
        <v>153.42276799999999</v>
      </c>
      <c r="K20" s="34">
        <v>17774.342018906282</v>
      </c>
      <c r="L20" s="34">
        <v>9519.1239282812548</v>
      </c>
      <c r="M20" s="34">
        <v>20786.222131116989</v>
      </c>
      <c r="N20" s="34">
        <v>14460.434291750011</v>
      </c>
      <c r="O20" s="34">
        <v>39952.918130003469</v>
      </c>
      <c r="P20" s="34">
        <v>6410.2944406553415</v>
      </c>
      <c r="Q20" s="34">
        <v>35.44835376739502</v>
      </c>
      <c r="R20" s="34">
        <v>5786.7953821836127</v>
      </c>
      <c r="S20" s="34">
        <v>42000.766080713045</v>
      </c>
      <c r="T20" s="34">
        <v>13637.352748871539</v>
      </c>
      <c r="U20" s="34">
        <v>7595.0648947031295</v>
      </c>
      <c r="V20" s="34">
        <v>36702.342113531246</v>
      </c>
      <c r="W20" s="34">
        <v>2440.1524010898429</v>
      </c>
      <c r="X20" s="34">
        <v>8571.6334635097519</v>
      </c>
      <c r="Y20" s="34">
        <v>17571.920459758821</v>
      </c>
      <c r="Z20" s="34">
        <v>218.58910324096681</v>
      </c>
      <c r="AA20" s="34">
        <v>21131.133735851592</v>
      </c>
      <c r="AB20" s="34">
        <v>15364.102548140661</v>
      </c>
      <c r="AC20" s="34">
        <v>23977.579007619453</v>
      </c>
      <c r="AD20" s="34">
        <v>35679.715769468741</v>
      </c>
      <c r="AE20" s="34">
        <v>13458.207701935013</v>
      </c>
      <c r="AF20" s="34">
        <v>15.391312500000002</v>
      </c>
      <c r="AG20" s="34">
        <v>19561.310813312499</v>
      </c>
      <c r="AH20" s="34">
        <v>30213.767317531252</v>
      </c>
      <c r="AI20" s="34">
        <v>6104.6226463269204</v>
      </c>
      <c r="AJ20" s="34">
        <v>23.380287695240725</v>
      </c>
      <c r="AK20" s="34">
        <v>3797.3557606793711</v>
      </c>
      <c r="AL20" s="34">
        <v>22469.792691999999</v>
      </c>
      <c r="AM20" s="34">
        <v>13380.871347578155</v>
      </c>
      <c r="AN20" s="34">
        <v>9517.6111835000102</v>
      </c>
      <c r="AO20" s="34">
        <v>41262.059459393524</v>
      </c>
      <c r="AP20" s="34">
        <v>548.73400878906273</v>
      </c>
      <c r="AQ20" s="34">
        <v>40085.739968468755</v>
      </c>
      <c r="AR20" s="34">
        <v>42131.636133940337</v>
      </c>
      <c r="AS20" s="34">
        <v>51844.155627578148</v>
      </c>
      <c r="AT20" s="34">
        <v>16819.507240231422</v>
      </c>
      <c r="AU20" s="34">
        <v>44628.365567437511</v>
      </c>
      <c r="AV20" s="34">
        <v>21334.611450587898</v>
      </c>
      <c r="AW20" s="34">
        <v>2971.9558299999999</v>
      </c>
      <c r="AX20" s="34">
        <v>39691.255572515642</v>
      </c>
      <c r="AY20" s="34">
        <v>34740.366180485566</v>
      </c>
    </row>
    <row r="21" spans="1:51" x14ac:dyDescent="0.25">
      <c r="A21" s="32">
        <v>44501</v>
      </c>
      <c r="B21" s="33">
        <v>20</v>
      </c>
      <c r="C21" s="34">
        <v>25893.762048343735</v>
      </c>
      <c r="D21" s="34">
        <v>34203.447699343757</v>
      </c>
      <c r="E21" s="34">
        <v>16019.086158701604</v>
      </c>
      <c r="F21" s="34">
        <v>54766.493537343762</v>
      </c>
      <c r="G21" s="34">
        <v>27286.714550084216</v>
      </c>
      <c r="H21" s="34">
        <v>4287.1132937421953</v>
      </c>
      <c r="I21" s="34">
        <v>26258.837214407995</v>
      </c>
      <c r="J21" s="34">
        <v>165.593368</v>
      </c>
      <c r="K21" s="34">
        <v>18742.09370754689</v>
      </c>
      <c r="L21" s="34">
        <v>9595.5576913437471</v>
      </c>
      <c r="M21" s="34">
        <v>21018.694921424489</v>
      </c>
      <c r="N21" s="34">
        <v>14683.46664409376</v>
      </c>
      <c r="O21" s="34">
        <v>40418.434272776911</v>
      </c>
      <c r="P21" s="34">
        <v>6575.6330796376515</v>
      </c>
      <c r="Q21" s="34">
        <v>34.6474962234497</v>
      </c>
      <c r="R21" s="34">
        <v>6038.1548122343811</v>
      </c>
      <c r="S21" s="34">
        <v>44359.26829100991</v>
      </c>
      <c r="T21" s="34">
        <v>14091.146777652797</v>
      </c>
      <c r="U21" s="34">
        <v>7608.5434420312504</v>
      </c>
      <c r="V21" s="34">
        <v>39587.201881000001</v>
      </c>
      <c r="W21" s="34">
        <v>2615.0149305781251</v>
      </c>
      <c r="X21" s="34">
        <v>8875.0029818774765</v>
      </c>
      <c r="Y21" s="34">
        <v>17941.537945953809</v>
      </c>
      <c r="Z21" s="34">
        <v>211.86634704589852</v>
      </c>
      <c r="AA21" s="34">
        <v>22974.720286507822</v>
      </c>
      <c r="AB21" s="34">
        <v>15444.338438578148</v>
      </c>
      <c r="AC21" s="34">
        <v>23622.492504540147</v>
      </c>
      <c r="AD21" s="34">
        <v>37705.839822437498</v>
      </c>
      <c r="AE21" s="34">
        <v>14872.476638171882</v>
      </c>
      <c r="AF21" s="34">
        <v>15.391312500000002</v>
      </c>
      <c r="AG21" s="34">
        <v>20671.32506678125</v>
      </c>
      <c r="AH21" s="34">
        <v>33295.006745906256</v>
      </c>
      <c r="AI21" s="34">
        <v>6575.4192581896368</v>
      </c>
      <c r="AJ21" s="34">
        <v>21.99028514783447</v>
      </c>
      <c r="AK21" s="34">
        <v>3594.3442134130073</v>
      </c>
      <c r="AL21" s="34">
        <v>23906.225396999998</v>
      </c>
      <c r="AM21" s="34">
        <v>14167.897354140672</v>
      </c>
      <c r="AN21" s="34">
        <v>9715.4664299687593</v>
      </c>
      <c r="AO21" s="34">
        <v>42789.029308241174</v>
      </c>
      <c r="AP21" s="34">
        <v>607.64082336425713</v>
      </c>
      <c r="AQ21" s="34">
        <v>40227.171192109381</v>
      </c>
      <c r="AR21" s="34">
        <v>43991.664732940335</v>
      </c>
      <c r="AS21" s="34">
        <v>55641.793847187524</v>
      </c>
      <c r="AT21" s="34">
        <v>17491.777996512697</v>
      </c>
      <c r="AU21" s="34">
        <v>47695.614716343771</v>
      </c>
      <c r="AV21" s="34">
        <v>22488.552701587894</v>
      </c>
      <c r="AW21" s="34">
        <v>4033.2501200000002</v>
      </c>
      <c r="AX21" s="34">
        <v>42471.26946855081</v>
      </c>
      <c r="AY21" s="34">
        <v>34380.641352126157</v>
      </c>
    </row>
    <row r="22" spans="1:51" x14ac:dyDescent="0.25">
      <c r="A22" s="32">
        <v>44501</v>
      </c>
      <c r="B22" s="33">
        <v>21</v>
      </c>
      <c r="C22" s="34">
        <v>30008.315034812495</v>
      </c>
      <c r="D22" s="34">
        <v>38231.560786218746</v>
      </c>
      <c r="E22" s="34">
        <v>17297.367770498484</v>
      </c>
      <c r="F22" s="34">
        <v>57354.688024468749</v>
      </c>
      <c r="G22" s="34">
        <v>31854.520546859403</v>
      </c>
      <c r="H22" s="34">
        <v>3992.4433131562478</v>
      </c>
      <c r="I22" s="34">
        <v>26892.523190657994</v>
      </c>
      <c r="J22" s="34">
        <v>193.56137899999999</v>
      </c>
      <c r="K22" s="34">
        <v>21104.243474718769</v>
      </c>
      <c r="L22" s="34">
        <v>10317.872122828145</v>
      </c>
      <c r="M22" s="34">
        <v>23571.182039154977</v>
      </c>
      <c r="N22" s="34">
        <v>16723.602443874999</v>
      </c>
      <c r="O22" s="34">
        <v>43344.617552417534</v>
      </c>
      <c r="P22" s="34">
        <v>7643.1528051011819</v>
      </c>
      <c r="Q22" s="34">
        <v>34.24876403808593</v>
      </c>
      <c r="R22" s="34">
        <v>7248.6155941953257</v>
      </c>
      <c r="S22" s="34">
        <v>50315.849561150535</v>
      </c>
      <c r="T22" s="34">
        <v>16476.1266815903</v>
      </c>
      <c r="U22" s="34">
        <v>9158.2069856093804</v>
      </c>
      <c r="V22" s="34">
        <v>45948.652927968753</v>
      </c>
      <c r="W22" s="34">
        <v>2901.468937800782</v>
      </c>
      <c r="X22" s="34">
        <v>10463.725668817175</v>
      </c>
      <c r="Y22" s="34">
        <v>19573.380448850879</v>
      </c>
      <c r="Z22" s="34">
        <v>229.73148345947266</v>
      </c>
      <c r="AA22" s="34">
        <v>26853.291588414082</v>
      </c>
      <c r="AB22" s="34">
        <v>15885.622052843761</v>
      </c>
      <c r="AC22" s="34">
        <v>26860.009932829886</v>
      </c>
      <c r="AD22" s="34">
        <v>44126.834905781252</v>
      </c>
      <c r="AE22" s="34">
        <v>17922.889950843779</v>
      </c>
      <c r="AF22" s="34">
        <v>15.391312500000002</v>
      </c>
      <c r="AG22" s="34">
        <v>23827.863960468749</v>
      </c>
      <c r="AH22" s="34">
        <v>38893.754492749998</v>
      </c>
      <c r="AI22" s="34">
        <v>7764.859770209916</v>
      </c>
      <c r="AJ22" s="34">
        <v>36.639839805147176</v>
      </c>
      <c r="AK22" s="34">
        <v>3642.71733989823</v>
      </c>
      <c r="AL22" s="34">
        <v>27136.703692999996</v>
      </c>
      <c r="AM22" s="34">
        <v>17232.448831187525</v>
      </c>
      <c r="AN22" s="34">
        <v>10516.93032859376</v>
      </c>
      <c r="AO22" s="34">
        <v>48099.053112979454</v>
      </c>
      <c r="AP22" s="34">
        <v>768.68878237903152</v>
      </c>
      <c r="AQ22" s="34">
        <v>41402.125915281256</v>
      </c>
      <c r="AR22" s="34">
        <v>49601.226162940322</v>
      </c>
      <c r="AS22" s="34">
        <v>63121.095173062509</v>
      </c>
      <c r="AT22" s="34">
        <v>18543.69797805955</v>
      </c>
      <c r="AU22" s="34">
        <v>53306.509656281269</v>
      </c>
      <c r="AV22" s="34">
        <v>26931.001236587901</v>
      </c>
      <c r="AW22" s="34">
        <v>4745.7699460000003</v>
      </c>
      <c r="AX22" s="34">
        <v>49661.911205152363</v>
      </c>
      <c r="AY22" s="34">
        <v>36389.713846329323</v>
      </c>
    </row>
    <row r="23" spans="1:51" x14ac:dyDescent="0.25">
      <c r="A23" s="32">
        <v>44501</v>
      </c>
      <c r="B23" s="33">
        <v>22</v>
      </c>
      <c r="C23" s="34">
        <v>29385.25367656249</v>
      </c>
      <c r="D23" s="34">
        <v>38867.515679343742</v>
      </c>
      <c r="E23" s="34">
        <v>16676.701731467227</v>
      </c>
      <c r="F23" s="34">
        <v>56850.490980187504</v>
      </c>
      <c r="G23" s="34">
        <v>33272.879302359375</v>
      </c>
      <c r="H23" s="34">
        <v>3548.661685570331</v>
      </c>
      <c r="I23" s="34">
        <v>26723.962819568154</v>
      </c>
      <c r="J23" s="34">
        <v>183.32410900000002</v>
      </c>
      <c r="K23" s="34">
        <v>21136.135851921888</v>
      </c>
      <c r="L23" s="34">
        <v>10394.521253140627</v>
      </c>
      <c r="M23" s="34">
        <v>23639.431249409739</v>
      </c>
      <c r="N23" s="34">
        <v>16778.696459125</v>
      </c>
      <c r="O23" s="34">
        <v>44019.74365342535</v>
      </c>
      <c r="P23" s="34">
        <v>8041.243430999999</v>
      </c>
      <c r="Q23" s="34">
        <v>34.313886642456062</v>
      </c>
      <c r="R23" s="34">
        <v>7561.1009914804663</v>
      </c>
      <c r="S23" s="34">
        <v>51947.7585048693</v>
      </c>
      <c r="T23" s="34">
        <v>16693.650980840292</v>
      </c>
      <c r="U23" s="34">
        <v>9560.0553852343801</v>
      </c>
      <c r="V23" s="34">
        <v>46494.826049843745</v>
      </c>
      <c r="W23" s="34">
        <v>3066.6020486523448</v>
      </c>
      <c r="X23" s="34">
        <v>10879.945553754913</v>
      </c>
      <c r="Y23" s="34">
        <v>19749.520572252179</v>
      </c>
      <c r="Z23" s="34">
        <v>246.7480645751952</v>
      </c>
      <c r="AA23" s="34">
        <v>27786.889299718765</v>
      </c>
      <c r="AB23" s="34">
        <v>15762.857558765652</v>
      </c>
      <c r="AC23" s="34">
        <v>27393.48989656027</v>
      </c>
      <c r="AD23" s="34">
        <v>44701.484335906243</v>
      </c>
      <c r="AE23" s="34">
        <v>18926.305726265648</v>
      </c>
      <c r="AF23" s="34">
        <v>15.391312500000002</v>
      </c>
      <c r="AG23" s="34">
        <v>24411.057767406252</v>
      </c>
      <c r="AH23" s="34">
        <v>39810.303896343758</v>
      </c>
      <c r="AI23" s="34">
        <v>8235.27458496094</v>
      </c>
      <c r="AJ23" s="34">
        <v>45.135411064016523</v>
      </c>
      <c r="AK23" s="34">
        <v>3707.9297968515698</v>
      </c>
      <c r="AL23" s="34">
        <v>27266.166278000001</v>
      </c>
      <c r="AM23" s="34">
        <v>17573.736146000017</v>
      </c>
      <c r="AN23" s="34">
        <v>10708.287071656261</v>
      </c>
      <c r="AO23" s="34">
        <v>49341.601993788048</v>
      </c>
      <c r="AP23" s="34">
        <v>814.93203735351597</v>
      </c>
      <c r="AQ23" s="34">
        <v>41270.955966406269</v>
      </c>
      <c r="AR23" s="34">
        <v>51419.285477940321</v>
      </c>
      <c r="AS23" s="34">
        <v>64824.427576375019</v>
      </c>
      <c r="AT23" s="34">
        <v>19266.10909129394</v>
      </c>
      <c r="AU23" s="34">
        <v>53347.706907562504</v>
      </c>
      <c r="AV23" s="34">
        <v>28096.9320395879</v>
      </c>
      <c r="AW23" s="34">
        <v>4713.5950140389587</v>
      </c>
      <c r="AX23" s="34">
        <v>51611.789638125039</v>
      </c>
      <c r="AY23" s="34">
        <v>36212.999739844949</v>
      </c>
    </row>
    <row r="24" spans="1:51" x14ac:dyDescent="0.25">
      <c r="A24" s="32">
        <v>44501</v>
      </c>
      <c r="B24" s="33">
        <v>23</v>
      </c>
      <c r="C24" s="34">
        <v>26638.748604781256</v>
      </c>
      <c r="D24" s="34">
        <v>36763.982914468754</v>
      </c>
      <c r="E24" s="34">
        <v>15743.286377357839</v>
      </c>
      <c r="F24" s="34">
        <v>51092.446450937503</v>
      </c>
      <c r="G24" s="34">
        <v>30445.939503343769</v>
      </c>
      <c r="H24" s="34">
        <v>4151.2712699375188</v>
      </c>
      <c r="I24" s="34">
        <v>24778.846261267361</v>
      </c>
      <c r="J24" s="34">
        <v>155.91018300000002</v>
      </c>
      <c r="K24" s="34">
        <v>19684.329049109387</v>
      </c>
      <c r="L24" s="34">
        <v>10059.906859171873</v>
      </c>
      <c r="M24" s="34">
        <v>23536.874664864838</v>
      </c>
      <c r="N24" s="34">
        <v>15257.573019125</v>
      </c>
      <c r="O24" s="34">
        <v>40943.37332106597</v>
      </c>
      <c r="P24" s="34">
        <v>7571.947908000001</v>
      </c>
      <c r="Q24" s="34">
        <v>34.500383377075202</v>
      </c>
      <c r="R24" s="34">
        <v>6968.9256132226565</v>
      </c>
      <c r="S24" s="34">
        <v>48739.645590572421</v>
      </c>
      <c r="T24" s="34">
        <v>15028.550049293408</v>
      </c>
      <c r="U24" s="34">
        <v>8456.3004257578305</v>
      </c>
      <c r="V24" s="34">
        <v>42630.005352656248</v>
      </c>
      <c r="W24" s="34">
        <v>2740.6263172539061</v>
      </c>
      <c r="X24" s="34">
        <v>10310.879118434628</v>
      </c>
      <c r="Y24" s="34">
        <v>19005.147668725811</v>
      </c>
      <c r="Z24" s="34">
        <v>241.44754730224611</v>
      </c>
      <c r="AA24" s="34">
        <v>25499.703553546889</v>
      </c>
      <c r="AB24" s="34">
        <v>14879.601395671902</v>
      </c>
      <c r="AC24" s="34">
        <v>24863.813811004919</v>
      </c>
      <c r="AD24" s="34">
        <v>41064.209314687498</v>
      </c>
      <c r="AE24" s="34">
        <v>15830.904536617216</v>
      </c>
      <c r="AF24" s="34">
        <v>15.391312500000002</v>
      </c>
      <c r="AG24" s="34">
        <v>22577.63336625</v>
      </c>
      <c r="AH24" s="34">
        <v>39045.325298812502</v>
      </c>
      <c r="AI24" s="34">
        <v>7595.6807861328198</v>
      </c>
      <c r="AJ24" s="34">
        <v>47.105521893110335</v>
      </c>
      <c r="AK24" s="34">
        <v>3557.8560396640701</v>
      </c>
      <c r="AL24" s="34">
        <v>25585.166847999997</v>
      </c>
      <c r="AM24" s="34">
        <v>16597.130009695356</v>
      </c>
      <c r="AN24" s="34">
        <v>10253.35347701564</v>
      </c>
      <c r="AO24" s="34">
        <v>46220.010778248987</v>
      </c>
      <c r="AP24" s="34">
        <v>773.64201354980503</v>
      </c>
      <c r="AQ24" s="34">
        <v>39106.179813546907</v>
      </c>
      <c r="AR24" s="34">
        <v>48482.413034940342</v>
      </c>
      <c r="AS24" s="34">
        <v>59841.340258921897</v>
      </c>
      <c r="AT24" s="34">
        <v>18700.487972887699</v>
      </c>
      <c r="AU24" s="34">
        <v>49151.594412484381</v>
      </c>
      <c r="AV24" s="34">
        <v>25419.612792587894</v>
      </c>
      <c r="AW24" s="34">
        <v>5540.720996</v>
      </c>
      <c r="AX24" s="34">
        <v>48033.361551933624</v>
      </c>
      <c r="AY24" s="34">
        <v>33301.808745579314</v>
      </c>
    </row>
    <row r="25" spans="1:51" x14ac:dyDescent="0.25">
      <c r="A25" s="32">
        <v>44501</v>
      </c>
      <c r="B25" s="33">
        <v>24</v>
      </c>
      <c r="C25" s="34">
        <v>23473.182202078136</v>
      </c>
      <c r="D25" s="34">
        <v>32467.321663937488</v>
      </c>
      <c r="E25" s="34">
        <v>13935.159646451599</v>
      </c>
      <c r="F25" s="34">
        <v>44215.51863829689</v>
      </c>
      <c r="G25" s="34">
        <v>26421.721650640648</v>
      </c>
      <c r="H25" s="34">
        <v>3972.7027589296795</v>
      </c>
      <c r="I25" s="34">
        <v>22257.442874849407</v>
      </c>
      <c r="J25" s="34">
        <v>137.806172</v>
      </c>
      <c r="K25" s="34">
        <v>17568.36199196877</v>
      </c>
      <c r="L25" s="34">
        <v>9829.6123393672042</v>
      </c>
      <c r="M25" s="34">
        <v>22429.114319290777</v>
      </c>
      <c r="N25" s="34">
        <v>13538.58383195313</v>
      </c>
      <c r="O25" s="34">
        <v>36688.233816753469</v>
      </c>
      <c r="P25" s="34">
        <v>6811.5548230000004</v>
      </c>
      <c r="Q25" s="34">
        <v>33.66342639923095</v>
      </c>
      <c r="R25" s="34">
        <v>6133.5851536796963</v>
      </c>
      <c r="S25" s="34">
        <v>43352.61298999429</v>
      </c>
      <c r="T25" s="34">
        <v>13296.248136066857</v>
      </c>
      <c r="U25" s="34">
        <v>7413.2150987109408</v>
      </c>
      <c r="V25" s="34">
        <v>38661.877389468755</v>
      </c>
      <c r="W25" s="34">
        <v>2438.25266709375</v>
      </c>
      <c r="X25" s="34">
        <v>8643.4801772549035</v>
      </c>
      <c r="Y25" s="34">
        <v>17801.738640789394</v>
      </c>
      <c r="Z25" s="34">
        <v>214.28306869506829</v>
      </c>
      <c r="AA25" s="34">
        <v>22127.053801859394</v>
      </c>
      <c r="AB25" s="34">
        <v>13623.965042710963</v>
      </c>
      <c r="AC25" s="34">
        <v>22582.10012624117</v>
      </c>
      <c r="AD25" s="34">
        <v>36439.237598593754</v>
      </c>
      <c r="AE25" s="34">
        <v>8566.6206525468915</v>
      </c>
      <c r="AF25" s="34">
        <v>15.391312500000002</v>
      </c>
      <c r="AG25" s="34">
        <v>19728.769079531248</v>
      </c>
      <c r="AH25" s="34">
        <v>41102.983991218745</v>
      </c>
      <c r="AI25" s="34">
        <v>6582.2411376953205</v>
      </c>
      <c r="AJ25" s="34">
        <v>45.991360822675858</v>
      </c>
      <c r="AK25" s="34">
        <v>3290.9655339609399</v>
      </c>
      <c r="AL25" s="34">
        <v>22728.010294</v>
      </c>
      <c r="AM25" s="34">
        <v>13854.998209695334</v>
      </c>
      <c r="AN25" s="34">
        <v>9220.8500900000108</v>
      </c>
      <c r="AO25" s="34">
        <v>41317.025714592746</v>
      </c>
      <c r="AP25" s="34">
        <v>713.81466674804699</v>
      </c>
      <c r="AQ25" s="34">
        <v>36322.444198250014</v>
      </c>
      <c r="AR25" s="34">
        <v>43619.042040940323</v>
      </c>
      <c r="AS25" s="34">
        <v>48636.583983078141</v>
      </c>
      <c r="AT25" s="34">
        <v>17393.431221434566</v>
      </c>
      <c r="AU25" s="34">
        <v>43473.439463500014</v>
      </c>
      <c r="AV25" s="34">
        <v>17018.06958858791</v>
      </c>
      <c r="AW25" s="34">
        <v>12382.147035999998</v>
      </c>
      <c r="AX25" s="34">
        <v>42460.986909621097</v>
      </c>
      <c r="AY25" s="34">
        <v>30659.560688407448</v>
      </c>
    </row>
    <row r="26" spans="1:51" x14ac:dyDescent="0.25">
      <c r="A26" s="32">
        <v>44502</v>
      </c>
      <c r="B26" s="33">
        <v>1</v>
      </c>
      <c r="C26" s="34">
        <v>20851.941986343772</v>
      </c>
      <c r="D26" s="34">
        <v>28427.787942781248</v>
      </c>
      <c r="E26" s="34">
        <v>12143.290219857836</v>
      </c>
      <c r="F26" s="34">
        <v>38138.569507125016</v>
      </c>
      <c r="G26" s="34">
        <v>21239.130011875026</v>
      </c>
      <c r="H26" s="34">
        <v>4454.5026616640798</v>
      </c>
      <c r="I26" s="34">
        <v>19791.312472966598</v>
      </c>
      <c r="J26" s="34">
        <v>112.67416900000001</v>
      </c>
      <c r="K26" s="34">
        <v>15258.58806878908</v>
      </c>
      <c r="L26" s="34">
        <v>9914.0633327500054</v>
      </c>
      <c r="M26" s="34">
        <v>20196.18250244678</v>
      </c>
      <c r="N26" s="34">
        <v>12564.84294198438</v>
      </c>
      <c r="O26" s="34">
        <v>32440.270004894122</v>
      </c>
      <c r="P26" s="34">
        <v>6060.5098979999993</v>
      </c>
      <c r="Q26" s="34">
        <v>32.593779563903823</v>
      </c>
      <c r="R26" s="34">
        <v>5183.6258175898456</v>
      </c>
      <c r="S26" s="34">
        <v>36926.79496313494</v>
      </c>
      <c r="T26" s="34">
        <v>11829.345892269976</v>
      </c>
      <c r="U26" s="34">
        <v>6722.3090634374994</v>
      </c>
      <c r="V26" s="34">
        <v>33120.491532578133</v>
      </c>
      <c r="W26" s="34">
        <v>2057.349200296876</v>
      </c>
      <c r="X26" s="34">
        <v>7188.2897673408515</v>
      </c>
      <c r="Y26" s="34">
        <v>17297.117334364018</v>
      </c>
      <c r="Z26" s="34">
        <v>176.63318511962888</v>
      </c>
      <c r="AA26" s="34">
        <v>17552.880223148459</v>
      </c>
      <c r="AB26" s="34">
        <v>12400.237419382829</v>
      </c>
      <c r="AC26" s="34">
        <v>18727.600690619922</v>
      </c>
      <c r="AD26" s="34">
        <v>30950.167924406254</v>
      </c>
      <c r="AE26" s="34">
        <v>6901.3571989609536</v>
      </c>
      <c r="AF26" s="34">
        <v>15.391312500000002</v>
      </c>
      <c r="AG26" s="34">
        <v>16686.955328218748</v>
      </c>
      <c r="AH26" s="34">
        <v>34356.684261031245</v>
      </c>
      <c r="AI26" s="34">
        <v>5576.3272949218799</v>
      </c>
      <c r="AJ26" s="34">
        <v>43.330295093670941</v>
      </c>
      <c r="AK26" s="34">
        <v>2985.1354583203174</v>
      </c>
      <c r="AL26" s="34">
        <v>19441.996764</v>
      </c>
      <c r="AM26" s="34">
        <v>10919.440182796889</v>
      </c>
      <c r="AN26" s="34">
        <v>7889.77701489844</v>
      </c>
      <c r="AO26" s="34">
        <v>36229.814382924764</v>
      </c>
      <c r="AP26" s="34">
        <v>699.80337524414108</v>
      </c>
      <c r="AQ26" s="34">
        <v>33274.774032082067</v>
      </c>
      <c r="AR26" s="34">
        <v>38204.928803940318</v>
      </c>
      <c r="AS26" s="34">
        <v>41014.320872812517</v>
      </c>
      <c r="AT26" s="34">
        <v>17043.517876528338</v>
      </c>
      <c r="AU26" s="34">
        <v>37970.725158468769</v>
      </c>
      <c r="AV26" s="34">
        <v>12456.027638587904</v>
      </c>
      <c r="AW26" s="34">
        <v>11544.10484</v>
      </c>
      <c r="AX26" s="34">
        <v>35811.011596917982</v>
      </c>
      <c r="AY26" s="34">
        <v>28107.72488681367</v>
      </c>
    </row>
    <row r="27" spans="1:51" x14ac:dyDescent="0.25">
      <c r="A27" s="32">
        <v>44502</v>
      </c>
      <c r="B27" s="33">
        <v>2</v>
      </c>
      <c r="C27" s="34">
        <v>19230.371657531276</v>
      </c>
      <c r="D27" s="34">
        <v>25047.318229437496</v>
      </c>
      <c r="E27" s="34">
        <v>10814.636215256289</v>
      </c>
      <c r="F27" s="34">
        <v>34025.88712826564</v>
      </c>
      <c r="G27" s="34">
        <v>17699.91835626568</v>
      </c>
      <c r="H27" s="34">
        <v>4969.2979148828181</v>
      </c>
      <c r="I27" s="34">
        <v>17896.098798044706</v>
      </c>
      <c r="J27" s="34">
        <v>100.708686</v>
      </c>
      <c r="K27" s="34">
        <v>13153.921580125001</v>
      </c>
      <c r="L27" s="34">
        <v>9639.8120836250018</v>
      </c>
      <c r="M27" s="34">
        <v>19438.938660769545</v>
      </c>
      <c r="N27" s="34">
        <v>11562.43709298439</v>
      </c>
      <c r="O27" s="34">
        <v>29115.141124448808</v>
      </c>
      <c r="P27" s="34">
        <v>5352.5794609999994</v>
      </c>
      <c r="Q27" s="34">
        <v>31.929275512695309</v>
      </c>
      <c r="R27" s="34">
        <v>4394.9235377031255</v>
      </c>
      <c r="S27" s="34">
        <v>31291.34694158025</v>
      </c>
      <c r="T27" s="34">
        <v>10779.823640355929</v>
      </c>
      <c r="U27" s="34">
        <v>6260.1310089140698</v>
      </c>
      <c r="V27" s="34">
        <v>28910.741386406255</v>
      </c>
      <c r="W27" s="34">
        <v>1853.7680146093751</v>
      </c>
      <c r="X27" s="34">
        <v>7223.4529065127499</v>
      </c>
      <c r="Y27" s="34">
        <v>17646.348478012351</v>
      </c>
      <c r="Z27" s="34">
        <v>165.38534561157218</v>
      </c>
      <c r="AA27" s="34">
        <v>14642.423876968749</v>
      </c>
      <c r="AB27" s="34">
        <v>11567.977196007809</v>
      </c>
      <c r="AC27" s="34">
        <v>16357.663398796974</v>
      </c>
      <c r="AD27" s="34">
        <v>26201.385337718748</v>
      </c>
      <c r="AE27" s="34">
        <v>5642.1597135937664</v>
      </c>
      <c r="AF27" s="34">
        <v>15.391312500000002</v>
      </c>
      <c r="AG27" s="34">
        <v>13987.875889437501</v>
      </c>
      <c r="AH27" s="34">
        <v>28941.397773218749</v>
      </c>
      <c r="AI27" s="34">
        <v>4644.3201171874998</v>
      </c>
      <c r="AJ27" s="34">
        <v>40.447846671516629</v>
      </c>
      <c r="AK27" s="34">
        <v>2721.2511704531257</v>
      </c>
      <c r="AL27" s="34">
        <v>16396.531659999997</v>
      </c>
      <c r="AM27" s="34">
        <v>8636.7016503672021</v>
      </c>
      <c r="AN27" s="34">
        <v>7476.4812247031305</v>
      </c>
      <c r="AO27" s="34">
        <v>31775.244314491174</v>
      </c>
      <c r="AP27" s="34">
        <v>683.64671325683605</v>
      </c>
      <c r="AQ27" s="34">
        <v>30870.398529367216</v>
      </c>
      <c r="AR27" s="34">
        <v>33219.396844940326</v>
      </c>
      <c r="AS27" s="34">
        <v>34623.020396679698</v>
      </c>
      <c r="AT27" s="34">
        <v>16022.722219809566</v>
      </c>
      <c r="AU27" s="34">
        <v>33193.026819093786</v>
      </c>
      <c r="AV27" s="34">
        <v>11004.653707587906</v>
      </c>
      <c r="AW27" s="34">
        <v>7835.2231389999997</v>
      </c>
      <c r="AX27" s="34">
        <v>29760.112647755879</v>
      </c>
      <c r="AY27" s="34">
        <v>26273.930137469943</v>
      </c>
    </row>
    <row r="28" spans="1:51" x14ac:dyDescent="0.25">
      <c r="A28" s="32">
        <v>44502</v>
      </c>
      <c r="B28" s="33">
        <v>3</v>
      </c>
      <c r="C28" s="34">
        <v>18421.910503218769</v>
      </c>
      <c r="D28" s="34">
        <v>23106.243533500008</v>
      </c>
      <c r="E28" s="34">
        <v>10198.705305146919</v>
      </c>
      <c r="F28" s="34">
        <v>31776.288492500011</v>
      </c>
      <c r="G28" s="34">
        <v>15887.165363000011</v>
      </c>
      <c r="H28" s="34">
        <v>5462.1514638828203</v>
      </c>
      <c r="I28" s="34">
        <v>16783.454337087682</v>
      </c>
      <c r="J28" s="34">
        <v>100.40404000000001</v>
      </c>
      <c r="K28" s="34">
        <v>12176.344493375022</v>
      </c>
      <c r="L28" s="34">
        <v>9483.4079019140518</v>
      </c>
      <c r="M28" s="34">
        <v>18501.626630245613</v>
      </c>
      <c r="N28" s="34">
        <v>10838.726703281271</v>
      </c>
      <c r="O28" s="34">
        <v>27170.693624737847</v>
      </c>
      <c r="P28" s="34">
        <v>5041.5375060000006</v>
      </c>
      <c r="Q28" s="34">
        <v>31.648000717163082</v>
      </c>
      <c r="R28" s="34">
        <v>3934.9484683359401</v>
      </c>
      <c r="S28" s="34">
        <v>28059.71845609587</v>
      </c>
      <c r="T28" s="34">
        <v>10328.752137043406</v>
      </c>
      <c r="U28" s="34">
        <v>5897.1917041953311</v>
      </c>
      <c r="V28" s="34">
        <v>26641.629870468762</v>
      </c>
      <c r="W28" s="34">
        <v>1711.5815917343759</v>
      </c>
      <c r="X28" s="34">
        <v>6685.7667324892973</v>
      </c>
      <c r="Y28" s="34">
        <v>17082.379116682587</v>
      </c>
      <c r="Z28" s="34">
        <v>163.86297729492179</v>
      </c>
      <c r="AA28" s="34">
        <v>12921.384424031268</v>
      </c>
      <c r="AB28" s="34">
        <v>11185.116647570328</v>
      </c>
      <c r="AC28" s="34">
        <v>15314.325621313847</v>
      </c>
      <c r="AD28" s="34">
        <v>23483.589394171875</v>
      </c>
      <c r="AE28" s="34">
        <v>4313.8083362500101</v>
      </c>
      <c r="AF28" s="34">
        <v>15.391312500000002</v>
      </c>
      <c r="AG28" s="34">
        <v>12511.9424148125</v>
      </c>
      <c r="AH28" s="34">
        <v>26585.756958406251</v>
      </c>
      <c r="AI28" s="34">
        <v>4193.42147216797</v>
      </c>
      <c r="AJ28" s="34">
        <v>41.084844631760461</v>
      </c>
      <c r="AK28" s="34">
        <v>2687.5552970468752</v>
      </c>
      <c r="AL28" s="34">
        <v>14539.504579</v>
      </c>
      <c r="AM28" s="34">
        <v>8055.6166959375232</v>
      </c>
      <c r="AN28" s="34">
        <v>7416.4088206328097</v>
      </c>
      <c r="AO28" s="34">
        <v>28942.303754010711</v>
      </c>
      <c r="AP28" s="34">
        <v>659.65692138671898</v>
      </c>
      <c r="AQ28" s="34">
        <v>29503.21203317582</v>
      </c>
      <c r="AR28" s="34">
        <v>30334.389338940313</v>
      </c>
      <c r="AS28" s="34">
        <v>30818.3489791172</v>
      </c>
      <c r="AT28" s="34">
        <v>15480.177973465856</v>
      </c>
      <c r="AU28" s="34">
        <v>30950.216259703142</v>
      </c>
      <c r="AV28" s="34">
        <v>9770.2656595879016</v>
      </c>
      <c r="AW28" s="34">
        <v>6028.8047889999998</v>
      </c>
      <c r="AX28" s="34">
        <v>26366.728977113286</v>
      </c>
      <c r="AY28" s="34">
        <v>25327.773416548058</v>
      </c>
    </row>
    <row r="29" spans="1:51" x14ac:dyDescent="0.25">
      <c r="A29" s="32">
        <v>44502</v>
      </c>
      <c r="B29" s="33">
        <v>4</v>
      </c>
      <c r="C29" s="34">
        <v>17759.603461750045</v>
      </c>
      <c r="D29" s="34">
        <v>21897.747804765637</v>
      </c>
      <c r="E29" s="34">
        <v>9604.2587983187987</v>
      </c>
      <c r="F29" s="34">
        <v>30430.667934171903</v>
      </c>
      <c r="G29" s="34">
        <v>14702.982129265663</v>
      </c>
      <c r="H29" s="34">
        <v>5472.1424375625347</v>
      </c>
      <c r="I29" s="34">
        <v>16096.446660341595</v>
      </c>
      <c r="J29" s="34">
        <v>92.653234999999995</v>
      </c>
      <c r="K29" s="34">
        <v>11560.830994210961</v>
      </c>
      <c r="L29" s="34">
        <v>9513.4240257109432</v>
      </c>
      <c r="M29" s="34">
        <v>17851.500335249995</v>
      </c>
      <c r="N29" s="34">
        <v>10545.96069670313</v>
      </c>
      <c r="O29" s="34">
        <v>25971.846012370668</v>
      </c>
      <c r="P29" s="34">
        <v>4928.8108469999997</v>
      </c>
      <c r="Q29" s="34">
        <v>31.227013111114502</v>
      </c>
      <c r="R29" s="34">
        <v>3714.1493035527346</v>
      </c>
      <c r="S29" s="34">
        <v>26208.39089470524</v>
      </c>
      <c r="T29" s="34">
        <v>10089.762081262168</v>
      </c>
      <c r="U29" s="34">
        <v>5650.12289007032</v>
      </c>
      <c r="V29" s="34">
        <v>24264.557227625006</v>
      </c>
      <c r="W29" s="34">
        <v>1722.9480994687503</v>
      </c>
      <c r="X29" s="34">
        <v>5835.6581400049108</v>
      </c>
      <c r="Y29" s="34">
        <v>16802.294060733238</v>
      </c>
      <c r="Z29" s="34">
        <v>155.02455139160151</v>
      </c>
      <c r="AA29" s="34">
        <v>10933.224218617221</v>
      </c>
      <c r="AB29" s="34">
        <v>10905.869412218761</v>
      </c>
      <c r="AC29" s="34">
        <v>14473.637632853182</v>
      </c>
      <c r="AD29" s="34">
        <v>21868.391481078135</v>
      </c>
      <c r="AE29" s="34">
        <v>3849.5861647734419</v>
      </c>
      <c r="AF29" s="34">
        <v>15.391312500000002</v>
      </c>
      <c r="AG29" s="34">
        <v>11570.16098470313</v>
      </c>
      <c r="AH29" s="34">
        <v>24407.264483937499</v>
      </c>
      <c r="AI29" s="34">
        <v>3899.1450561523452</v>
      </c>
      <c r="AJ29" s="34">
        <v>39.741106070227602</v>
      </c>
      <c r="AK29" s="34">
        <v>2637.7322739218744</v>
      </c>
      <c r="AL29" s="34">
        <v>13397.725813000001</v>
      </c>
      <c r="AM29" s="34">
        <v>6394.5206681094105</v>
      </c>
      <c r="AN29" s="34">
        <v>6631.3119131718804</v>
      </c>
      <c r="AO29" s="34">
        <v>26953.608695553681</v>
      </c>
      <c r="AP29" s="34">
        <v>638.36872863769599</v>
      </c>
      <c r="AQ29" s="34">
        <v>28618.796925718783</v>
      </c>
      <c r="AR29" s="34">
        <v>28953.869209940316</v>
      </c>
      <c r="AS29" s="34">
        <v>28335.224965187517</v>
      </c>
      <c r="AT29" s="34">
        <v>15046.221889684601</v>
      </c>
      <c r="AU29" s="34">
        <v>29239.669169703138</v>
      </c>
      <c r="AV29" s="34">
        <v>10518.704832587893</v>
      </c>
      <c r="AW29" s="34">
        <v>3759.5311330000004</v>
      </c>
      <c r="AX29" s="34">
        <v>24558.904333242215</v>
      </c>
      <c r="AY29" s="34">
        <v>24387.4713141262</v>
      </c>
    </row>
    <row r="30" spans="1:51" x14ac:dyDescent="0.25">
      <c r="A30" s="32">
        <v>44502</v>
      </c>
      <c r="B30" s="33">
        <v>5</v>
      </c>
      <c r="C30" s="34">
        <v>17425.253850421908</v>
      </c>
      <c r="D30" s="34">
        <v>21062.404611328137</v>
      </c>
      <c r="E30" s="34">
        <v>9096.5387700297288</v>
      </c>
      <c r="F30" s="34">
        <v>29776.788191593776</v>
      </c>
      <c r="G30" s="34">
        <v>14236.670388437498</v>
      </c>
      <c r="H30" s="34">
        <v>5380.8473808906328</v>
      </c>
      <c r="I30" s="34">
        <v>15926.994520923616</v>
      </c>
      <c r="J30" s="34">
        <v>87.959190000000007</v>
      </c>
      <c r="K30" s="34">
        <v>11211.529421171892</v>
      </c>
      <c r="L30" s="34">
        <v>9315.4373923125095</v>
      </c>
      <c r="M30" s="34">
        <v>18315.40878455832</v>
      </c>
      <c r="N30" s="34">
        <v>10057.95327732813</v>
      </c>
      <c r="O30" s="34">
        <v>25654.699298136304</v>
      </c>
      <c r="P30" s="34">
        <v>4934.4729200000011</v>
      </c>
      <c r="Q30" s="34">
        <v>31.025086879730232</v>
      </c>
      <c r="R30" s="34">
        <v>3627.5233424765656</v>
      </c>
      <c r="S30" s="34">
        <v>25580.985439478689</v>
      </c>
      <c r="T30" s="34">
        <v>10003.095734879358</v>
      </c>
      <c r="U30" s="34">
        <v>5586.1846471562694</v>
      </c>
      <c r="V30" s="34">
        <v>22804.17622365625</v>
      </c>
      <c r="W30" s="34">
        <v>1746.6012245546879</v>
      </c>
      <c r="X30" s="34">
        <v>5173.4084476690041</v>
      </c>
      <c r="Y30" s="34">
        <v>16895.368243858749</v>
      </c>
      <c r="Z30" s="34">
        <v>165.43879577636716</v>
      </c>
      <c r="AA30" s="34">
        <v>10926.882849250023</v>
      </c>
      <c r="AB30" s="34">
        <v>10896.608588882842</v>
      </c>
      <c r="AC30" s="34">
        <v>14724.812511529279</v>
      </c>
      <c r="AD30" s="34">
        <v>21512.616346687508</v>
      </c>
      <c r="AE30" s="34">
        <v>3977.7012066171883</v>
      </c>
      <c r="AF30" s="34">
        <v>15.391312500000002</v>
      </c>
      <c r="AG30" s="34">
        <v>11419.782049078129</v>
      </c>
      <c r="AH30" s="34">
        <v>24411.269071124996</v>
      </c>
      <c r="AI30" s="34">
        <v>3815.4463012695319</v>
      </c>
      <c r="AJ30" s="34">
        <v>41.579414567668778</v>
      </c>
      <c r="AK30" s="34">
        <v>2610.6674109374999</v>
      </c>
      <c r="AL30" s="34">
        <v>12809.76806</v>
      </c>
      <c r="AM30" s="34">
        <v>6031.9820424140689</v>
      </c>
      <c r="AN30" s="34">
        <v>7076.8129261797003</v>
      </c>
      <c r="AO30" s="34">
        <v>26144.921582809548</v>
      </c>
      <c r="AP30" s="34">
        <v>653.69183349609511</v>
      </c>
      <c r="AQ30" s="34">
        <v>28219.472059820338</v>
      </c>
      <c r="AR30" s="34">
        <v>28211.273627940325</v>
      </c>
      <c r="AS30" s="34">
        <v>27539.670694703138</v>
      </c>
      <c r="AT30" s="34">
        <v>14802.916878403345</v>
      </c>
      <c r="AU30" s="34">
        <v>29019.905733703148</v>
      </c>
      <c r="AV30" s="34">
        <v>11518.478582587908</v>
      </c>
      <c r="AW30" s="34">
        <v>2328.9182149999997</v>
      </c>
      <c r="AX30" s="34">
        <v>24211.847476921885</v>
      </c>
      <c r="AY30" s="34">
        <v>24000.437035032439</v>
      </c>
    </row>
    <row r="31" spans="1:51" x14ac:dyDescent="0.25">
      <c r="A31" s="32">
        <v>44502</v>
      </c>
      <c r="B31" s="33">
        <v>6</v>
      </c>
      <c r="C31" s="34">
        <v>16843.560124625012</v>
      </c>
      <c r="D31" s="34">
        <v>22710.394381093749</v>
      </c>
      <c r="E31" s="34">
        <v>9616.1705986625184</v>
      </c>
      <c r="F31" s="34">
        <v>32580.282497859393</v>
      </c>
      <c r="G31" s="34">
        <v>14897.023949625038</v>
      </c>
      <c r="H31" s="34">
        <v>5086.1259623515798</v>
      </c>
      <c r="I31" s="34">
        <v>16237.538045474404</v>
      </c>
      <c r="J31" s="34">
        <v>86.711252000000002</v>
      </c>
      <c r="K31" s="34">
        <v>11552.6077668047</v>
      </c>
      <c r="L31" s="34">
        <v>9298.5366725078275</v>
      </c>
      <c r="M31" s="34">
        <v>19014.512285506786</v>
      </c>
      <c r="N31" s="34">
        <v>10304.95038725001</v>
      </c>
      <c r="O31" s="34">
        <v>26476.825021089426</v>
      </c>
      <c r="P31" s="34">
        <v>4956.5842399999992</v>
      </c>
      <c r="Q31" s="34">
        <v>31.01134109497071</v>
      </c>
      <c r="R31" s="34">
        <v>3741.8102807636733</v>
      </c>
      <c r="S31" s="34">
        <v>26219.97888096307</v>
      </c>
      <c r="T31" s="34">
        <v>9859.1808154418595</v>
      </c>
      <c r="U31" s="34">
        <v>5539.8841442109397</v>
      </c>
      <c r="V31" s="34">
        <v>22450.99322232815</v>
      </c>
      <c r="W31" s="34">
        <v>1650.5878285039071</v>
      </c>
      <c r="X31" s="34">
        <v>5148.3890154971195</v>
      </c>
      <c r="Y31" s="34">
        <v>17985.991236010301</v>
      </c>
      <c r="Z31" s="34">
        <v>181.0447514343262</v>
      </c>
      <c r="AA31" s="34">
        <v>10479.793998609386</v>
      </c>
      <c r="AB31" s="34">
        <v>10785.918435328129</v>
      </c>
      <c r="AC31" s="34">
        <v>14056.182575613051</v>
      </c>
      <c r="AD31" s="34">
        <v>22089.243233500012</v>
      </c>
      <c r="AE31" s="34">
        <v>3595.5327792968897</v>
      </c>
      <c r="AF31" s="34">
        <v>15.391312500000002</v>
      </c>
      <c r="AG31" s="34">
        <v>11626.903596312499</v>
      </c>
      <c r="AH31" s="34">
        <v>24822.500377187498</v>
      </c>
      <c r="AI31" s="34">
        <v>3945.8460327148414</v>
      </c>
      <c r="AJ31" s="34">
        <v>40.203312156345021</v>
      </c>
      <c r="AK31" s="34">
        <v>2465.889945105469</v>
      </c>
      <c r="AL31" s="34">
        <v>13099.794380000003</v>
      </c>
      <c r="AM31" s="34">
        <v>5766.6716261640813</v>
      </c>
      <c r="AN31" s="34">
        <v>7044.6250988203201</v>
      </c>
      <c r="AO31" s="34">
        <v>26338.529546368136</v>
      </c>
      <c r="AP31" s="34">
        <v>648.12422180175804</v>
      </c>
      <c r="AQ31" s="34">
        <v>28312.406721472678</v>
      </c>
      <c r="AR31" s="34">
        <v>28260.969521940326</v>
      </c>
      <c r="AS31" s="34">
        <v>28357.009127390658</v>
      </c>
      <c r="AT31" s="34">
        <v>15292.508448950173</v>
      </c>
      <c r="AU31" s="34">
        <v>29823.890231718768</v>
      </c>
      <c r="AV31" s="34">
        <v>11904.5711385879</v>
      </c>
      <c r="AW31" s="34">
        <v>2429.7433179999998</v>
      </c>
      <c r="AX31" s="34">
        <v>24732.949765949237</v>
      </c>
      <c r="AY31" s="34">
        <v>23408.691287344958</v>
      </c>
    </row>
    <row r="32" spans="1:51" x14ac:dyDescent="0.25">
      <c r="A32" s="32">
        <v>44502</v>
      </c>
      <c r="B32" s="33">
        <v>7</v>
      </c>
      <c r="C32" s="34">
        <v>17456.260855031269</v>
      </c>
      <c r="D32" s="34">
        <v>24377.081776999999</v>
      </c>
      <c r="E32" s="34">
        <v>10511.249340428156</v>
      </c>
      <c r="F32" s="34">
        <v>37394.470102343766</v>
      </c>
      <c r="G32" s="34">
        <v>16469.014362500864</v>
      </c>
      <c r="H32" s="34">
        <v>4991.931396804699</v>
      </c>
      <c r="I32" s="34">
        <v>18148.422533411911</v>
      </c>
      <c r="J32" s="34">
        <v>98.813226</v>
      </c>
      <c r="K32" s="34">
        <v>13110.76249188283</v>
      </c>
      <c r="L32" s="34">
        <v>8542.7832277812486</v>
      </c>
      <c r="M32" s="34">
        <v>19447.252382990126</v>
      </c>
      <c r="N32" s="34">
        <v>11365.773630187521</v>
      </c>
      <c r="O32" s="34">
        <v>29998.980211901922</v>
      </c>
      <c r="P32" s="34">
        <v>5195.9027191564728</v>
      </c>
      <c r="Q32" s="34">
        <v>31.737112998962402</v>
      </c>
      <c r="R32" s="34">
        <v>4083.5913787460941</v>
      </c>
      <c r="S32" s="34">
        <v>28769.220045431801</v>
      </c>
      <c r="T32" s="34">
        <v>10262.910315637169</v>
      </c>
      <c r="U32" s="34">
        <v>5977.6689952265697</v>
      </c>
      <c r="V32" s="34">
        <v>25500.025158187509</v>
      </c>
      <c r="W32" s="34">
        <v>1631.5184264492198</v>
      </c>
      <c r="X32" s="34">
        <v>3971.4557123540512</v>
      </c>
      <c r="Y32" s="34">
        <v>19753.020511249808</v>
      </c>
      <c r="Z32" s="34">
        <v>189.99783569335949</v>
      </c>
      <c r="AA32" s="34">
        <v>13056.990444117211</v>
      </c>
      <c r="AB32" s="34">
        <v>11744.158047789082</v>
      </c>
      <c r="AC32" s="34">
        <v>15235.54997940787</v>
      </c>
      <c r="AD32" s="34">
        <v>24473.254350718751</v>
      </c>
      <c r="AE32" s="34">
        <v>2668.9048219922115</v>
      </c>
      <c r="AF32" s="34">
        <v>15.391312500000002</v>
      </c>
      <c r="AG32" s="34">
        <v>13448.824541437501</v>
      </c>
      <c r="AH32" s="34">
        <v>26461.1915859375</v>
      </c>
      <c r="AI32" s="34">
        <v>4166.3181042922533</v>
      </c>
      <c r="AJ32" s="34">
        <v>36.125368064114298</v>
      </c>
      <c r="AK32" s="34">
        <v>2460.6861476622266</v>
      </c>
      <c r="AL32" s="34">
        <v>14083.963082999999</v>
      </c>
      <c r="AM32" s="34">
        <v>5389.5681205156179</v>
      </c>
      <c r="AN32" s="34">
        <v>7634.7113875781397</v>
      </c>
      <c r="AO32" s="34">
        <v>27869.916695272426</v>
      </c>
      <c r="AP32" s="34">
        <v>648.9922602176664</v>
      </c>
      <c r="AQ32" s="34">
        <v>30671.889558039096</v>
      </c>
      <c r="AR32" s="34">
        <v>30853.713296940325</v>
      </c>
      <c r="AS32" s="34">
        <v>31392.236932570329</v>
      </c>
      <c r="AT32" s="34">
        <v>15775.010890418942</v>
      </c>
      <c r="AU32" s="34">
        <v>33583.200415656262</v>
      </c>
      <c r="AV32" s="34">
        <v>11643.32655558789</v>
      </c>
      <c r="AW32" s="34">
        <v>2557.3693240000002</v>
      </c>
      <c r="AX32" s="34">
        <v>26604.92050411916</v>
      </c>
      <c r="AY32" s="34">
        <v>25187.841400563699</v>
      </c>
    </row>
    <row r="33" spans="1:51" x14ac:dyDescent="0.25">
      <c r="A33" s="32">
        <v>44502</v>
      </c>
      <c r="B33" s="33">
        <v>8</v>
      </c>
      <c r="C33" s="34">
        <v>20017.989237687514</v>
      </c>
      <c r="D33" s="34">
        <v>27527.082549906238</v>
      </c>
      <c r="E33" s="34">
        <v>12284.592283162534</v>
      </c>
      <c r="F33" s="34">
        <v>45100.665335765632</v>
      </c>
      <c r="G33" s="34">
        <v>19565.254091761388</v>
      </c>
      <c r="H33" s="34">
        <v>5994.7149400078297</v>
      </c>
      <c r="I33" s="34">
        <v>22526.864352509561</v>
      </c>
      <c r="J33" s="34">
        <v>117.99231599999999</v>
      </c>
      <c r="K33" s="34">
        <v>15654.257578453142</v>
      </c>
      <c r="L33" s="34">
        <v>7759.9609262890453</v>
      </c>
      <c r="M33" s="34">
        <v>23009.376221279574</v>
      </c>
      <c r="N33" s="34">
        <v>11919.724184906259</v>
      </c>
      <c r="O33" s="34">
        <v>35525.516203940977</v>
      </c>
      <c r="P33" s="34">
        <v>5105.4004507509453</v>
      </c>
      <c r="Q33" s="34">
        <v>32.386848449707031</v>
      </c>
      <c r="R33" s="34">
        <v>4285.320953410157</v>
      </c>
      <c r="S33" s="34">
        <v>32696.266735603695</v>
      </c>
      <c r="T33" s="34">
        <v>10758.303111316849</v>
      </c>
      <c r="U33" s="34">
        <v>6364.0908130156295</v>
      </c>
      <c r="V33" s="34">
        <v>28299.002577281251</v>
      </c>
      <c r="W33" s="34">
        <v>1489.1883094921889</v>
      </c>
      <c r="X33" s="34">
        <v>4143.4243933099151</v>
      </c>
      <c r="Y33" s="34">
        <v>21325.814529175226</v>
      </c>
      <c r="Z33" s="34">
        <v>158.75045364379889</v>
      </c>
      <c r="AA33" s="34">
        <v>14822.221611296882</v>
      </c>
      <c r="AB33" s="34">
        <v>16147.097754953142</v>
      </c>
      <c r="AC33" s="34">
        <v>17941.820559648539</v>
      </c>
      <c r="AD33" s="34">
        <v>25696.305183406246</v>
      </c>
      <c r="AE33" s="34">
        <v>3276.4889265781471</v>
      </c>
      <c r="AF33" s="34">
        <v>15.391312500000002</v>
      </c>
      <c r="AG33" s="34">
        <v>15430.30848790625</v>
      </c>
      <c r="AH33" s="34">
        <v>26336.770710468751</v>
      </c>
      <c r="AI33" s="34">
        <v>4080.4423685288211</v>
      </c>
      <c r="AJ33" s="34">
        <v>44.130964759431436</v>
      </c>
      <c r="AK33" s="34">
        <v>3380.480835151081</v>
      </c>
      <c r="AL33" s="34">
        <v>14913.438405000001</v>
      </c>
      <c r="AM33" s="34">
        <v>6276.8412616796904</v>
      </c>
      <c r="AN33" s="34">
        <v>8319.0942230156306</v>
      </c>
      <c r="AO33" s="34">
        <v>31891.479491155238</v>
      </c>
      <c r="AP33" s="34">
        <v>579.00390267372131</v>
      </c>
      <c r="AQ33" s="34">
        <v>37555.325741062545</v>
      </c>
      <c r="AR33" s="34">
        <v>36248.174007940317</v>
      </c>
      <c r="AS33" s="34">
        <v>34603.408830109402</v>
      </c>
      <c r="AT33" s="34">
        <v>18900.477706997095</v>
      </c>
      <c r="AU33" s="34">
        <v>39434.455871437509</v>
      </c>
      <c r="AV33" s="34">
        <v>12114.265367587901</v>
      </c>
      <c r="AW33" s="34">
        <v>2298.8214917776459</v>
      </c>
      <c r="AX33" s="34">
        <v>27890.226923013692</v>
      </c>
      <c r="AY33" s="34">
        <v>31278.041914423069</v>
      </c>
    </row>
    <row r="34" spans="1:51" x14ac:dyDescent="0.25">
      <c r="A34" s="32">
        <v>44502</v>
      </c>
      <c r="B34" s="33">
        <v>9</v>
      </c>
      <c r="C34" s="34">
        <v>26579.259836281253</v>
      </c>
      <c r="D34" s="34">
        <v>34506.670650531261</v>
      </c>
      <c r="E34" s="34">
        <v>13418.174791279715</v>
      </c>
      <c r="F34" s="34">
        <v>52234.155244093752</v>
      </c>
      <c r="G34" s="34">
        <v>24747.851899024397</v>
      </c>
      <c r="H34" s="34">
        <v>8180.7432100468941</v>
      </c>
      <c r="I34" s="34">
        <v>27980.018506095497</v>
      </c>
      <c r="J34" s="34">
        <v>120.62540700000001</v>
      </c>
      <c r="K34" s="34">
        <v>18653.221185453142</v>
      </c>
      <c r="L34" s="34">
        <v>9220.1706183593869</v>
      </c>
      <c r="M34" s="34">
        <v>29989.632640650878</v>
      </c>
      <c r="N34" s="34">
        <v>13010.762768906259</v>
      </c>
      <c r="O34" s="34">
        <v>42606.802694292535</v>
      </c>
      <c r="P34" s="34">
        <v>4772.7214817268759</v>
      </c>
      <c r="Q34" s="34">
        <v>33.115638732910156</v>
      </c>
      <c r="R34" s="34">
        <v>4519.1738425000021</v>
      </c>
      <c r="S34" s="34">
        <v>38420.396319572421</v>
      </c>
      <c r="T34" s="34">
        <v>11899.672887074657</v>
      </c>
      <c r="U34" s="34">
        <v>6826.300682125011</v>
      </c>
      <c r="V34" s="34">
        <v>31458.840696468753</v>
      </c>
      <c r="W34" s="34">
        <v>2017.1024442148448</v>
      </c>
      <c r="X34" s="34">
        <v>7235.4023021439307</v>
      </c>
      <c r="Y34" s="34">
        <v>24224.136586312565</v>
      </c>
      <c r="Z34" s="34">
        <v>156.245258026123</v>
      </c>
      <c r="AA34" s="34">
        <v>18926.274534265653</v>
      </c>
      <c r="AB34" s="34">
        <v>20501.192856484395</v>
      </c>
      <c r="AC34" s="34">
        <v>22397.99275738393</v>
      </c>
      <c r="AD34" s="34">
        <v>28141.457925437495</v>
      </c>
      <c r="AE34" s="34">
        <v>5355.54471978126</v>
      </c>
      <c r="AF34" s="34">
        <v>15.391312500000002</v>
      </c>
      <c r="AG34" s="34">
        <v>17873.394602093751</v>
      </c>
      <c r="AH34" s="34">
        <v>29686.743002937503</v>
      </c>
      <c r="AI34" s="34">
        <v>4828.9464915512017</v>
      </c>
      <c r="AJ34" s="34">
        <v>98.902445105982849</v>
      </c>
      <c r="AK34" s="34">
        <v>6106.6358041174863</v>
      </c>
      <c r="AL34" s="34">
        <v>15849.158672</v>
      </c>
      <c r="AM34" s="34">
        <v>8938.6543904765967</v>
      </c>
      <c r="AN34" s="34">
        <v>8694.2599405937508</v>
      </c>
      <c r="AO34" s="34">
        <v>37507.744133342727</v>
      </c>
      <c r="AP34" s="34">
        <v>647.00347137451308</v>
      </c>
      <c r="AQ34" s="34">
        <v>46402.399604679696</v>
      </c>
      <c r="AR34" s="34">
        <v>45025.709224940358</v>
      </c>
      <c r="AS34" s="34">
        <v>39504.190889687496</v>
      </c>
      <c r="AT34" s="34">
        <v>22916.548425778295</v>
      </c>
      <c r="AU34" s="34">
        <v>45146.293580078134</v>
      </c>
      <c r="AV34" s="34">
        <v>14918.23329558791</v>
      </c>
      <c r="AW34" s="34">
        <v>2141.8208018724545</v>
      </c>
      <c r="AX34" s="34">
        <v>31028.876534082046</v>
      </c>
      <c r="AY34" s="34">
        <v>42506.855400516819</v>
      </c>
    </row>
    <row r="35" spans="1:51" x14ac:dyDescent="0.25">
      <c r="A35" s="32">
        <v>44502</v>
      </c>
      <c r="B35" s="33">
        <v>10</v>
      </c>
      <c r="C35" s="34">
        <v>31858.524582999988</v>
      </c>
      <c r="D35" s="34">
        <v>37921.73315865625</v>
      </c>
      <c r="E35" s="34">
        <v>14229.218522076624</v>
      </c>
      <c r="F35" s="34">
        <v>59066.256236343754</v>
      </c>
      <c r="G35" s="34">
        <v>30583.208986238944</v>
      </c>
      <c r="H35" s="34">
        <v>9644.6007894218856</v>
      </c>
      <c r="I35" s="34">
        <v>32290.590439142376</v>
      </c>
      <c r="J35" s="34">
        <v>127.400435</v>
      </c>
      <c r="K35" s="34">
        <v>20842.77508125002</v>
      </c>
      <c r="L35" s="34">
        <v>9979.3085353359475</v>
      </c>
      <c r="M35" s="34">
        <v>33635.429264494145</v>
      </c>
      <c r="N35" s="34">
        <v>15408.64642626563</v>
      </c>
      <c r="O35" s="34">
        <v>47731.487302644106</v>
      </c>
      <c r="P35" s="34">
        <v>4113.3322455676689</v>
      </c>
      <c r="Q35" s="34">
        <v>32.72568225860595</v>
      </c>
      <c r="R35" s="34">
        <v>4951.197663472657</v>
      </c>
      <c r="S35" s="34">
        <v>42219.356935244301</v>
      </c>
      <c r="T35" s="34">
        <v>13805.339345176226</v>
      </c>
      <c r="U35" s="34">
        <v>7431.1471024218699</v>
      </c>
      <c r="V35" s="34">
        <v>34808.610888656251</v>
      </c>
      <c r="W35" s="34">
        <v>1927.754807453126</v>
      </c>
      <c r="X35" s="34">
        <v>10178.873983046155</v>
      </c>
      <c r="Y35" s="34">
        <v>26076.229418486924</v>
      </c>
      <c r="Z35" s="34">
        <v>132.93559463500972</v>
      </c>
      <c r="AA35" s="34">
        <v>21712.869123890618</v>
      </c>
      <c r="AB35" s="34">
        <v>23163.692586015633</v>
      </c>
      <c r="AC35" s="34">
        <v>25319.020182908382</v>
      </c>
      <c r="AD35" s="34">
        <v>31224.637490125006</v>
      </c>
      <c r="AE35" s="34">
        <v>6332.0594295469054</v>
      </c>
      <c r="AF35" s="34">
        <v>15.391312500000002</v>
      </c>
      <c r="AG35" s="34">
        <v>19820.00314040625</v>
      </c>
      <c r="AH35" s="34">
        <v>32902.029245187499</v>
      </c>
      <c r="AI35" s="34">
        <v>5382.711550734497</v>
      </c>
      <c r="AJ35" s="34">
        <v>118.95080275100901</v>
      </c>
      <c r="AK35" s="34">
        <v>7572.2638121056661</v>
      </c>
      <c r="AL35" s="34">
        <v>17050.021213999997</v>
      </c>
      <c r="AM35" s="34">
        <v>11081.151515203137</v>
      </c>
      <c r="AN35" s="34">
        <v>9276.5747375156297</v>
      </c>
      <c r="AO35" s="34">
        <v>43297.304617620081</v>
      </c>
      <c r="AP35" s="34">
        <v>718.00788879394611</v>
      </c>
      <c r="AQ35" s="34">
        <v>54175.837585796864</v>
      </c>
      <c r="AR35" s="34">
        <v>51428.718051940334</v>
      </c>
      <c r="AS35" s="34">
        <v>43597.506679187529</v>
      </c>
      <c r="AT35" s="34">
        <v>26463.600986559562</v>
      </c>
      <c r="AU35" s="34">
        <v>49276.212325953136</v>
      </c>
      <c r="AV35" s="34">
        <v>17732.196478587892</v>
      </c>
      <c r="AW35" s="34">
        <v>1398.7706515725013</v>
      </c>
      <c r="AX35" s="34">
        <v>34459.274613039059</v>
      </c>
      <c r="AY35" s="34">
        <v>51632.64741918863</v>
      </c>
    </row>
    <row r="36" spans="1:51" x14ac:dyDescent="0.25">
      <c r="A36" s="32">
        <v>44502</v>
      </c>
      <c r="B36" s="33">
        <v>11</v>
      </c>
      <c r="C36" s="34">
        <v>34615.254028898446</v>
      </c>
      <c r="D36" s="34">
        <v>39854.777615843763</v>
      </c>
      <c r="E36" s="34">
        <v>16326.925915967231</v>
      </c>
      <c r="F36" s="34">
        <v>64008.085876593745</v>
      </c>
      <c r="G36" s="34">
        <v>34081.994077632342</v>
      </c>
      <c r="H36" s="34">
        <v>10628.093972968774</v>
      </c>
      <c r="I36" s="34">
        <v>35435.989340478292</v>
      </c>
      <c r="J36" s="34">
        <v>127.562195</v>
      </c>
      <c r="K36" s="34">
        <v>22236.469973703141</v>
      </c>
      <c r="L36" s="34">
        <v>10410.227126523454</v>
      </c>
      <c r="M36" s="34">
        <v>35724.191580443374</v>
      </c>
      <c r="N36" s="34">
        <v>13238.83358415626</v>
      </c>
      <c r="O36" s="34">
        <v>51439.845782894103</v>
      </c>
      <c r="P36" s="34">
        <v>4264.6332941680857</v>
      </c>
      <c r="Q36" s="34">
        <v>33.566914558410652</v>
      </c>
      <c r="R36" s="34">
        <v>5341.2413575585952</v>
      </c>
      <c r="S36" s="34">
        <v>45035.621824494287</v>
      </c>
      <c r="T36" s="34">
        <v>15904.561359012179</v>
      </c>
      <c r="U36" s="34">
        <v>8350.8589174218905</v>
      </c>
      <c r="V36" s="34">
        <v>37782.357318218761</v>
      </c>
      <c r="W36" s="34">
        <v>2152.1178531093801</v>
      </c>
      <c r="X36" s="34">
        <v>10808.272060215437</v>
      </c>
      <c r="Y36" s="34">
        <v>26976.749798776753</v>
      </c>
      <c r="Z36" s="34">
        <v>144.43599212646492</v>
      </c>
      <c r="AA36" s="34">
        <v>22561.836735343768</v>
      </c>
      <c r="AB36" s="34">
        <v>24370.782553625002</v>
      </c>
      <c r="AC36" s="34">
        <v>27548.469581537167</v>
      </c>
      <c r="AD36" s="34">
        <v>33815.551315343757</v>
      </c>
      <c r="AE36" s="34">
        <v>6888.7696518125058</v>
      </c>
      <c r="AF36" s="34">
        <v>15.391312500000002</v>
      </c>
      <c r="AG36" s="34">
        <v>20555.911632156254</v>
      </c>
      <c r="AH36" s="34">
        <v>34457.04333859375</v>
      </c>
      <c r="AI36" s="34">
        <v>6059.1527813406628</v>
      </c>
      <c r="AJ36" s="34">
        <v>140.30940568770563</v>
      </c>
      <c r="AK36" s="34">
        <v>7898.1208273262164</v>
      </c>
      <c r="AL36" s="34">
        <v>18418.881193000001</v>
      </c>
      <c r="AM36" s="34">
        <v>11570.422947515635</v>
      </c>
      <c r="AN36" s="34">
        <v>9614.1613458281299</v>
      </c>
      <c r="AO36" s="34">
        <v>46930.344125721647</v>
      </c>
      <c r="AP36" s="34">
        <v>868.11085510254088</v>
      </c>
      <c r="AQ36" s="34">
        <v>59011.127239734393</v>
      </c>
      <c r="AR36" s="34">
        <v>55215.686937940343</v>
      </c>
      <c r="AS36" s="34">
        <v>46248.68038862502</v>
      </c>
      <c r="AT36" s="34">
        <v>28089.372196653305</v>
      </c>
      <c r="AU36" s="34">
        <v>51298.624427015646</v>
      </c>
      <c r="AV36" s="34">
        <v>17856.807251587899</v>
      </c>
      <c r="AW36" s="34">
        <v>2781.5611794277711</v>
      </c>
      <c r="AX36" s="34">
        <v>36604.390189167993</v>
      </c>
      <c r="AY36" s="34">
        <v>56068.445043688662</v>
      </c>
    </row>
    <row r="37" spans="1:51" x14ac:dyDescent="0.25">
      <c r="A37" s="32">
        <v>44502</v>
      </c>
      <c r="B37" s="33">
        <v>12</v>
      </c>
      <c r="C37" s="34">
        <v>37104.747726309026</v>
      </c>
      <c r="D37" s="34">
        <v>41350.296268812504</v>
      </c>
      <c r="E37" s="34">
        <v>17213.02578437348</v>
      </c>
      <c r="F37" s="34">
        <v>67777.378578499993</v>
      </c>
      <c r="G37" s="34">
        <v>36444.712973876158</v>
      </c>
      <c r="H37" s="34">
        <v>10954.182693171902</v>
      </c>
      <c r="I37" s="34">
        <v>36891.577573743911</v>
      </c>
      <c r="J37" s="34">
        <v>133.13418200000001</v>
      </c>
      <c r="K37" s="34">
        <v>23150.910671718779</v>
      </c>
      <c r="L37" s="34">
        <v>10416.156585648447</v>
      </c>
      <c r="M37" s="34">
        <v>37832.212494570282</v>
      </c>
      <c r="N37" s="34">
        <v>13416.50632392188</v>
      </c>
      <c r="O37" s="34">
        <v>53551.26475305036</v>
      </c>
      <c r="P37" s="34">
        <v>4252.9648953435544</v>
      </c>
      <c r="Q37" s="34">
        <v>34.012727737426772</v>
      </c>
      <c r="R37" s="34">
        <v>5667.0743254375084</v>
      </c>
      <c r="S37" s="34">
        <v>47414.103965978669</v>
      </c>
      <c r="T37" s="34">
        <v>17386.752582965288</v>
      </c>
      <c r="U37" s="34">
        <v>9402.2224360625096</v>
      </c>
      <c r="V37" s="34">
        <v>39808.607865500002</v>
      </c>
      <c r="W37" s="34">
        <v>2161.8222768906298</v>
      </c>
      <c r="X37" s="34">
        <v>12846.709792669353</v>
      </c>
      <c r="Y37" s="34">
        <v>27163.845890916753</v>
      </c>
      <c r="Z37" s="34">
        <v>138.87721710205085</v>
      </c>
      <c r="AA37" s="34">
        <v>25487.673937125011</v>
      </c>
      <c r="AB37" s="34">
        <v>25018.903361093759</v>
      </c>
      <c r="AC37" s="34">
        <v>29933.726081998342</v>
      </c>
      <c r="AD37" s="34">
        <v>36638.583625718747</v>
      </c>
      <c r="AE37" s="34">
        <v>7173.4934428462384</v>
      </c>
      <c r="AF37" s="34">
        <v>15.391312500000002</v>
      </c>
      <c r="AG37" s="34">
        <v>21643.8959913125</v>
      </c>
      <c r="AH37" s="34">
        <v>36408.762755687509</v>
      </c>
      <c r="AI37" s="34">
        <v>6154.8380578384513</v>
      </c>
      <c r="AJ37" s="34">
        <v>152.43772296439766</v>
      </c>
      <c r="AK37" s="34">
        <v>8083.4643252332444</v>
      </c>
      <c r="AL37" s="34">
        <v>19967.443253000001</v>
      </c>
      <c r="AM37" s="34">
        <v>12431.461477640645</v>
      </c>
      <c r="AN37" s="34">
        <v>10277.18927601563</v>
      </c>
      <c r="AO37" s="34">
        <v>50024.080402331012</v>
      </c>
      <c r="AP37" s="34">
        <v>842.7498931884769</v>
      </c>
      <c r="AQ37" s="34">
        <v>61711.680748281287</v>
      </c>
      <c r="AR37" s="34">
        <v>57882.224860940332</v>
      </c>
      <c r="AS37" s="34">
        <v>48907.566696875001</v>
      </c>
      <c r="AT37" s="34">
        <v>28512.298849059553</v>
      </c>
      <c r="AU37" s="34">
        <v>53891.289038234383</v>
      </c>
      <c r="AV37" s="34">
        <v>18920.704009587891</v>
      </c>
      <c r="AW37" s="34">
        <v>3983.5574192532285</v>
      </c>
      <c r="AX37" s="34">
        <v>38807.483766320329</v>
      </c>
      <c r="AY37" s="34">
        <v>58782.404917657419</v>
      </c>
    </row>
    <row r="38" spans="1:51" x14ac:dyDescent="0.25">
      <c r="A38" s="32">
        <v>44502</v>
      </c>
      <c r="B38" s="33">
        <v>13</v>
      </c>
      <c r="C38" s="34">
        <v>38489.138773490762</v>
      </c>
      <c r="D38" s="34">
        <v>43054.71402109375</v>
      </c>
      <c r="E38" s="34">
        <v>18690.648281420363</v>
      </c>
      <c r="F38" s="34">
        <v>71918.218549906262</v>
      </c>
      <c r="G38" s="34">
        <v>38100.98246934612</v>
      </c>
      <c r="H38" s="34">
        <v>10666.478763000021</v>
      </c>
      <c r="I38" s="34">
        <v>38485.816025298613</v>
      </c>
      <c r="J38" s="34">
        <v>132.47944699999999</v>
      </c>
      <c r="K38" s="34">
        <v>23940.596249078142</v>
      </c>
      <c r="L38" s="34">
        <v>10474.523466382825</v>
      </c>
      <c r="M38" s="34">
        <v>38690.406933199236</v>
      </c>
      <c r="N38" s="34">
        <v>19413.599572250001</v>
      </c>
      <c r="O38" s="34">
        <v>55905.548144144108</v>
      </c>
      <c r="P38" s="34">
        <v>4659.0861796920844</v>
      </c>
      <c r="Q38" s="34">
        <v>36.080683708190918</v>
      </c>
      <c r="R38" s="34">
        <v>6052.8784065468808</v>
      </c>
      <c r="S38" s="34">
        <v>49911.766339322407</v>
      </c>
      <c r="T38" s="34">
        <v>18753.005702293416</v>
      </c>
      <c r="U38" s="34">
        <v>10356.323746015631</v>
      </c>
      <c r="V38" s="34">
        <v>42068.500665718748</v>
      </c>
      <c r="W38" s="34">
        <v>2308.6804166484508</v>
      </c>
      <c r="X38" s="34">
        <v>13139.247741213347</v>
      </c>
      <c r="Y38" s="34">
        <v>27218.325421603178</v>
      </c>
      <c r="Z38" s="34">
        <v>167.67571136474612</v>
      </c>
      <c r="AA38" s="34">
        <v>25425.457195828138</v>
      </c>
      <c r="AB38" s="34">
        <v>25934.758127937512</v>
      </c>
      <c r="AC38" s="34">
        <v>32023.816412990229</v>
      </c>
      <c r="AD38" s="34">
        <v>38470.293992312494</v>
      </c>
      <c r="AE38" s="34">
        <v>8018.9657103212439</v>
      </c>
      <c r="AF38" s="34">
        <v>15.391312500000002</v>
      </c>
      <c r="AG38" s="34">
        <v>22842.230864687499</v>
      </c>
      <c r="AH38" s="34">
        <v>38930.344722937487</v>
      </c>
      <c r="AI38" s="34">
        <v>6277.1100399199659</v>
      </c>
      <c r="AJ38" s="34">
        <v>155.66678904375397</v>
      </c>
      <c r="AK38" s="34">
        <v>7953.5905036527993</v>
      </c>
      <c r="AL38" s="34">
        <v>21455.381099999999</v>
      </c>
      <c r="AM38" s="34">
        <v>13820.165966031253</v>
      </c>
      <c r="AN38" s="34">
        <v>11286.414154281259</v>
      </c>
      <c r="AO38" s="34">
        <v>53015.113791565396</v>
      </c>
      <c r="AP38" s="34">
        <v>844.97514343261719</v>
      </c>
      <c r="AQ38" s="34">
        <v>64239.198856703122</v>
      </c>
      <c r="AR38" s="34">
        <v>60128.940611940336</v>
      </c>
      <c r="AS38" s="34">
        <v>51737.750555953127</v>
      </c>
      <c r="AT38" s="34">
        <v>29726.084957090774</v>
      </c>
      <c r="AU38" s="34">
        <v>57188.708203312504</v>
      </c>
      <c r="AV38" s="34">
        <v>19209.640606587905</v>
      </c>
      <c r="AW38" s="34">
        <v>5827.3388529999993</v>
      </c>
      <c r="AX38" s="34">
        <v>41451.726426128917</v>
      </c>
      <c r="AY38" s="34">
        <v>60617.588358032401</v>
      </c>
    </row>
    <row r="39" spans="1:51" x14ac:dyDescent="0.25">
      <c r="A39" s="32">
        <v>44502</v>
      </c>
      <c r="B39" s="33">
        <v>14</v>
      </c>
      <c r="C39" s="34">
        <v>39827.852692321168</v>
      </c>
      <c r="D39" s="34">
        <v>44301.279691906253</v>
      </c>
      <c r="E39" s="34">
        <v>20045.800044139105</v>
      </c>
      <c r="F39" s="34">
        <v>75134.15361040624</v>
      </c>
      <c r="G39" s="34">
        <v>38585.125309982119</v>
      </c>
      <c r="H39" s="34">
        <v>10319.281725625024</v>
      </c>
      <c r="I39" s="34">
        <v>39939.373303572072</v>
      </c>
      <c r="J39" s="34">
        <v>132.991703</v>
      </c>
      <c r="K39" s="34">
        <v>24724.03588171877</v>
      </c>
      <c r="L39" s="34">
        <v>10173.362947648453</v>
      </c>
      <c r="M39" s="34">
        <v>38897.771821604976</v>
      </c>
      <c r="N39" s="34">
        <v>20535.95330659375</v>
      </c>
      <c r="O39" s="34">
        <v>57171.771407253487</v>
      </c>
      <c r="P39" s="34">
        <v>4997.0593656401552</v>
      </c>
      <c r="Q39" s="34">
        <v>35.919533729553216</v>
      </c>
      <c r="R39" s="34">
        <v>6469.0228025273582</v>
      </c>
      <c r="S39" s="34">
        <v>51593.424141728668</v>
      </c>
      <c r="T39" s="34">
        <v>19259.110008059033</v>
      </c>
      <c r="U39" s="34">
        <v>10706.71925315626</v>
      </c>
      <c r="V39" s="34">
        <v>44104.676329125003</v>
      </c>
      <c r="W39" s="34">
        <v>2561.6930458984398</v>
      </c>
      <c r="X39" s="34">
        <v>12174.721789150753</v>
      </c>
      <c r="Y39" s="34">
        <v>28704.773619282307</v>
      </c>
      <c r="Z39" s="34">
        <v>142.48467636108398</v>
      </c>
      <c r="AA39" s="34">
        <v>26470.084750250022</v>
      </c>
      <c r="AB39" s="34">
        <v>26693.927241906247</v>
      </c>
      <c r="AC39" s="34">
        <v>32893.054865550126</v>
      </c>
      <c r="AD39" s="34">
        <v>41002.139716531237</v>
      </c>
      <c r="AE39" s="34">
        <v>8469.027769467757</v>
      </c>
      <c r="AF39" s="34">
        <v>15.391312500000002</v>
      </c>
      <c r="AG39" s="34">
        <v>23842.856296156249</v>
      </c>
      <c r="AH39" s="34">
        <v>40717.613894656257</v>
      </c>
      <c r="AI39" s="34">
        <v>6344.1851631639911</v>
      </c>
      <c r="AJ39" s="34">
        <v>136.62256486497409</v>
      </c>
      <c r="AK39" s="34">
        <v>8006.4755390888668</v>
      </c>
      <c r="AL39" s="34">
        <v>23061.825692999999</v>
      </c>
      <c r="AM39" s="34">
        <v>15102.20092089064</v>
      </c>
      <c r="AN39" s="34">
        <v>11885.659179968761</v>
      </c>
      <c r="AO39" s="34">
        <v>55534.750876791957</v>
      </c>
      <c r="AP39" s="34">
        <v>902.18818664550804</v>
      </c>
      <c r="AQ39" s="34">
        <v>65982.643087640623</v>
      </c>
      <c r="AR39" s="34">
        <v>61238.368640940324</v>
      </c>
      <c r="AS39" s="34">
        <v>54038.995477687509</v>
      </c>
      <c r="AT39" s="34">
        <v>30411.681700809539</v>
      </c>
      <c r="AU39" s="34">
        <v>59791.893562468751</v>
      </c>
      <c r="AV39" s="34">
        <v>19445.420511587901</v>
      </c>
      <c r="AW39" s="34">
        <v>7013.7295619999986</v>
      </c>
      <c r="AX39" s="34">
        <v>44195.492703703145</v>
      </c>
      <c r="AY39" s="34">
        <v>62529.946736094877</v>
      </c>
    </row>
    <row r="40" spans="1:51" x14ac:dyDescent="0.25">
      <c r="A40" s="32">
        <v>44502</v>
      </c>
      <c r="B40" s="33">
        <v>15</v>
      </c>
      <c r="C40" s="34">
        <v>38748.762007215228</v>
      </c>
      <c r="D40" s="34">
        <v>46203.315163562504</v>
      </c>
      <c r="E40" s="34">
        <v>19688.513869435978</v>
      </c>
      <c r="F40" s="34">
        <v>74072.4565935625</v>
      </c>
      <c r="G40" s="34">
        <v>41196.993812645</v>
      </c>
      <c r="H40" s="34">
        <v>11076.743550562524</v>
      </c>
      <c r="I40" s="34">
        <v>40298.12037318926</v>
      </c>
      <c r="J40" s="34">
        <v>128.883623</v>
      </c>
      <c r="K40" s="34">
        <v>25535.799575906269</v>
      </c>
      <c r="L40" s="34">
        <v>9896.6207825000038</v>
      </c>
      <c r="M40" s="34">
        <v>41814.636944025398</v>
      </c>
      <c r="N40" s="34">
        <v>20805.947324000001</v>
      </c>
      <c r="O40" s="34">
        <v>57682.436175331604</v>
      </c>
      <c r="P40" s="34">
        <v>5094.8272305367354</v>
      </c>
      <c r="Q40" s="34">
        <v>35.486494064331055</v>
      </c>
      <c r="R40" s="34">
        <v>6536.7285151640654</v>
      </c>
      <c r="S40" s="34">
        <v>53365.919551884916</v>
      </c>
      <c r="T40" s="34">
        <v>18867.376113668404</v>
      </c>
      <c r="U40" s="34">
        <v>10620.419402625001</v>
      </c>
      <c r="V40" s="34">
        <v>44776.936585218747</v>
      </c>
      <c r="W40" s="34">
        <v>2586.3012617578097</v>
      </c>
      <c r="X40" s="34">
        <v>12730.470173928512</v>
      </c>
      <c r="Y40" s="34">
        <v>30457.764649422061</v>
      </c>
      <c r="Z40" s="34">
        <v>144.41314941406256</v>
      </c>
      <c r="AA40" s="34">
        <v>27868.813001406266</v>
      </c>
      <c r="AB40" s="34">
        <v>27115.456245906254</v>
      </c>
      <c r="AC40" s="34">
        <v>32374.673134560922</v>
      </c>
      <c r="AD40" s="34">
        <v>41577.630479312502</v>
      </c>
      <c r="AE40" s="34">
        <v>8629.6805132477948</v>
      </c>
      <c r="AF40" s="34">
        <v>15.391312500000002</v>
      </c>
      <c r="AG40" s="34">
        <v>24298.905092093748</v>
      </c>
      <c r="AH40" s="34">
        <v>41566.17806250001</v>
      </c>
      <c r="AI40" s="34">
        <v>7137.1102593421783</v>
      </c>
      <c r="AJ40" s="34">
        <v>153.76437055421212</v>
      </c>
      <c r="AK40" s="34">
        <v>7982.1432829571786</v>
      </c>
      <c r="AL40" s="34">
        <v>23855.653463999995</v>
      </c>
      <c r="AM40" s="34">
        <v>15807.689208265629</v>
      </c>
      <c r="AN40" s="34">
        <v>12291.70785593751</v>
      </c>
      <c r="AO40" s="34">
        <v>56965.855181229461</v>
      </c>
      <c r="AP40" s="34">
        <v>897.64202880859216</v>
      </c>
      <c r="AQ40" s="34">
        <v>67148.066013125004</v>
      </c>
      <c r="AR40" s="34">
        <v>63248.133840940332</v>
      </c>
      <c r="AS40" s="34">
        <v>55609.549291781252</v>
      </c>
      <c r="AT40" s="34">
        <v>31731.726771465801</v>
      </c>
      <c r="AU40" s="34">
        <v>59884.591620125</v>
      </c>
      <c r="AV40" s="34">
        <v>21292.889533587899</v>
      </c>
      <c r="AW40" s="34">
        <v>6907.0238490000002</v>
      </c>
      <c r="AX40" s="34">
        <v>45364.579005492204</v>
      </c>
      <c r="AY40" s="34">
        <v>63137.33099396991</v>
      </c>
    </row>
    <row r="41" spans="1:51" x14ac:dyDescent="0.25">
      <c r="A41" s="32">
        <v>44502</v>
      </c>
      <c r="B41" s="33">
        <v>16</v>
      </c>
      <c r="C41" s="34">
        <v>38499.727576367091</v>
      </c>
      <c r="D41" s="34">
        <v>46677.430115812531</v>
      </c>
      <c r="E41" s="34">
        <v>19572.572513498482</v>
      </c>
      <c r="F41" s="34">
        <v>72612.805088031251</v>
      </c>
      <c r="G41" s="34">
        <v>42673.340997190833</v>
      </c>
      <c r="H41" s="34">
        <v>11094.027597000022</v>
      </c>
      <c r="I41" s="34">
        <v>40087.114090470495</v>
      </c>
      <c r="J41" s="34">
        <v>129.79458700000001</v>
      </c>
      <c r="K41" s="34">
        <v>25318.679939515645</v>
      </c>
      <c r="L41" s="34">
        <v>10587.51298478125</v>
      </c>
      <c r="M41" s="34">
        <v>42266.301217249616</v>
      </c>
      <c r="N41" s="34">
        <v>20976.251973406252</v>
      </c>
      <c r="O41" s="34">
        <v>57390.966094503478</v>
      </c>
      <c r="P41" s="34">
        <v>2403.4193765428508</v>
      </c>
      <c r="Q41" s="34">
        <v>36.883481025695801</v>
      </c>
      <c r="R41" s="34">
        <v>6500.5463371797105</v>
      </c>
      <c r="S41" s="34">
        <v>54055.816634978677</v>
      </c>
      <c r="T41" s="34">
        <v>18535.027016887161</v>
      </c>
      <c r="U41" s="34">
        <v>10495.15177990626</v>
      </c>
      <c r="V41" s="34">
        <v>44409.485375031254</v>
      </c>
      <c r="W41" s="34">
        <v>2336.1607878046898</v>
      </c>
      <c r="X41" s="34">
        <v>13835.386989484528</v>
      </c>
      <c r="Y41" s="34">
        <v>31294.476385568123</v>
      </c>
      <c r="Z41" s="34">
        <v>157.1369967651367</v>
      </c>
      <c r="AA41" s="34">
        <v>29237.59087934377</v>
      </c>
      <c r="AB41" s="34">
        <v>27114.261555515626</v>
      </c>
      <c r="AC41" s="34">
        <v>31941.983875323178</v>
      </c>
      <c r="AD41" s="34">
        <v>41560.160229718742</v>
      </c>
      <c r="AE41" s="34">
        <v>9447.7674271028209</v>
      </c>
      <c r="AF41" s="34">
        <v>15.391312500000002</v>
      </c>
      <c r="AG41" s="34">
        <v>23837.289905031248</v>
      </c>
      <c r="AH41" s="34">
        <v>41718.772799281258</v>
      </c>
      <c r="AI41" s="34">
        <v>7260.7623902852956</v>
      </c>
      <c r="AJ41" s="34">
        <v>160.20172751636778</v>
      </c>
      <c r="AK41" s="34">
        <v>8487.5824491557687</v>
      </c>
      <c r="AL41" s="34">
        <v>23589.275545999997</v>
      </c>
      <c r="AM41" s="34">
        <v>16772.301917078144</v>
      </c>
      <c r="AN41" s="34">
        <v>12252.68789640626</v>
      </c>
      <c r="AO41" s="34">
        <v>57922.70588640916</v>
      </c>
      <c r="AP41" s="34">
        <v>920.77305603027298</v>
      </c>
      <c r="AQ41" s="34">
        <v>67722.590457421902</v>
      </c>
      <c r="AR41" s="34">
        <v>63786.829762940353</v>
      </c>
      <c r="AS41" s="34">
        <v>55477.805301640648</v>
      </c>
      <c r="AT41" s="34">
        <v>32868.64607512208</v>
      </c>
      <c r="AU41" s="34">
        <v>59348.454422499999</v>
      </c>
      <c r="AV41" s="34">
        <v>23153.924613587904</v>
      </c>
      <c r="AW41" s="34">
        <v>5501.3020729999998</v>
      </c>
      <c r="AX41" s="34">
        <v>45254.56721988284</v>
      </c>
      <c r="AY41" s="34">
        <v>63849.778178751127</v>
      </c>
    </row>
    <row r="42" spans="1:51" x14ac:dyDescent="0.25">
      <c r="A42" s="32">
        <v>44502</v>
      </c>
      <c r="B42" s="33">
        <v>17</v>
      </c>
      <c r="C42" s="34">
        <v>37864.807014708131</v>
      </c>
      <c r="D42" s="34">
        <v>46873.592297156254</v>
      </c>
      <c r="E42" s="34">
        <v>19696.340394623479</v>
      </c>
      <c r="F42" s="34">
        <v>71355.677132250014</v>
      </c>
      <c r="G42" s="34">
        <v>43259.300879969596</v>
      </c>
      <c r="H42" s="34">
        <v>11655.960991453165</v>
      </c>
      <c r="I42" s="34">
        <v>39327.100939876771</v>
      </c>
      <c r="J42" s="34">
        <v>129.670591</v>
      </c>
      <c r="K42" s="34">
        <v>24971.01363681252</v>
      </c>
      <c r="L42" s="34">
        <v>11057.282299710938</v>
      </c>
      <c r="M42" s="34">
        <v>40637.813406140718</v>
      </c>
      <c r="N42" s="34">
        <v>20930.594475624999</v>
      </c>
      <c r="O42" s="34">
        <v>56203.171929565979</v>
      </c>
      <c r="P42" s="34">
        <v>5290.5841126979867</v>
      </c>
      <c r="Q42" s="34">
        <v>36.656042098999016</v>
      </c>
      <c r="R42" s="34">
        <v>6495.4966315312577</v>
      </c>
      <c r="S42" s="34">
        <v>53336.110036931801</v>
      </c>
      <c r="T42" s="34">
        <v>18116.897355746529</v>
      </c>
      <c r="U42" s="34">
        <v>10248.65118485938</v>
      </c>
      <c r="V42" s="34">
        <v>43550.468179000003</v>
      </c>
      <c r="W42" s="34">
        <v>2375.2473291875008</v>
      </c>
      <c r="X42" s="34">
        <v>13854.680014940717</v>
      </c>
      <c r="Y42" s="34">
        <v>31079.927312253993</v>
      </c>
      <c r="Z42" s="34">
        <v>208.63332366943354</v>
      </c>
      <c r="AA42" s="34">
        <v>28948.546782750032</v>
      </c>
      <c r="AB42" s="34">
        <v>26313.775592656253</v>
      </c>
      <c r="AC42" s="34">
        <v>31348.587159599352</v>
      </c>
      <c r="AD42" s="34">
        <v>41505.660198812497</v>
      </c>
      <c r="AE42" s="34">
        <v>10357.339229242496</v>
      </c>
      <c r="AF42" s="34">
        <v>15.391312500000002</v>
      </c>
      <c r="AG42" s="34">
        <v>23515.79095496875</v>
      </c>
      <c r="AH42" s="34">
        <v>43355.286485906239</v>
      </c>
      <c r="AI42" s="34">
        <v>7196.4821631746636</v>
      </c>
      <c r="AJ42" s="34">
        <v>133.85471987610453</v>
      </c>
      <c r="AK42" s="34">
        <v>8425.4548154184831</v>
      </c>
      <c r="AL42" s="34">
        <v>23651.102948</v>
      </c>
      <c r="AM42" s="34">
        <v>17095.320661062524</v>
      </c>
      <c r="AN42" s="34">
        <v>12319.895127031261</v>
      </c>
      <c r="AO42" s="34">
        <v>57733.442038526322</v>
      </c>
      <c r="AP42" s="34">
        <v>775.54353332519577</v>
      </c>
      <c r="AQ42" s="34">
        <v>66923.775406046916</v>
      </c>
      <c r="AR42" s="34">
        <v>63380.647323940349</v>
      </c>
      <c r="AS42" s="34">
        <v>55171.539888406274</v>
      </c>
      <c r="AT42" s="34">
        <v>32404.844909340805</v>
      </c>
      <c r="AU42" s="34">
        <v>58181.292224624995</v>
      </c>
      <c r="AV42" s="34">
        <v>24827.813818587885</v>
      </c>
      <c r="AW42" s="34">
        <v>2765.9389850000007</v>
      </c>
      <c r="AX42" s="34">
        <v>44955.145355769579</v>
      </c>
      <c r="AY42" s="34">
        <v>63497.573743032401</v>
      </c>
    </row>
    <row r="43" spans="1:51" x14ac:dyDescent="0.25">
      <c r="A43" s="32">
        <v>44502</v>
      </c>
      <c r="B43" s="33">
        <v>18</v>
      </c>
      <c r="C43" s="34">
        <v>37312.133710312497</v>
      </c>
      <c r="D43" s="34">
        <v>44494.103279343748</v>
      </c>
      <c r="E43" s="34">
        <v>18245.945340029739</v>
      </c>
      <c r="F43" s="34">
        <v>69570.743550156258</v>
      </c>
      <c r="G43" s="34">
        <v>39461.938320367379</v>
      </c>
      <c r="H43" s="34">
        <v>10534.772826562526</v>
      </c>
      <c r="I43" s="34">
        <v>38504.493002212672</v>
      </c>
      <c r="J43" s="34">
        <v>133.39934600000001</v>
      </c>
      <c r="K43" s="34">
        <v>23841.938560593771</v>
      </c>
      <c r="L43" s="34">
        <v>10855.03731871874</v>
      </c>
      <c r="M43" s="34">
        <v>36767.091815375039</v>
      </c>
      <c r="N43" s="34">
        <v>20093.689020093749</v>
      </c>
      <c r="O43" s="34">
        <v>53689.095477737865</v>
      </c>
      <c r="P43" s="34">
        <v>5510.1803472926831</v>
      </c>
      <c r="Q43" s="34">
        <v>35.181144714355469</v>
      </c>
      <c r="R43" s="34">
        <v>6480.8801095039171</v>
      </c>
      <c r="S43" s="34">
        <v>51928.471307697415</v>
      </c>
      <c r="T43" s="34">
        <v>17452.873790090311</v>
      </c>
      <c r="U43" s="34">
        <v>9365.0683445156301</v>
      </c>
      <c r="V43" s="34">
        <v>42141.703421156242</v>
      </c>
      <c r="W43" s="34">
        <v>2617.5965361250001</v>
      </c>
      <c r="X43" s="34">
        <v>12551.514850692811</v>
      </c>
      <c r="Y43" s="34">
        <v>29622.972405040273</v>
      </c>
      <c r="Z43" s="34">
        <v>194.87476715087882</v>
      </c>
      <c r="AA43" s="34">
        <v>26457.023284531246</v>
      </c>
      <c r="AB43" s="34">
        <v>25679.101927296877</v>
      </c>
      <c r="AC43" s="34">
        <v>30023.444954116905</v>
      </c>
      <c r="AD43" s="34">
        <v>40940.490186937503</v>
      </c>
      <c r="AE43" s="34">
        <v>9839.7539576693162</v>
      </c>
      <c r="AF43" s="34">
        <v>15.391312500000002</v>
      </c>
      <c r="AG43" s="34">
        <v>22865.00162634375</v>
      </c>
      <c r="AH43" s="34">
        <v>44110.74331409375</v>
      </c>
      <c r="AI43" s="34">
        <v>7299.4086631546452</v>
      </c>
      <c r="AJ43" s="34">
        <v>89.692543529457225</v>
      </c>
      <c r="AK43" s="34">
        <v>7788.5018209446935</v>
      </c>
      <c r="AL43" s="34">
        <v>23928.105044</v>
      </c>
      <c r="AM43" s="34">
        <v>16504.268140531276</v>
      </c>
      <c r="AN43" s="34">
        <v>12347.472336093761</v>
      </c>
      <c r="AO43" s="34">
        <v>55515.439441252893</v>
      </c>
      <c r="AP43" s="34">
        <v>678.73339843750091</v>
      </c>
      <c r="AQ43" s="34">
        <v>64272.076971171875</v>
      </c>
      <c r="AR43" s="34">
        <v>60633.424700940355</v>
      </c>
      <c r="AS43" s="34">
        <v>54306.717673578147</v>
      </c>
      <c r="AT43" s="34">
        <v>30560.719233809526</v>
      </c>
      <c r="AU43" s="34">
        <v>56315.996384218757</v>
      </c>
      <c r="AV43" s="34">
        <v>25777.682126587901</v>
      </c>
      <c r="AW43" s="34">
        <v>1594.0931280000004</v>
      </c>
      <c r="AX43" s="34">
        <v>44712.502473781271</v>
      </c>
      <c r="AY43" s="34">
        <v>61872.594460032422</v>
      </c>
    </row>
    <row r="44" spans="1:51" x14ac:dyDescent="0.25">
      <c r="A44" s="32">
        <v>44502</v>
      </c>
      <c r="B44" s="33">
        <v>19</v>
      </c>
      <c r="C44" s="34">
        <v>34923.531186156237</v>
      </c>
      <c r="D44" s="34">
        <v>40565.385918687498</v>
      </c>
      <c r="E44" s="34">
        <v>16898.145939560978</v>
      </c>
      <c r="F44" s="34">
        <v>66282.524077031238</v>
      </c>
      <c r="G44" s="34">
        <v>34849.979178176967</v>
      </c>
      <c r="H44" s="34">
        <v>9193.3002650468916</v>
      </c>
      <c r="I44" s="34">
        <v>35401.896237962683</v>
      </c>
      <c r="J44" s="34">
        <v>142.268913</v>
      </c>
      <c r="K44" s="34">
        <v>22124.528313156268</v>
      </c>
      <c r="L44" s="34">
        <v>9781.5354402656321</v>
      </c>
      <c r="M44" s="34">
        <v>33362.488317302843</v>
      </c>
      <c r="N44" s="34">
        <v>18470.837984531252</v>
      </c>
      <c r="O44" s="34">
        <v>49050.260033644103</v>
      </c>
      <c r="P44" s="34">
        <v>5698.0156047942455</v>
      </c>
      <c r="Q44" s="34">
        <v>35.205242156982422</v>
      </c>
      <c r="R44" s="34">
        <v>6400.9538757734372</v>
      </c>
      <c r="S44" s="34">
        <v>49549.933706525553</v>
      </c>
      <c r="T44" s="34">
        <v>15952.986643605915</v>
      </c>
      <c r="U44" s="34">
        <v>8638.95661982813</v>
      </c>
      <c r="V44" s="34">
        <v>41299.055276875006</v>
      </c>
      <c r="W44" s="34">
        <v>2754.1430790312602</v>
      </c>
      <c r="X44" s="34">
        <v>10391.22381823308</v>
      </c>
      <c r="Y44" s="34">
        <v>27554.825245280204</v>
      </c>
      <c r="Z44" s="34">
        <v>196.43902465820321</v>
      </c>
      <c r="AA44" s="34">
        <v>23945.710985250014</v>
      </c>
      <c r="AB44" s="34">
        <v>22026.851939468772</v>
      </c>
      <c r="AC44" s="34">
        <v>28509.738858766912</v>
      </c>
      <c r="AD44" s="34">
        <v>39685.125734281246</v>
      </c>
      <c r="AE44" s="34">
        <v>8760.6184041730212</v>
      </c>
      <c r="AF44" s="34">
        <v>15.391312500000002</v>
      </c>
      <c r="AG44" s="34">
        <v>21932.017186500001</v>
      </c>
      <c r="AH44" s="34">
        <v>44259.654595156244</v>
      </c>
      <c r="AI44" s="34">
        <v>6447.1278157720444</v>
      </c>
      <c r="AJ44" s="34">
        <v>56.802918801704664</v>
      </c>
      <c r="AK44" s="34">
        <v>6383.7417900008022</v>
      </c>
      <c r="AL44" s="34">
        <v>23733.913224</v>
      </c>
      <c r="AM44" s="34">
        <v>14870.91658331251</v>
      </c>
      <c r="AN44" s="34">
        <v>12034.63989226563</v>
      </c>
      <c r="AO44" s="34">
        <v>51723.95173224117</v>
      </c>
      <c r="AP44" s="34">
        <v>657.56330871581997</v>
      </c>
      <c r="AQ44" s="34">
        <v>57394.309094734388</v>
      </c>
      <c r="AR44" s="34">
        <v>54662.261761940346</v>
      </c>
      <c r="AS44" s="34">
        <v>53398.34771912502</v>
      </c>
      <c r="AT44" s="34">
        <v>26901.024625247032</v>
      </c>
      <c r="AU44" s="34">
        <v>53195.422776265637</v>
      </c>
      <c r="AV44" s="34">
        <v>25394.77598458789</v>
      </c>
      <c r="AW44" s="34">
        <v>2014.963878</v>
      </c>
      <c r="AX44" s="34">
        <v>44020.554566789098</v>
      </c>
      <c r="AY44" s="34">
        <v>54947.124959344925</v>
      </c>
    </row>
    <row r="45" spans="1:51" x14ac:dyDescent="0.25">
      <c r="A45" s="32">
        <v>44502</v>
      </c>
      <c r="B45" s="33">
        <v>20</v>
      </c>
      <c r="C45" s="34">
        <v>31895.800270687487</v>
      </c>
      <c r="D45" s="34">
        <v>40036.168291718757</v>
      </c>
      <c r="E45" s="34">
        <v>16894.952369357845</v>
      </c>
      <c r="F45" s="34">
        <v>62285.602691687498</v>
      </c>
      <c r="G45" s="34">
        <v>33547.456959659357</v>
      </c>
      <c r="H45" s="34">
        <v>8439.661548625023</v>
      </c>
      <c r="I45" s="34">
        <v>32441.622197907986</v>
      </c>
      <c r="J45" s="34">
        <v>163.36283499999999</v>
      </c>
      <c r="K45" s="34">
        <v>21973.10210709376</v>
      </c>
      <c r="L45" s="34">
        <v>8542.6531509921861</v>
      </c>
      <c r="M45" s="34">
        <v>30775.770454769758</v>
      </c>
      <c r="N45" s="34">
        <v>17473.4954535625</v>
      </c>
      <c r="O45" s="34">
        <v>46724.552288456602</v>
      </c>
      <c r="P45" s="34">
        <v>7137.493126495935</v>
      </c>
      <c r="Q45" s="34">
        <v>36.323863029479966</v>
      </c>
      <c r="R45" s="34">
        <v>6442.8164608710949</v>
      </c>
      <c r="S45" s="34">
        <v>49560.575432025551</v>
      </c>
      <c r="T45" s="34">
        <v>15263.026895980916</v>
      </c>
      <c r="U45" s="34">
        <v>8304.4457858750102</v>
      </c>
      <c r="V45" s="34">
        <v>42242.354512968748</v>
      </c>
      <c r="W45" s="34">
        <v>2591.2056298203202</v>
      </c>
      <c r="X45" s="34">
        <v>8675.9873363104216</v>
      </c>
      <c r="Y45" s="34">
        <v>27163.145122569014</v>
      </c>
      <c r="Z45" s="34">
        <v>189.03662475585941</v>
      </c>
      <c r="AA45" s="34">
        <v>24112.16026965627</v>
      </c>
      <c r="AB45" s="34">
        <v>19945.360264625026</v>
      </c>
      <c r="AC45" s="34">
        <v>26576.783449940242</v>
      </c>
      <c r="AD45" s="34">
        <v>39486.154009031248</v>
      </c>
      <c r="AE45" s="34">
        <v>8378.9780197812688</v>
      </c>
      <c r="AF45" s="34">
        <v>15.391312500000002</v>
      </c>
      <c r="AG45" s="34">
        <v>22346.717325937501</v>
      </c>
      <c r="AH45" s="34">
        <v>46121.213493718751</v>
      </c>
      <c r="AI45" s="34">
        <v>6533.2494609784044</v>
      </c>
      <c r="AJ45" s="34">
        <v>37.037580483241413</v>
      </c>
      <c r="AK45" s="34">
        <v>5049.7837604169472</v>
      </c>
      <c r="AL45" s="34">
        <v>23905.434522999996</v>
      </c>
      <c r="AM45" s="34">
        <v>14272.233143906275</v>
      </c>
      <c r="AN45" s="34">
        <v>12315.48394034376</v>
      </c>
      <c r="AO45" s="34">
        <v>49664.014193065392</v>
      </c>
      <c r="AP45" s="34">
        <v>623.18654693642759</v>
      </c>
      <c r="AQ45" s="34">
        <v>50908.799237093757</v>
      </c>
      <c r="AR45" s="34">
        <v>52919.714021940337</v>
      </c>
      <c r="AS45" s="34">
        <v>55148.976683093781</v>
      </c>
      <c r="AT45" s="34">
        <v>25264.579325090825</v>
      </c>
      <c r="AU45" s="34">
        <v>52223.717230171889</v>
      </c>
      <c r="AV45" s="34">
        <v>25924.600707587895</v>
      </c>
      <c r="AW45" s="34">
        <v>3715.6601759999999</v>
      </c>
      <c r="AX45" s="34">
        <v>45178.106661660182</v>
      </c>
      <c r="AY45" s="34">
        <v>46289.147661985538</v>
      </c>
    </row>
    <row r="46" spans="1:51" x14ac:dyDescent="0.25">
      <c r="A46" s="32">
        <v>44502</v>
      </c>
      <c r="B46" s="33">
        <v>21</v>
      </c>
      <c r="C46" s="34">
        <v>32889.284631874994</v>
      </c>
      <c r="D46" s="34">
        <v>43560.952682031246</v>
      </c>
      <c r="E46" s="34">
        <v>18635.232327342212</v>
      </c>
      <c r="F46" s="34">
        <v>62356.773894093756</v>
      </c>
      <c r="G46" s="34">
        <v>36989.890867608367</v>
      </c>
      <c r="H46" s="34">
        <v>8079.1021077812857</v>
      </c>
      <c r="I46" s="34">
        <v>30895.447415704879</v>
      </c>
      <c r="J46" s="34">
        <v>176.033073</v>
      </c>
      <c r="K46" s="34">
        <v>24004.743739968777</v>
      </c>
      <c r="L46" s="34">
        <v>8935.7369406718553</v>
      </c>
      <c r="M46" s="34">
        <v>32542.759836161022</v>
      </c>
      <c r="N46" s="34">
        <v>18829.52121540625</v>
      </c>
      <c r="O46" s="34">
        <v>48763.825747925352</v>
      </c>
      <c r="P46" s="34">
        <v>8706.5348513604713</v>
      </c>
      <c r="Q46" s="34">
        <v>34.84272575378418</v>
      </c>
      <c r="R46" s="34">
        <v>7520.0511284882841</v>
      </c>
      <c r="S46" s="34">
        <v>55407.931224791173</v>
      </c>
      <c r="T46" s="34">
        <v>17461.218225402798</v>
      </c>
      <c r="U46" s="34">
        <v>9866.2078432968901</v>
      </c>
      <c r="V46" s="34">
        <v>47408.392013906247</v>
      </c>
      <c r="W46" s="34">
        <v>2642.2593488398597</v>
      </c>
      <c r="X46" s="34">
        <v>10661.3754174553</v>
      </c>
      <c r="Y46" s="34">
        <v>27361.891423618992</v>
      </c>
      <c r="Z46" s="34">
        <v>205.46120330810541</v>
      </c>
      <c r="AA46" s="34">
        <v>28444.406390265627</v>
      </c>
      <c r="AB46" s="34">
        <v>18917.926156890651</v>
      </c>
      <c r="AC46" s="34">
        <v>29017.948657459328</v>
      </c>
      <c r="AD46" s="34">
        <v>44909.850236750004</v>
      </c>
      <c r="AE46" s="34">
        <v>10417.068094156284</v>
      </c>
      <c r="AF46" s="34">
        <v>15.391312500000002</v>
      </c>
      <c r="AG46" s="34">
        <v>25532.48141328125</v>
      </c>
      <c r="AH46" s="34">
        <v>53520.77335053125</v>
      </c>
      <c r="AI46" s="34">
        <v>7753.1214922433746</v>
      </c>
      <c r="AJ46" s="34">
        <v>40.867274696184097</v>
      </c>
      <c r="AK46" s="34">
        <v>4772.7840050012628</v>
      </c>
      <c r="AL46" s="34">
        <v>26934.274626000002</v>
      </c>
      <c r="AM46" s="34">
        <v>16703.966532203136</v>
      </c>
      <c r="AN46" s="34">
        <v>13213.634757218761</v>
      </c>
      <c r="AO46" s="34">
        <v>52825.349493538044</v>
      </c>
      <c r="AP46" s="34">
        <v>792.74065685272171</v>
      </c>
      <c r="AQ46" s="34">
        <v>48552.264986664071</v>
      </c>
      <c r="AR46" s="34">
        <v>57111.301271940334</v>
      </c>
      <c r="AS46" s="34">
        <v>63055.083649468761</v>
      </c>
      <c r="AT46" s="34">
        <v>25164.693066028332</v>
      </c>
      <c r="AU46" s="34">
        <v>57331.973231359385</v>
      </c>
      <c r="AV46" s="34">
        <v>30150.889763587886</v>
      </c>
      <c r="AW46" s="34">
        <v>5099.2807779999994</v>
      </c>
      <c r="AX46" s="34">
        <v>51579.528693515655</v>
      </c>
      <c r="AY46" s="34">
        <v>42576.121858423045</v>
      </c>
    </row>
    <row r="47" spans="1:51" x14ac:dyDescent="0.25">
      <c r="A47" s="32">
        <v>44502</v>
      </c>
      <c r="B47" s="33">
        <v>22</v>
      </c>
      <c r="C47" s="34">
        <v>32374.527665468748</v>
      </c>
      <c r="D47" s="34">
        <v>44071.935402218754</v>
      </c>
      <c r="E47" s="34">
        <v>18239.833898732846</v>
      </c>
      <c r="F47" s="34">
        <v>61050.135773312504</v>
      </c>
      <c r="G47" s="34">
        <v>38311.673544187506</v>
      </c>
      <c r="H47" s="34">
        <v>7863.1644294375365</v>
      </c>
      <c r="I47" s="34">
        <v>29406.651530337669</v>
      </c>
      <c r="J47" s="34">
        <v>176.09136500000002</v>
      </c>
      <c r="K47" s="34">
        <v>24263.213104484388</v>
      </c>
      <c r="L47" s="34">
        <v>8354.7107995625101</v>
      </c>
      <c r="M47" s="34">
        <v>33752.341830985286</v>
      </c>
      <c r="N47" s="34">
        <v>18523.579717875</v>
      </c>
      <c r="O47" s="34">
        <v>48304.81364898786</v>
      </c>
      <c r="P47" s="34">
        <v>8905.1478210000005</v>
      </c>
      <c r="Q47" s="34">
        <v>33.839099884033196</v>
      </c>
      <c r="R47" s="34">
        <v>7836.290127472661</v>
      </c>
      <c r="S47" s="34">
        <v>57213.080760713041</v>
      </c>
      <c r="T47" s="34">
        <v>17566.462450027786</v>
      </c>
      <c r="U47" s="34">
        <v>10233.385850843761</v>
      </c>
      <c r="V47" s="34">
        <v>48942.871540531254</v>
      </c>
      <c r="W47" s="34">
        <v>2842.9797040156195</v>
      </c>
      <c r="X47" s="34">
        <v>10681.495714075219</v>
      </c>
      <c r="Y47" s="34">
        <v>26541.101845282388</v>
      </c>
      <c r="Z47" s="34">
        <v>185.6553100585937</v>
      </c>
      <c r="AA47" s="34">
        <v>30220.251467828159</v>
      </c>
      <c r="AB47" s="34">
        <v>17837.536471968771</v>
      </c>
      <c r="AC47" s="34">
        <v>29504.877647048466</v>
      </c>
      <c r="AD47" s="34">
        <v>46568.200309374995</v>
      </c>
      <c r="AE47" s="34">
        <v>10976.27435464068</v>
      </c>
      <c r="AF47" s="34">
        <v>15.391312500000002</v>
      </c>
      <c r="AG47" s="34">
        <v>26163.987971125</v>
      </c>
      <c r="AH47" s="34">
        <v>54499.956598250006</v>
      </c>
      <c r="AI47" s="34">
        <v>8283.0552734375106</v>
      </c>
      <c r="AJ47" s="34">
        <v>61.851069639656032</v>
      </c>
      <c r="AK47" s="34">
        <v>4642.6278993046999</v>
      </c>
      <c r="AL47" s="34">
        <v>27860.165190000003</v>
      </c>
      <c r="AM47" s="34">
        <v>17121.845101578132</v>
      </c>
      <c r="AN47" s="34">
        <v>12906.64421732813</v>
      </c>
      <c r="AO47" s="34">
        <v>53253.905814752885</v>
      </c>
      <c r="AP47" s="34">
        <v>840.93347167968807</v>
      </c>
      <c r="AQ47" s="34">
        <v>46221.070630968767</v>
      </c>
      <c r="AR47" s="34">
        <v>58362.962155940324</v>
      </c>
      <c r="AS47" s="34">
        <v>64832.031375406259</v>
      </c>
      <c r="AT47" s="34">
        <v>24670.224306965836</v>
      </c>
      <c r="AU47" s="34">
        <v>57110.976014187501</v>
      </c>
      <c r="AV47" s="34">
        <v>31346.812252587901</v>
      </c>
      <c r="AW47" s="34">
        <v>4737.0923670000002</v>
      </c>
      <c r="AX47" s="34">
        <v>54056.073296382827</v>
      </c>
      <c r="AY47" s="34">
        <v>39886.831885407417</v>
      </c>
    </row>
    <row r="48" spans="1:51" x14ac:dyDescent="0.25">
      <c r="A48" s="32">
        <v>44502</v>
      </c>
      <c r="B48" s="33">
        <v>23</v>
      </c>
      <c r="C48" s="34">
        <v>28434.180021765638</v>
      </c>
      <c r="D48" s="34">
        <v>40973.582923968745</v>
      </c>
      <c r="E48" s="34">
        <v>17218.076050217234</v>
      </c>
      <c r="F48" s="34">
        <v>54346.620184406253</v>
      </c>
      <c r="G48" s="34">
        <v>35613.88644571873</v>
      </c>
      <c r="H48" s="34">
        <v>7461.3683689062709</v>
      </c>
      <c r="I48" s="34">
        <v>26710.094958212689</v>
      </c>
      <c r="J48" s="34">
        <v>150.70357100000001</v>
      </c>
      <c r="K48" s="34">
        <v>22541.307145750008</v>
      </c>
      <c r="L48" s="34">
        <v>7603.7990135937534</v>
      </c>
      <c r="M48" s="34">
        <v>32267.557576308631</v>
      </c>
      <c r="N48" s="34">
        <v>16631.342865375002</v>
      </c>
      <c r="O48" s="34">
        <v>44442.808326019105</v>
      </c>
      <c r="P48" s="34">
        <v>8292.3027540000003</v>
      </c>
      <c r="Q48" s="34">
        <v>33.649028778076179</v>
      </c>
      <c r="R48" s="34">
        <v>7222.3326479414063</v>
      </c>
      <c r="S48" s="34">
        <v>53446.077257838042</v>
      </c>
      <c r="T48" s="34">
        <v>15834.265356941869</v>
      </c>
      <c r="U48" s="34">
        <v>9047.3406525468909</v>
      </c>
      <c r="V48" s="34">
        <v>45155.349363062502</v>
      </c>
      <c r="W48" s="34">
        <v>2552.4084101640601</v>
      </c>
      <c r="X48" s="34">
        <v>9195.7114144502484</v>
      </c>
      <c r="Y48" s="34">
        <v>25109.942778993409</v>
      </c>
      <c r="Z48" s="34">
        <v>181.0950762939454</v>
      </c>
      <c r="AA48" s="34">
        <v>27783.651828156275</v>
      </c>
      <c r="AB48" s="34">
        <v>16121.768216125021</v>
      </c>
      <c r="AC48" s="34">
        <v>26658.52227659561</v>
      </c>
      <c r="AD48" s="34">
        <v>43223.555679999998</v>
      </c>
      <c r="AE48" s="34">
        <v>8915.7650402343916</v>
      </c>
      <c r="AF48" s="34">
        <v>15.391312500000002</v>
      </c>
      <c r="AG48" s="34">
        <v>24334.296084593749</v>
      </c>
      <c r="AH48" s="34">
        <v>50936.95661171875</v>
      </c>
      <c r="AI48" s="34">
        <v>7665.5387451172001</v>
      </c>
      <c r="AJ48" s="34">
        <v>68.49316732888559</v>
      </c>
      <c r="AK48" s="34">
        <v>4536.9696201093802</v>
      </c>
      <c r="AL48" s="34">
        <v>26430.427124999998</v>
      </c>
      <c r="AM48" s="34">
        <v>15486.362549296904</v>
      </c>
      <c r="AN48" s="34">
        <v>12530.523642593751</v>
      </c>
      <c r="AO48" s="34">
        <v>49766.523242756797</v>
      </c>
      <c r="AP48" s="34">
        <v>799.25131225585994</v>
      </c>
      <c r="AQ48" s="34">
        <v>42211.661764765639</v>
      </c>
      <c r="AR48" s="34">
        <v>54453.851558940325</v>
      </c>
      <c r="AS48" s="34">
        <v>60458.244611875023</v>
      </c>
      <c r="AT48" s="34">
        <v>23199.233354653355</v>
      </c>
      <c r="AU48" s="34">
        <v>52234.33444143751</v>
      </c>
      <c r="AV48" s="34">
        <v>28827.180143587895</v>
      </c>
      <c r="AW48" s="34">
        <v>6022.025278000001</v>
      </c>
      <c r="AX48" s="34">
        <v>50665.27025294536</v>
      </c>
      <c r="AY48" s="34">
        <v>36112.350457157438</v>
      </c>
    </row>
    <row r="49" spans="1:51" x14ac:dyDescent="0.25">
      <c r="A49" s="32">
        <v>44502</v>
      </c>
      <c r="B49" s="33">
        <v>24</v>
      </c>
      <c r="C49" s="34">
        <v>29189.632467234387</v>
      </c>
      <c r="D49" s="34">
        <v>36744.463544875005</v>
      </c>
      <c r="E49" s="34">
        <v>14726.636796670358</v>
      </c>
      <c r="F49" s="34">
        <v>42609.128848687506</v>
      </c>
      <c r="G49" s="34">
        <v>31362.208153125015</v>
      </c>
      <c r="H49" s="34">
        <v>7671.7862779062707</v>
      </c>
      <c r="I49" s="34">
        <v>23830.645364197058</v>
      </c>
      <c r="J49" s="34">
        <v>129.10867500000001</v>
      </c>
      <c r="K49" s="34">
        <v>19994.875404281269</v>
      </c>
      <c r="L49" s="34">
        <v>7838.5553985078259</v>
      </c>
      <c r="M49" s="34">
        <v>30720.191229751945</v>
      </c>
      <c r="N49" s="34">
        <v>14766.98057953125</v>
      </c>
      <c r="O49" s="34">
        <v>39248.958554722223</v>
      </c>
      <c r="P49" s="34">
        <v>7538.4224000000004</v>
      </c>
      <c r="Q49" s="34">
        <v>33.79548645019532</v>
      </c>
      <c r="R49" s="34">
        <v>6401.9662449687657</v>
      </c>
      <c r="S49" s="34">
        <v>47648.90737008804</v>
      </c>
      <c r="T49" s="34">
        <v>13774.405388316849</v>
      </c>
      <c r="U49" s="34">
        <v>8053.6381171406301</v>
      </c>
      <c r="V49" s="34">
        <v>41155.260785312501</v>
      </c>
      <c r="W49" s="34">
        <v>2260.908717398439</v>
      </c>
      <c r="X49" s="34">
        <v>9355.4528407627549</v>
      </c>
      <c r="Y49" s="34">
        <v>23968.043700589315</v>
      </c>
      <c r="Z49" s="34">
        <v>160.94592483520518</v>
      </c>
      <c r="AA49" s="34">
        <v>23197.144836281281</v>
      </c>
      <c r="AB49" s="34">
        <v>14474.59805957814</v>
      </c>
      <c r="AC49" s="34">
        <v>24060.804807112065</v>
      </c>
      <c r="AD49" s="34">
        <v>38244.762918531247</v>
      </c>
      <c r="AE49" s="34">
        <v>9008.0905662187724</v>
      </c>
      <c r="AF49" s="34">
        <v>15.391312500000002</v>
      </c>
      <c r="AG49" s="34">
        <v>21313.439495468752</v>
      </c>
      <c r="AH49" s="34">
        <v>42073.560431312508</v>
      </c>
      <c r="AI49" s="34">
        <v>6675.3927734374993</v>
      </c>
      <c r="AJ49" s="34">
        <v>59.805402194602721</v>
      </c>
      <c r="AK49" s="34">
        <v>4064.8070837812602</v>
      </c>
      <c r="AL49" s="34">
        <v>23331.505333000001</v>
      </c>
      <c r="AM49" s="34">
        <v>13455.218132500018</v>
      </c>
      <c r="AN49" s="34">
        <v>11639.81143926563</v>
      </c>
      <c r="AO49" s="34">
        <v>44830.624515260708</v>
      </c>
      <c r="AP49" s="34">
        <v>874.60276794433594</v>
      </c>
      <c r="AQ49" s="34">
        <v>38516.097351578137</v>
      </c>
      <c r="AR49" s="34">
        <v>48873.924652940346</v>
      </c>
      <c r="AS49" s="34">
        <v>52866.80005859377</v>
      </c>
      <c r="AT49" s="34">
        <v>22029.956367840823</v>
      </c>
      <c r="AU49" s="34">
        <v>46177.497743703141</v>
      </c>
      <c r="AV49" s="34">
        <v>19669.834988587892</v>
      </c>
      <c r="AW49" s="34">
        <v>15243.298099000001</v>
      </c>
      <c r="AX49" s="34">
        <v>44851.768550902372</v>
      </c>
      <c r="AY49" s="34">
        <v>32641.965253563696</v>
      </c>
    </row>
    <row r="50" spans="1:51" x14ac:dyDescent="0.25">
      <c r="A50" s="32">
        <v>44503</v>
      </c>
      <c r="B50" s="33">
        <v>1</v>
      </c>
      <c r="C50" s="34">
        <v>26021.716657265635</v>
      </c>
      <c r="D50" s="34">
        <v>32447.143768062506</v>
      </c>
      <c r="E50" s="34">
        <v>12693.684966732859</v>
      </c>
      <c r="F50" s="34">
        <v>36016.652223421908</v>
      </c>
      <c r="G50" s="34">
        <v>25486.923555874975</v>
      </c>
      <c r="H50" s="34">
        <v>7591.8827495000296</v>
      </c>
      <c r="I50" s="34">
        <v>21222.574792611114</v>
      </c>
      <c r="J50" s="34">
        <v>113.175791</v>
      </c>
      <c r="K50" s="34">
        <v>17624.800760843773</v>
      </c>
      <c r="L50" s="34">
        <v>8024.164837937522</v>
      </c>
      <c r="M50" s="34">
        <v>27946.086111245117</v>
      </c>
      <c r="N50" s="34">
        <v>13567.067841015642</v>
      </c>
      <c r="O50" s="34">
        <v>34743.697071722236</v>
      </c>
      <c r="P50" s="34">
        <v>6657.4864869999992</v>
      </c>
      <c r="Q50" s="34">
        <v>33.991369247436523</v>
      </c>
      <c r="R50" s="34">
        <v>5391.3616296640639</v>
      </c>
      <c r="S50" s="34">
        <v>41058.085461181807</v>
      </c>
      <c r="T50" s="34">
        <v>12144.955796348097</v>
      </c>
      <c r="U50" s="34">
        <v>7134.8360777890603</v>
      </c>
      <c r="V50" s="34">
        <v>35263.060498250001</v>
      </c>
      <c r="W50" s="34">
        <v>1755.0083584414062</v>
      </c>
      <c r="X50" s="34">
        <v>7809.7046718877536</v>
      </c>
      <c r="Y50" s="34">
        <v>21325.237678651516</v>
      </c>
      <c r="Z50" s="34">
        <v>129.63231475830077</v>
      </c>
      <c r="AA50" s="34">
        <v>18953.366559765636</v>
      </c>
      <c r="AB50" s="34">
        <v>13294.92784536722</v>
      </c>
      <c r="AC50" s="34">
        <v>20776.240786558548</v>
      </c>
      <c r="AD50" s="34">
        <v>32474.199709406246</v>
      </c>
      <c r="AE50" s="34">
        <v>7474.1999298281235</v>
      </c>
      <c r="AF50" s="34">
        <v>15.391312500000002</v>
      </c>
      <c r="AG50" s="34">
        <v>18070.544372187498</v>
      </c>
      <c r="AH50" s="34">
        <v>34351.607099625006</v>
      </c>
      <c r="AI50" s="34">
        <v>5651.3662353515801</v>
      </c>
      <c r="AJ50" s="34">
        <v>55.098038318491888</v>
      </c>
      <c r="AK50" s="34">
        <v>4017.6612331718793</v>
      </c>
      <c r="AL50" s="34">
        <v>20075.379937999998</v>
      </c>
      <c r="AM50" s="34">
        <v>10144.551295398469</v>
      </c>
      <c r="AN50" s="34">
        <v>10495.29640248438</v>
      </c>
      <c r="AO50" s="34">
        <v>38419.344640178679</v>
      </c>
      <c r="AP50" s="34">
        <v>879.14523315429801</v>
      </c>
      <c r="AQ50" s="34">
        <v>35173.855015054709</v>
      </c>
      <c r="AR50" s="34">
        <v>43203.02241794033</v>
      </c>
      <c r="AS50" s="34">
        <v>44724.7410684844</v>
      </c>
      <c r="AT50" s="34">
        <v>20553.831761840818</v>
      </c>
      <c r="AU50" s="34">
        <v>40498.838090406251</v>
      </c>
      <c r="AV50" s="34">
        <v>12034.593852587892</v>
      </c>
      <c r="AW50" s="34">
        <v>17770.253687</v>
      </c>
      <c r="AX50" s="34">
        <v>37947.952762535184</v>
      </c>
      <c r="AY50" s="34">
        <v>29768.861042969937</v>
      </c>
    </row>
    <row r="51" spans="1:51" x14ac:dyDescent="0.25">
      <c r="A51" s="32">
        <v>44503</v>
      </c>
      <c r="B51" s="33">
        <v>2</v>
      </c>
      <c r="C51" s="34">
        <v>23862.913303374997</v>
      </c>
      <c r="D51" s="34">
        <v>29068.642241812504</v>
      </c>
      <c r="E51" s="34">
        <v>11285.980706240669</v>
      </c>
      <c r="F51" s="34">
        <v>31168.734354203134</v>
      </c>
      <c r="G51" s="34">
        <v>21784.513386812461</v>
      </c>
      <c r="H51" s="34">
        <v>7343.76413560939</v>
      </c>
      <c r="I51" s="34">
        <v>19040.881435681415</v>
      </c>
      <c r="J51" s="34">
        <v>100.57743699999999</v>
      </c>
      <c r="K51" s="34">
        <v>15491.186496906272</v>
      </c>
      <c r="L51" s="34">
        <v>7128.0460426640793</v>
      </c>
      <c r="M51" s="34">
        <v>25966.130841992206</v>
      </c>
      <c r="N51" s="34">
        <v>12252.36843242189</v>
      </c>
      <c r="O51" s="34">
        <v>30801.822752503489</v>
      </c>
      <c r="P51" s="34">
        <v>6103.2943939999986</v>
      </c>
      <c r="Q51" s="34">
        <v>32.150052547454834</v>
      </c>
      <c r="R51" s="34">
        <v>4567.5082523203146</v>
      </c>
      <c r="S51" s="34">
        <v>34895.061198197443</v>
      </c>
      <c r="T51" s="34">
        <v>10928.957276832478</v>
      </c>
      <c r="U51" s="34">
        <v>6470.1013779140703</v>
      </c>
      <c r="V51" s="34">
        <v>29934.759482109384</v>
      </c>
      <c r="W51" s="34">
        <v>1587.1657337070312</v>
      </c>
      <c r="X51" s="34">
        <v>7791.9479205127645</v>
      </c>
      <c r="Y51" s="34">
        <v>19931.602356443207</v>
      </c>
      <c r="Z51" s="34">
        <v>121.79278457641598</v>
      </c>
      <c r="AA51" s="34">
        <v>15791.587380820334</v>
      </c>
      <c r="AB51" s="34">
        <v>12284.48770775782</v>
      </c>
      <c r="AC51" s="34">
        <v>18457.704179249664</v>
      </c>
      <c r="AD51" s="34">
        <v>27388.367807656246</v>
      </c>
      <c r="AE51" s="34">
        <v>6423.0440841250092</v>
      </c>
      <c r="AF51" s="34">
        <v>15.391312500000002</v>
      </c>
      <c r="AG51" s="34">
        <v>15255.777537375001</v>
      </c>
      <c r="AH51" s="34">
        <v>28175.325631281248</v>
      </c>
      <c r="AI51" s="34">
        <v>4685.8406005859506</v>
      </c>
      <c r="AJ51" s="34">
        <v>52.108041029766639</v>
      </c>
      <c r="AK51" s="34">
        <v>3814.9249338750096</v>
      </c>
      <c r="AL51" s="34">
        <v>16613.122185</v>
      </c>
      <c r="AM51" s="34">
        <v>8048.7190162422321</v>
      </c>
      <c r="AN51" s="34">
        <v>9937.4071881250093</v>
      </c>
      <c r="AO51" s="34">
        <v>33312.393947998993</v>
      </c>
      <c r="AP51" s="34">
        <v>795.11819458007699</v>
      </c>
      <c r="AQ51" s="34">
        <v>32284.826759906275</v>
      </c>
      <c r="AR51" s="34">
        <v>38105.722630940327</v>
      </c>
      <c r="AS51" s="34">
        <v>37524.287171046904</v>
      </c>
      <c r="AT51" s="34">
        <v>19601.716969028334</v>
      </c>
      <c r="AU51" s="34">
        <v>35548.285060484399</v>
      </c>
      <c r="AV51" s="34">
        <v>10088.80972658791</v>
      </c>
      <c r="AW51" s="34">
        <v>13629.506046</v>
      </c>
      <c r="AX51" s="34">
        <v>31703.319893337903</v>
      </c>
      <c r="AY51" s="34">
        <v>27469.660563610567</v>
      </c>
    </row>
    <row r="52" spans="1:51" x14ac:dyDescent="0.25">
      <c r="A52" s="32">
        <v>44503</v>
      </c>
      <c r="B52" s="33">
        <v>3</v>
      </c>
      <c r="C52" s="34">
        <v>22806.098564656251</v>
      </c>
      <c r="D52" s="34">
        <v>26052.437093750003</v>
      </c>
      <c r="E52" s="34">
        <v>10283.418893006276</v>
      </c>
      <c r="F52" s="34">
        <v>28553.13888475002</v>
      </c>
      <c r="G52" s="34">
        <v>19410.237752968726</v>
      </c>
      <c r="H52" s="34">
        <v>7207.7842913594059</v>
      </c>
      <c r="I52" s="34">
        <v>17527.584748161888</v>
      </c>
      <c r="J52" s="34">
        <v>95.054950999999988</v>
      </c>
      <c r="K52" s="34">
        <v>13956.642284000001</v>
      </c>
      <c r="L52" s="34">
        <v>6720.1443761328092</v>
      </c>
      <c r="M52" s="34">
        <v>25135.524123323543</v>
      </c>
      <c r="N52" s="34">
        <v>11113.699847046881</v>
      </c>
      <c r="O52" s="34">
        <v>28489.068929855053</v>
      </c>
      <c r="P52" s="34">
        <v>5655.896330999999</v>
      </c>
      <c r="Q52" s="34">
        <v>31.890474319458001</v>
      </c>
      <c r="R52" s="34">
        <v>4036.3270570371096</v>
      </c>
      <c r="S52" s="34">
        <v>31114.10122310368</v>
      </c>
      <c r="T52" s="34">
        <v>10424.098609676239</v>
      </c>
      <c r="U52" s="34">
        <v>6069.93581439844</v>
      </c>
      <c r="V52" s="34">
        <v>27466.296190843757</v>
      </c>
      <c r="W52" s="34">
        <v>1508.7784602421889</v>
      </c>
      <c r="X52" s="34">
        <v>7739.1776607471511</v>
      </c>
      <c r="Y52" s="34">
        <v>18823.603206770287</v>
      </c>
      <c r="Z52" s="34">
        <v>105.71789840698239</v>
      </c>
      <c r="AA52" s="34">
        <v>13194.995616320328</v>
      </c>
      <c r="AB52" s="34">
        <v>11700.277731554703</v>
      </c>
      <c r="AC52" s="34">
        <v>17099.428565696682</v>
      </c>
      <c r="AD52" s="34">
        <v>24352.79351167188</v>
      </c>
      <c r="AE52" s="34">
        <v>5738.9349789374965</v>
      </c>
      <c r="AF52" s="34">
        <v>15.391312500000002</v>
      </c>
      <c r="AG52" s="34">
        <v>13283.44934828125</v>
      </c>
      <c r="AH52" s="34">
        <v>26228.752413718761</v>
      </c>
      <c r="AI52" s="34">
        <v>4103.0754150390703</v>
      </c>
      <c r="AJ52" s="34">
        <v>53.296613465216524</v>
      </c>
      <c r="AK52" s="34">
        <v>3696.0067025156304</v>
      </c>
      <c r="AL52" s="34">
        <v>14365.609492</v>
      </c>
      <c r="AM52" s="34">
        <v>6424.6930866875282</v>
      </c>
      <c r="AN52" s="34">
        <v>9225.711708968749</v>
      </c>
      <c r="AO52" s="34">
        <v>30355.714923967738</v>
      </c>
      <c r="AP52" s="34">
        <v>785.52459716796898</v>
      </c>
      <c r="AQ52" s="34">
        <v>30648.061584996107</v>
      </c>
      <c r="AR52" s="34">
        <v>34401.437384940342</v>
      </c>
      <c r="AS52" s="34">
        <v>32534.22088177345</v>
      </c>
      <c r="AT52" s="34">
        <v>18802.74441637205</v>
      </c>
      <c r="AU52" s="34">
        <v>32937.466929203169</v>
      </c>
      <c r="AV52" s="34">
        <v>12893.244627587905</v>
      </c>
      <c r="AW52" s="34">
        <v>7612.9220430000005</v>
      </c>
      <c r="AX52" s="34">
        <v>27666.63587507814</v>
      </c>
      <c r="AY52" s="34">
        <v>26234.22914692308</v>
      </c>
    </row>
    <row r="53" spans="1:51" x14ac:dyDescent="0.25">
      <c r="A53" s="32">
        <v>44503</v>
      </c>
      <c r="B53" s="33">
        <v>4</v>
      </c>
      <c r="C53" s="34">
        <v>22172.812830562507</v>
      </c>
      <c r="D53" s="34">
        <v>24115.646040562504</v>
      </c>
      <c r="E53" s="34">
        <v>10132.877998459384</v>
      </c>
      <c r="F53" s="34">
        <v>27295.854183750012</v>
      </c>
      <c r="G53" s="34">
        <v>18121.319922687468</v>
      </c>
      <c r="H53" s="34">
        <v>7043.9250602031461</v>
      </c>
      <c r="I53" s="34">
        <v>16828.468570689234</v>
      </c>
      <c r="J53" s="34">
        <v>90.775487999999996</v>
      </c>
      <c r="K53" s="34">
        <v>13196.19794732031</v>
      </c>
      <c r="L53" s="34">
        <v>6660.7653462265671</v>
      </c>
      <c r="M53" s="34">
        <v>24344.07017887499</v>
      </c>
      <c r="N53" s="34">
        <v>10781.58370959376</v>
      </c>
      <c r="O53" s="34">
        <v>27242.566724425367</v>
      </c>
      <c r="P53" s="34">
        <v>5276.651310000002</v>
      </c>
      <c r="Q53" s="34">
        <v>31.390980243682861</v>
      </c>
      <c r="R53" s="34">
        <v>3782.8478883457051</v>
      </c>
      <c r="S53" s="34">
        <v>28595.249811595888</v>
      </c>
      <c r="T53" s="34">
        <v>10074.250128926215</v>
      </c>
      <c r="U53" s="34">
        <v>5869.2339323359402</v>
      </c>
      <c r="V53" s="34">
        <v>25883.88478245314</v>
      </c>
      <c r="W53" s="34">
        <v>1343.7457966015634</v>
      </c>
      <c r="X53" s="34">
        <v>7625.1969008408669</v>
      </c>
      <c r="Y53" s="34">
        <v>18392.336114941623</v>
      </c>
      <c r="Z53" s="34">
        <v>143.08901565551753</v>
      </c>
      <c r="AA53" s="34">
        <v>10724.453532046891</v>
      </c>
      <c r="AB53" s="34">
        <v>11409.296889656258</v>
      </c>
      <c r="AC53" s="34">
        <v>16270.431115728692</v>
      </c>
      <c r="AD53" s="34">
        <v>22599.733459015624</v>
      </c>
      <c r="AE53" s="34">
        <v>6044.2294496250206</v>
      </c>
      <c r="AF53" s="34">
        <v>15.391312500000002</v>
      </c>
      <c r="AG53" s="34">
        <v>12355.556202593749</v>
      </c>
      <c r="AH53" s="34">
        <v>24964.408395218747</v>
      </c>
      <c r="AI53" s="34">
        <v>3835.2234863281251</v>
      </c>
      <c r="AJ53" s="34">
        <v>51.440266316016334</v>
      </c>
      <c r="AK53" s="34">
        <v>3492.1149626640599</v>
      </c>
      <c r="AL53" s="34">
        <v>13297.708121000001</v>
      </c>
      <c r="AM53" s="34">
        <v>5565.7604178672182</v>
      </c>
      <c r="AN53" s="34">
        <v>9156.8017389375109</v>
      </c>
      <c r="AO53" s="34">
        <v>29067.811270342751</v>
      </c>
      <c r="AP53" s="34">
        <v>747.20751953125</v>
      </c>
      <c r="AQ53" s="34">
        <v>29446.601748031269</v>
      </c>
      <c r="AR53" s="34">
        <v>32665.338705940318</v>
      </c>
      <c r="AS53" s="34">
        <v>30211.86933587501</v>
      </c>
      <c r="AT53" s="34">
        <v>18321.124826247062</v>
      </c>
      <c r="AU53" s="34">
        <v>30964.705368046911</v>
      </c>
      <c r="AV53" s="34">
        <v>11925.806901587897</v>
      </c>
      <c r="AW53" s="34">
        <v>6163.9184339999993</v>
      </c>
      <c r="AX53" s="34">
        <v>25472.596333332047</v>
      </c>
      <c r="AY53" s="34">
        <v>25451.853897360583</v>
      </c>
    </row>
    <row r="54" spans="1:51" x14ac:dyDescent="0.25">
      <c r="A54" s="32">
        <v>44503</v>
      </c>
      <c r="B54" s="33">
        <v>5</v>
      </c>
      <c r="C54" s="34">
        <v>21613.062205937505</v>
      </c>
      <c r="D54" s="34">
        <v>22807.644992218757</v>
      </c>
      <c r="E54" s="34">
        <v>10043.66947638911</v>
      </c>
      <c r="F54" s="34">
        <v>26499.551754859407</v>
      </c>
      <c r="G54" s="34">
        <v>17663.592368140613</v>
      </c>
      <c r="H54" s="34">
        <v>7090.1911635000124</v>
      </c>
      <c r="I54" s="34">
        <v>16649.760545779085</v>
      </c>
      <c r="J54" s="34">
        <v>85.475544000000014</v>
      </c>
      <c r="K54" s="34">
        <v>12984.936660531252</v>
      </c>
      <c r="L54" s="34">
        <v>6379.9901831875059</v>
      </c>
      <c r="M54" s="34">
        <v>24137.248480394523</v>
      </c>
      <c r="N54" s="34">
        <v>10313.04952757814</v>
      </c>
      <c r="O54" s="34">
        <v>26972.256466620678</v>
      </c>
      <c r="P54" s="34">
        <v>5191.4026539999986</v>
      </c>
      <c r="Q54" s="34">
        <v>30.956344127655019</v>
      </c>
      <c r="R54" s="34">
        <v>3670.380348677736</v>
      </c>
      <c r="S54" s="34">
        <v>27772.672330752117</v>
      </c>
      <c r="T54" s="34">
        <v>9938.959148402786</v>
      </c>
      <c r="U54" s="34">
        <v>5800.6651229297004</v>
      </c>
      <c r="V54" s="34">
        <v>24890.533741625004</v>
      </c>
      <c r="W54" s="34">
        <v>1295.800292207032</v>
      </c>
      <c r="X54" s="34">
        <v>7004.3802253564718</v>
      </c>
      <c r="Y54" s="34">
        <v>18315.361304803933</v>
      </c>
      <c r="Z54" s="34">
        <v>151.50251876831044</v>
      </c>
      <c r="AA54" s="34">
        <v>10540.398609453145</v>
      </c>
      <c r="AB54" s="34">
        <v>11446.930123820322</v>
      </c>
      <c r="AC54" s="34">
        <v>16118.135589371514</v>
      </c>
      <c r="AD54" s="34">
        <v>21962.209893250012</v>
      </c>
      <c r="AE54" s="34">
        <v>5826.8709792031477</v>
      </c>
      <c r="AF54" s="34">
        <v>15.391312500000002</v>
      </c>
      <c r="AG54" s="34">
        <v>11843.18070425</v>
      </c>
      <c r="AH54" s="34">
        <v>24816.947758437498</v>
      </c>
      <c r="AI54" s="34">
        <v>3682.9188720703141</v>
      </c>
      <c r="AJ54" s="34">
        <v>44.919407043555964</v>
      </c>
      <c r="AK54" s="34">
        <v>3231.9895039375001</v>
      </c>
      <c r="AL54" s="34">
        <v>12715.029785999999</v>
      </c>
      <c r="AM54" s="34">
        <v>5594.3738339922211</v>
      </c>
      <c r="AN54" s="34">
        <v>8794.6861331875098</v>
      </c>
      <c r="AO54" s="34">
        <v>28052.813623799782</v>
      </c>
      <c r="AP54" s="34">
        <v>628.35881042480605</v>
      </c>
      <c r="AQ54" s="34">
        <v>28873.399329382821</v>
      </c>
      <c r="AR54" s="34">
        <v>31907.953524940327</v>
      </c>
      <c r="AS54" s="34">
        <v>29091.694079617213</v>
      </c>
      <c r="AT54" s="34">
        <v>17833.667383262691</v>
      </c>
      <c r="AU54" s="34">
        <v>30677.217135828152</v>
      </c>
      <c r="AV54" s="34">
        <v>9869.5868505879043</v>
      </c>
      <c r="AW54" s="34">
        <v>6904.169621</v>
      </c>
      <c r="AX54" s="34">
        <v>24909.583074798855</v>
      </c>
      <c r="AY54" s="34">
        <v>24940.508385298079</v>
      </c>
    </row>
    <row r="55" spans="1:51" x14ac:dyDescent="0.25">
      <c r="A55" s="32">
        <v>44503</v>
      </c>
      <c r="B55" s="33">
        <v>6</v>
      </c>
      <c r="C55" s="34">
        <v>17363.35642539063</v>
      </c>
      <c r="D55" s="34">
        <v>24430.931907312504</v>
      </c>
      <c r="E55" s="34">
        <v>9391.1824080687875</v>
      </c>
      <c r="F55" s="34">
        <v>32658.407585968769</v>
      </c>
      <c r="G55" s="34">
        <v>18078.044069437539</v>
      </c>
      <c r="H55" s="34">
        <v>7349.1550262969031</v>
      </c>
      <c r="I55" s="34">
        <v>16942.525510642365</v>
      </c>
      <c r="J55" s="34">
        <v>85.983524000000003</v>
      </c>
      <c r="K55" s="34">
        <v>13227.29067337501</v>
      </c>
      <c r="L55" s="34">
        <v>6569.0064976171989</v>
      </c>
      <c r="M55" s="34">
        <v>24626.054041533094</v>
      </c>
      <c r="N55" s="34">
        <v>10427.101727703141</v>
      </c>
      <c r="O55" s="34">
        <v>27691.22611801912</v>
      </c>
      <c r="P55" s="34">
        <v>5267.5848530000012</v>
      </c>
      <c r="Q55" s="34">
        <v>31.139140605926521</v>
      </c>
      <c r="R55" s="34">
        <v>3753.7717518203117</v>
      </c>
      <c r="S55" s="34">
        <v>28317.604406072431</v>
      </c>
      <c r="T55" s="34">
        <v>9656.2074742465375</v>
      </c>
      <c r="U55" s="34">
        <v>5875.8998477578207</v>
      </c>
      <c r="V55" s="34">
        <v>25388.615879296878</v>
      </c>
      <c r="W55" s="34">
        <v>1270.360610460938</v>
      </c>
      <c r="X55" s="34">
        <v>6961.5773162002406</v>
      </c>
      <c r="Y55" s="34">
        <v>18985.156511707959</v>
      </c>
      <c r="Z55" s="34">
        <v>165.86233840942378</v>
      </c>
      <c r="AA55" s="34">
        <v>10407.897611898439</v>
      </c>
      <c r="AB55" s="34">
        <v>11167.04664689846</v>
      </c>
      <c r="AC55" s="34">
        <v>16229.208044004212</v>
      </c>
      <c r="AD55" s="34">
        <v>22363.978930515619</v>
      </c>
      <c r="AE55" s="34">
        <v>6237.9154406250072</v>
      </c>
      <c r="AF55" s="34">
        <v>15.391312500000002</v>
      </c>
      <c r="AG55" s="34">
        <v>12223.394891687502</v>
      </c>
      <c r="AH55" s="34">
        <v>24600.783493812502</v>
      </c>
      <c r="AI55" s="34">
        <v>3790.4811889648445</v>
      </c>
      <c r="AJ55" s="34">
        <v>43.237546485555242</v>
      </c>
      <c r="AK55" s="34">
        <v>2995.4370517422003</v>
      </c>
      <c r="AL55" s="34">
        <v>13036.739180000002</v>
      </c>
      <c r="AM55" s="34">
        <v>6000.8889581875183</v>
      </c>
      <c r="AN55" s="34">
        <v>8468.9411270000001</v>
      </c>
      <c r="AO55" s="34">
        <v>27788.074906854468</v>
      </c>
      <c r="AP55" s="34">
        <v>659.54229736328102</v>
      </c>
      <c r="AQ55" s="34">
        <v>29123.901861468767</v>
      </c>
      <c r="AR55" s="34">
        <v>31742.481769940336</v>
      </c>
      <c r="AS55" s="34">
        <v>29842.476337695331</v>
      </c>
      <c r="AT55" s="34">
        <v>18085.94825370019</v>
      </c>
      <c r="AU55" s="34">
        <v>31398.735822859395</v>
      </c>
      <c r="AV55" s="34">
        <v>11530.162755587899</v>
      </c>
      <c r="AW55" s="34">
        <v>5070.3309490000001</v>
      </c>
      <c r="AX55" s="34">
        <v>25351.531615009786</v>
      </c>
      <c r="AY55" s="34">
        <v>24010.993825610596</v>
      </c>
    </row>
    <row r="56" spans="1:51" x14ac:dyDescent="0.25">
      <c r="A56" s="32">
        <v>44503</v>
      </c>
      <c r="B56" s="33">
        <v>7</v>
      </c>
      <c r="C56" s="34">
        <v>17919.18864156253</v>
      </c>
      <c r="D56" s="34">
        <v>25607.029342250007</v>
      </c>
      <c r="E56" s="34">
        <v>10743.728399873484</v>
      </c>
      <c r="F56" s="34">
        <v>37701.489872187514</v>
      </c>
      <c r="G56" s="34">
        <v>19625.368148138074</v>
      </c>
      <c r="H56" s="34">
        <v>6794.0441353906454</v>
      </c>
      <c r="I56" s="34">
        <v>18683.089139751744</v>
      </c>
      <c r="J56" s="34">
        <v>93.398021</v>
      </c>
      <c r="K56" s="34">
        <v>14417.058400765651</v>
      </c>
      <c r="L56" s="34">
        <v>6534.1723124843793</v>
      </c>
      <c r="M56" s="34">
        <v>24551.02964606251</v>
      </c>
      <c r="N56" s="34">
        <v>11595.397606953142</v>
      </c>
      <c r="O56" s="34">
        <v>31041.543208253486</v>
      </c>
      <c r="P56" s="34">
        <v>5579.0454412556819</v>
      </c>
      <c r="Q56" s="34">
        <v>31.749015331268311</v>
      </c>
      <c r="R56" s="34">
        <v>4047.858373822266</v>
      </c>
      <c r="S56" s="34">
        <v>30725.408100173994</v>
      </c>
      <c r="T56" s="34">
        <v>10041.377777402799</v>
      </c>
      <c r="U56" s="34">
        <v>6271.7669426718912</v>
      </c>
      <c r="V56" s="34">
        <v>26423.335455312503</v>
      </c>
      <c r="W56" s="34">
        <v>1324.6516543046882</v>
      </c>
      <c r="X56" s="34">
        <v>6343.1457384882287</v>
      </c>
      <c r="Y56" s="34">
        <v>20693.143350584291</v>
      </c>
      <c r="Z56" s="34">
        <v>170.88852523803712</v>
      </c>
      <c r="AA56" s="34">
        <v>12830.101409023437</v>
      </c>
      <c r="AB56" s="34">
        <v>12130.953178156273</v>
      </c>
      <c r="AC56" s="34">
        <v>17616.079226261165</v>
      </c>
      <c r="AD56" s="34">
        <v>24785.201145937506</v>
      </c>
      <c r="AE56" s="34">
        <v>4662.6135145234557</v>
      </c>
      <c r="AF56" s="34">
        <v>15.391312500000002</v>
      </c>
      <c r="AG56" s="34">
        <v>13790.527642687501</v>
      </c>
      <c r="AH56" s="34">
        <v>26347.300642531256</v>
      </c>
      <c r="AI56" s="34">
        <v>3998.6318203776777</v>
      </c>
      <c r="AJ56" s="34">
        <v>39.641284966776539</v>
      </c>
      <c r="AK56" s="34">
        <v>3138.9205310847774</v>
      </c>
      <c r="AL56" s="34">
        <v>13716.590877000001</v>
      </c>
      <c r="AM56" s="34">
        <v>5683.0621852812656</v>
      </c>
      <c r="AN56" s="34">
        <v>8996.8467175781407</v>
      </c>
      <c r="AO56" s="34">
        <v>28611.844706206022</v>
      </c>
      <c r="AP56" s="34">
        <v>661.48054173588753</v>
      </c>
      <c r="AQ56" s="34">
        <v>31238.769010125034</v>
      </c>
      <c r="AR56" s="34">
        <v>33589.586982940338</v>
      </c>
      <c r="AS56" s="34">
        <v>32847.253685585951</v>
      </c>
      <c r="AT56" s="34">
        <v>18293.365379731469</v>
      </c>
      <c r="AU56" s="34">
        <v>34589.161217375018</v>
      </c>
      <c r="AV56" s="34">
        <v>14187.658421587903</v>
      </c>
      <c r="AW56" s="34">
        <v>2654.7520069999996</v>
      </c>
      <c r="AX56" s="34">
        <v>26863.234771841802</v>
      </c>
      <c r="AY56" s="34">
        <v>25473.019734048066</v>
      </c>
    </row>
    <row r="57" spans="1:51" x14ac:dyDescent="0.25">
      <c r="A57" s="32">
        <v>44503</v>
      </c>
      <c r="B57" s="33">
        <v>8</v>
      </c>
      <c r="C57" s="34">
        <v>20969.510762218775</v>
      </c>
      <c r="D57" s="34">
        <v>28407.261484187511</v>
      </c>
      <c r="E57" s="34">
        <v>13292.378479685976</v>
      </c>
      <c r="F57" s="34">
        <v>45840.701756062495</v>
      </c>
      <c r="G57" s="34">
        <v>21408.747863539265</v>
      </c>
      <c r="H57" s="34">
        <v>7530.2725865156499</v>
      </c>
      <c r="I57" s="34">
        <v>23183.046533829878</v>
      </c>
      <c r="J57" s="34">
        <v>108.149187</v>
      </c>
      <c r="K57" s="34">
        <v>16535.510287375022</v>
      </c>
      <c r="L57" s="34">
        <v>6106.8934506328305</v>
      </c>
      <c r="M57" s="34">
        <v>27062.430862034198</v>
      </c>
      <c r="N57" s="34">
        <v>12293.79754645313</v>
      </c>
      <c r="O57" s="34">
        <v>36545.350357206589</v>
      </c>
      <c r="P57" s="34">
        <v>5640.238115497139</v>
      </c>
      <c r="Q57" s="34">
        <v>32.71025466918946</v>
      </c>
      <c r="R57" s="34">
        <v>4213.2662996601575</v>
      </c>
      <c r="S57" s="34">
        <v>33573.613452064616</v>
      </c>
      <c r="T57" s="34">
        <v>10772.771479269977</v>
      </c>
      <c r="U57" s="34">
        <v>6626.2059402499999</v>
      </c>
      <c r="V57" s="34">
        <v>28749.826645468747</v>
      </c>
      <c r="W57" s="34">
        <v>1808.4424635820312</v>
      </c>
      <c r="X57" s="34">
        <v>6545.6685708804462</v>
      </c>
      <c r="Y57" s="34">
        <v>21757.052145334372</v>
      </c>
      <c r="Z57" s="34">
        <v>148.30737686157221</v>
      </c>
      <c r="AA57" s="34">
        <v>13971.981195117216</v>
      </c>
      <c r="AB57" s="34">
        <v>16190.266480203149</v>
      </c>
      <c r="AC57" s="34">
        <v>19739.096999923448</v>
      </c>
      <c r="AD57" s="34">
        <v>26206.395688500001</v>
      </c>
      <c r="AE57" s="34">
        <v>4957.7563997343823</v>
      </c>
      <c r="AF57" s="34">
        <v>15.391312500000002</v>
      </c>
      <c r="AG57" s="34">
        <v>15713.65486109375</v>
      </c>
      <c r="AH57" s="34">
        <v>26449.965554312501</v>
      </c>
      <c r="AI57" s="34">
        <v>4131.5349003179072</v>
      </c>
      <c r="AJ57" s="34">
        <v>57.238671221071456</v>
      </c>
      <c r="AK57" s="34">
        <v>3971.6063743681798</v>
      </c>
      <c r="AL57" s="34">
        <v>14153.348607</v>
      </c>
      <c r="AM57" s="34">
        <v>6508.6623352109727</v>
      </c>
      <c r="AN57" s="34">
        <v>9514.8336036718902</v>
      </c>
      <c r="AO57" s="34">
        <v>32848.451328870076</v>
      </c>
      <c r="AP57" s="34">
        <v>583.54118227958656</v>
      </c>
      <c r="AQ57" s="34">
        <v>37999.844432148457</v>
      </c>
      <c r="AR57" s="34">
        <v>38480.731046940324</v>
      </c>
      <c r="AS57" s="34">
        <v>35882.200484203153</v>
      </c>
      <c r="AT57" s="34">
        <v>20485.154075840808</v>
      </c>
      <c r="AU57" s="34">
        <v>39905.967386796896</v>
      </c>
      <c r="AV57" s="34">
        <v>13886.839369587902</v>
      </c>
      <c r="AW57" s="34">
        <v>2403.2572760000003</v>
      </c>
      <c r="AX57" s="34">
        <v>27884.012780103531</v>
      </c>
      <c r="AY57" s="34">
        <v>32444.975894876181</v>
      </c>
    </row>
    <row r="58" spans="1:51" x14ac:dyDescent="0.25">
      <c r="A58" s="32">
        <v>44503</v>
      </c>
      <c r="B58" s="33">
        <v>9</v>
      </c>
      <c r="C58" s="34">
        <v>28060.994086562496</v>
      </c>
      <c r="D58" s="34">
        <v>34697.87056659376</v>
      </c>
      <c r="E58" s="34">
        <v>14036.979328826608</v>
      </c>
      <c r="F58" s="34">
        <v>53032.79110584376</v>
      </c>
      <c r="G58" s="34">
        <v>28397.536223471434</v>
      </c>
      <c r="H58" s="34">
        <v>9613.3342003125199</v>
      </c>
      <c r="I58" s="34">
        <v>28284.229017611116</v>
      </c>
      <c r="J58" s="34">
        <v>111.156662</v>
      </c>
      <c r="K58" s="34">
        <v>19394.850933312529</v>
      </c>
      <c r="L58" s="34">
        <v>7618.6614863359409</v>
      </c>
      <c r="M58" s="34">
        <v>33274.643471746094</v>
      </c>
      <c r="N58" s="34">
        <v>13214.857069890641</v>
      </c>
      <c r="O58" s="34">
        <v>43516.750028261289</v>
      </c>
      <c r="P58" s="34">
        <v>4678.4544873878358</v>
      </c>
      <c r="Q58" s="34">
        <v>33.064658164978027</v>
      </c>
      <c r="R58" s="34">
        <v>4556.0305992656267</v>
      </c>
      <c r="S58" s="34">
        <v>38681.510689853669</v>
      </c>
      <c r="T58" s="34">
        <v>12124.301665527786</v>
      </c>
      <c r="U58" s="34">
        <v>7043.8884271171892</v>
      </c>
      <c r="V58" s="34">
        <v>31728.213262812493</v>
      </c>
      <c r="W58" s="34">
        <v>1925.6445841484383</v>
      </c>
      <c r="X58" s="34">
        <v>9244.3908056789405</v>
      </c>
      <c r="Y58" s="34">
        <v>24019.940319565096</v>
      </c>
      <c r="Z58" s="34">
        <v>166.26841857910162</v>
      </c>
      <c r="AA58" s="34">
        <v>18896.676379890658</v>
      </c>
      <c r="AB58" s="34">
        <v>20680.426969062526</v>
      </c>
      <c r="AC58" s="34">
        <v>23004.650907725863</v>
      </c>
      <c r="AD58" s="34">
        <v>28607.884684687495</v>
      </c>
      <c r="AE58" s="34">
        <v>7179.0023460625089</v>
      </c>
      <c r="AF58" s="34">
        <v>15.391312500000002</v>
      </c>
      <c r="AG58" s="34">
        <v>18047.398543374999</v>
      </c>
      <c r="AH58" s="34">
        <v>30030.504069218754</v>
      </c>
      <c r="AI58" s="34">
        <v>5275.6318068936343</v>
      </c>
      <c r="AJ58" s="34">
        <v>90.080669522394203</v>
      </c>
      <c r="AK58" s="34">
        <v>6424.8750133320527</v>
      </c>
      <c r="AL58" s="34">
        <v>14937.497216</v>
      </c>
      <c r="AM58" s="34">
        <v>8724.4289565156341</v>
      </c>
      <c r="AN58" s="34">
        <v>9763.6078939062609</v>
      </c>
      <c r="AO58" s="34">
        <v>38480.168994944295</v>
      </c>
      <c r="AP58" s="34">
        <v>621.79898071288994</v>
      </c>
      <c r="AQ58" s="34">
        <v>46907.42154534375</v>
      </c>
      <c r="AR58" s="34">
        <v>46780.062702940348</v>
      </c>
      <c r="AS58" s="34">
        <v>40470.641847312538</v>
      </c>
      <c r="AT58" s="34">
        <v>24774.827266090826</v>
      </c>
      <c r="AU58" s="34">
        <v>45655.263150031256</v>
      </c>
      <c r="AV58" s="34">
        <v>16802.890085587896</v>
      </c>
      <c r="AW58" s="34">
        <v>2074.3814000000002</v>
      </c>
      <c r="AX58" s="34">
        <v>31549.15953497072</v>
      </c>
      <c r="AY58" s="34">
        <v>43902.699178626164</v>
      </c>
    </row>
    <row r="59" spans="1:51" x14ac:dyDescent="0.25">
      <c r="A59" s="32">
        <v>44503</v>
      </c>
      <c r="B59" s="33">
        <v>10</v>
      </c>
      <c r="C59" s="34">
        <v>32686.962426000038</v>
      </c>
      <c r="D59" s="34">
        <v>38706.518753187498</v>
      </c>
      <c r="E59" s="34">
        <v>15005.551049232852</v>
      </c>
      <c r="F59" s="34">
        <v>58995.604986093749</v>
      </c>
      <c r="G59" s="34">
        <v>33326.499467667847</v>
      </c>
      <c r="H59" s="34">
        <v>10586.92998837501</v>
      </c>
      <c r="I59" s="34">
        <v>31909.949229415812</v>
      </c>
      <c r="J59" s="34">
        <v>121.64916299999999</v>
      </c>
      <c r="K59" s="34">
        <v>21538.014837046889</v>
      </c>
      <c r="L59" s="34">
        <v>8467.6335602187719</v>
      </c>
      <c r="M59" s="34">
        <v>36475.282805961921</v>
      </c>
      <c r="N59" s="34">
        <v>14495.50155290626</v>
      </c>
      <c r="O59" s="34">
        <v>48121.212385222228</v>
      </c>
      <c r="P59" s="34">
        <v>4347.9674754275911</v>
      </c>
      <c r="Q59" s="34">
        <v>32.896709442138672</v>
      </c>
      <c r="R59" s="34">
        <v>4899.9768705585939</v>
      </c>
      <c r="S59" s="34">
        <v>43481.573682963048</v>
      </c>
      <c r="T59" s="34">
        <v>14070.88073318404</v>
      </c>
      <c r="U59" s="34">
        <v>7728.3394468828192</v>
      </c>
      <c r="V59" s="34">
        <v>34173.957808281259</v>
      </c>
      <c r="W59" s="34">
        <v>2104.9778461718902</v>
      </c>
      <c r="X59" s="34">
        <v>11155.433520341892</v>
      </c>
      <c r="Y59" s="34">
        <v>25928.247537922842</v>
      </c>
      <c r="Z59" s="34">
        <v>127.4414013671875</v>
      </c>
      <c r="AA59" s="34">
        <v>21200.951338593779</v>
      </c>
      <c r="AB59" s="34">
        <v>22972.93577653126</v>
      </c>
      <c r="AC59" s="34">
        <v>25292.102205740717</v>
      </c>
      <c r="AD59" s="34">
        <v>31239.938120375002</v>
      </c>
      <c r="AE59" s="34">
        <v>7946.460958031269</v>
      </c>
      <c r="AF59" s="34">
        <v>15.391312500000002</v>
      </c>
      <c r="AG59" s="34">
        <v>19578.144585468752</v>
      </c>
      <c r="AH59" s="34">
        <v>33350.949013312507</v>
      </c>
      <c r="AI59" s="34">
        <v>6123.5150287441002</v>
      </c>
      <c r="AJ59" s="34">
        <v>135.5979904539011</v>
      </c>
      <c r="AK59" s="34">
        <v>7343.2460440821142</v>
      </c>
      <c r="AL59" s="34">
        <v>15832.974990000002</v>
      </c>
      <c r="AM59" s="34">
        <v>10339.196434562517</v>
      </c>
      <c r="AN59" s="34">
        <v>10177.672454000021</v>
      </c>
      <c r="AO59" s="34">
        <v>43565.775105549787</v>
      </c>
      <c r="AP59" s="34">
        <v>373.78051185607956</v>
      </c>
      <c r="AQ59" s="34">
        <v>53772.010422593747</v>
      </c>
      <c r="AR59" s="34">
        <v>52056.592303940328</v>
      </c>
      <c r="AS59" s="34">
        <v>44424.542520968767</v>
      </c>
      <c r="AT59" s="34">
        <v>26704.800086247044</v>
      </c>
      <c r="AU59" s="34">
        <v>49751.345274921885</v>
      </c>
      <c r="AV59" s="34">
        <v>18811.003230587907</v>
      </c>
      <c r="AW59" s="34">
        <v>1224.4092639999999</v>
      </c>
      <c r="AX59" s="34">
        <v>34501.202928744162</v>
      </c>
      <c r="AY59" s="34">
        <v>51344.371224657414</v>
      </c>
    </row>
    <row r="60" spans="1:51" x14ac:dyDescent="0.25">
      <c r="A60" s="32">
        <v>44503</v>
      </c>
      <c r="B60" s="33">
        <v>11</v>
      </c>
      <c r="C60" s="34">
        <v>34997.757604499981</v>
      </c>
      <c r="D60" s="34">
        <v>40214.992081375007</v>
      </c>
      <c r="E60" s="34">
        <v>16539.658546951607</v>
      </c>
      <c r="F60" s="34">
        <v>63939.818340968748</v>
      </c>
      <c r="G60" s="34">
        <v>35307.833392339577</v>
      </c>
      <c r="H60" s="34">
        <v>11331.725740656262</v>
      </c>
      <c r="I60" s="34">
        <v>35199.91487203299</v>
      </c>
      <c r="J60" s="34">
        <v>125.533743</v>
      </c>
      <c r="K60" s="34">
        <v>22422.157535484399</v>
      </c>
      <c r="L60" s="34">
        <v>9103.8105053515792</v>
      </c>
      <c r="M60" s="34">
        <v>37340.233146639068</v>
      </c>
      <c r="N60" s="34">
        <v>16434.502624718749</v>
      </c>
      <c r="O60" s="34">
        <v>50742.073083565978</v>
      </c>
      <c r="P60" s="34">
        <v>4265.4986341999766</v>
      </c>
      <c r="Q60" s="34">
        <v>33.756884574890137</v>
      </c>
      <c r="R60" s="34">
        <v>5316.4463534414081</v>
      </c>
      <c r="S60" s="34">
        <v>45480.032387056795</v>
      </c>
      <c r="T60" s="34">
        <v>15949.358377887171</v>
      </c>
      <c r="U60" s="34">
        <v>8630.1696253750106</v>
      </c>
      <c r="V60" s="34">
        <v>36848.816622843755</v>
      </c>
      <c r="W60" s="34">
        <v>2125.8495091484401</v>
      </c>
      <c r="X60" s="34">
        <v>12877.90887336219</v>
      </c>
      <c r="Y60" s="34">
        <v>26600.731369628174</v>
      </c>
      <c r="Z60" s="34">
        <v>151.64888442993168</v>
      </c>
      <c r="AA60" s="34">
        <v>22483.049083875016</v>
      </c>
      <c r="AB60" s="34">
        <v>24017.68917651564</v>
      </c>
      <c r="AC60" s="34">
        <v>27842.072098400193</v>
      </c>
      <c r="AD60" s="34">
        <v>33449.023878874999</v>
      </c>
      <c r="AE60" s="34">
        <v>7489.9473305937763</v>
      </c>
      <c r="AF60" s="34">
        <v>15.391312500000002</v>
      </c>
      <c r="AG60" s="34">
        <v>21093.748698718751</v>
      </c>
      <c r="AH60" s="34">
        <v>34827.88518003124</v>
      </c>
      <c r="AI60" s="34">
        <v>6377.5228077822812</v>
      </c>
      <c r="AJ60" s="34">
        <v>155.79668887974822</v>
      </c>
      <c r="AK60" s="34">
        <v>7936.5561592402773</v>
      </c>
      <c r="AL60" s="34">
        <v>17413.841022000001</v>
      </c>
      <c r="AM60" s="34">
        <v>11367.454497171891</v>
      </c>
      <c r="AN60" s="34">
        <v>10610.572005937511</v>
      </c>
      <c r="AO60" s="34">
        <v>46785.101161057588</v>
      </c>
      <c r="AP60" s="34">
        <v>49.2594509124756</v>
      </c>
      <c r="AQ60" s="34">
        <v>57958.137563750039</v>
      </c>
      <c r="AR60" s="34">
        <v>55175.924928940352</v>
      </c>
      <c r="AS60" s="34">
        <v>46586.137458687517</v>
      </c>
      <c r="AT60" s="34">
        <v>27629.012240090815</v>
      </c>
      <c r="AU60" s="34">
        <v>51552.66941304689</v>
      </c>
      <c r="AV60" s="34">
        <v>18430.103238587901</v>
      </c>
      <c r="AW60" s="34">
        <v>2761.6166999999996</v>
      </c>
      <c r="AX60" s="34">
        <v>36579.297653855479</v>
      </c>
      <c r="AY60" s="34">
        <v>55290.542938188657</v>
      </c>
    </row>
    <row r="61" spans="1:51" x14ac:dyDescent="0.25">
      <c r="A61" s="32">
        <v>44503</v>
      </c>
      <c r="B61" s="33">
        <v>12</v>
      </c>
      <c r="C61" s="34">
        <v>36800.355905588811</v>
      </c>
      <c r="D61" s="34">
        <v>41129.05557646876</v>
      </c>
      <c r="E61" s="34">
        <v>17541.801293060977</v>
      </c>
      <c r="F61" s="34">
        <v>67452.520837031247</v>
      </c>
      <c r="G61" s="34">
        <v>37647.382049361921</v>
      </c>
      <c r="H61" s="34">
        <v>11207.892349312506</v>
      </c>
      <c r="I61" s="34">
        <v>36424.845111423623</v>
      </c>
      <c r="J61" s="34">
        <v>130.363045</v>
      </c>
      <c r="K61" s="34">
        <v>23080.402563296891</v>
      </c>
      <c r="L61" s="34">
        <v>9374.2292217265931</v>
      </c>
      <c r="M61" s="34">
        <v>38434.473566345463</v>
      </c>
      <c r="N61" s="34">
        <v>18173.19429096875</v>
      </c>
      <c r="O61" s="34">
        <v>52546.207800472228</v>
      </c>
      <c r="P61" s="34">
        <v>4130.3097786501539</v>
      </c>
      <c r="Q61" s="34">
        <v>33.858775138854966</v>
      </c>
      <c r="R61" s="34">
        <v>5552.4989690156244</v>
      </c>
      <c r="S61" s="34">
        <v>47067.938273478656</v>
      </c>
      <c r="T61" s="34">
        <v>17261.221329027787</v>
      </c>
      <c r="U61" s="34">
        <v>9533.3558951718915</v>
      </c>
      <c r="V61" s="34">
        <v>39831.993558312497</v>
      </c>
      <c r="W61" s="34">
        <v>2044.2477868046892</v>
      </c>
      <c r="X61" s="34">
        <v>15149.375422805017</v>
      </c>
      <c r="Y61" s="34">
        <v>25718.85011328743</v>
      </c>
      <c r="Z61" s="34">
        <v>174.01693481445307</v>
      </c>
      <c r="AA61" s="34">
        <v>24312.29840471876</v>
      </c>
      <c r="AB61" s="34">
        <v>24566.615527781258</v>
      </c>
      <c r="AC61" s="34">
        <v>29952.167917396051</v>
      </c>
      <c r="AD61" s="34">
        <v>35734.730780062499</v>
      </c>
      <c r="AE61" s="34">
        <v>8171.8553129865468</v>
      </c>
      <c r="AF61" s="34">
        <v>15.391312500000002</v>
      </c>
      <c r="AG61" s="34">
        <v>21381.862119500001</v>
      </c>
      <c r="AH61" s="34">
        <v>35822.660266374995</v>
      </c>
      <c r="AI61" s="34">
        <v>6467.858531076301</v>
      </c>
      <c r="AJ61" s="34">
        <v>157.2595343518019</v>
      </c>
      <c r="AK61" s="34">
        <v>8194.3691274221528</v>
      </c>
      <c r="AL61" s="34">
        <v>18537.628536999997</v>
      </c>
      <c r="AM61" s="34">
        <v>12552.111087999994</v>
      </c>
      <c r="AN61" s="34">
        <v>10944.213990250009</v>
      </c>
      <c r="AO61" s="34">
        <v>49392.718736674789</v>
      </c>
      <c r="AP61" s="34">
        <v>51.756747245788702</v>
      </c>
      <c r="AQ61" s="34">
        <v>60289.296849593753</v>
      </c>
      <c r="AR61" s="34">
        <v>57710.288657940313</v>
      </c>
      <c r="AS61" s="34">
        <v>48825.46989640627</v>
      </c>
      <c r="AT61" s="34">
        <v>28387.189436028275</v>
      </c>
      <c r="AU61" s="34">
        <v>53603.298189859386</v>
      </c>
      <c r="AV61" s="34">
        <v>19577.196605587898</v>
      </c>
      <c r="AW61" s="34">
        <v>3599.6256647035152</v>
      </c>
      <c r="AX61" s="34">
        <v>38446.797294765638</v>
      </c>
      <c r="AY61" s="34">
        <v>57790.098360813696</v>
      </c>
    </row>
    <row r="62" spans="1:51" x14ac:dyDescent="0.25">
      <c r="A62" s="32">
        <v>44503</v>
      </c>
      <c r="B62" s="33">
        <v>13</v>
      </c>
      <c r="C62" s="34">
        <v>37935.187540996165</v>
      </c>
      <c r="D62" s="34">
        <v>42926.535890468731</v>
      </c>
      <c r="E62" s="34">
        <v>18717.224793904723</v>
      </c>
      <c r="F62" s="34">
        <v>70270.127109187495</v>
      </c>
      <c r="G62" s="34">
        <v>38557.683631878252</v>
      </c>
      <c r="H62" s="34">
        <v>10727.109912437531</v>
      </c>
      <c r="I62" s="34">
        <v>37602.111099861133</v>
      </c>
      <c r="J62" s="34">
        <v>129.78249299999999</v>
      </c>
      <c r="K62" s="34">
        <v>23644.943603796899</v>
      </c>
      <c r="L62" s="34">
        <v>9925.0313735546733</v>
      </c>
      <c r="M62" s="34">
        <v>37993.477927304106</v>
      </c>
      <c r="N62" s="34">
        <v>19224.82309653125</v>
      </c>
      <c r="O62" s="34">
        <v>54647.311131081602</v>
      </c>
      <c r="P62" s="34">
        <v>4993.2788152172843</v>
      </c>
      <c r="Q62" s="34">
        <v>34.672177314758294</v>
      </c>
      <c r="R62" s="34">
        <v>5945.0054372421937</v>
      </c>
      <c r="S62" s="34">
        <v>49292.381132494287</v>
      </c>
      <c r="T62" s="34">
        <v>18725.456435434047</v>
      </c>
      <c r="U62" s="34">
        <v>10275.239860062511</v>
      </c>
      <c r="V62" s="34">
        <v>42051.366919375003</v>
      </c>
      <c r="W62" s="34">
        <v>2243.8396023125001</v>
      </c>
      <c r="X62" s="34">
        <v>15573.082344217841</v>
      </c>
      <c r="Y62" s="34">
        <v>25420.155269669074</v>
      </c>
      <c r="Z62" s="34">
        <v>158.14838958740251</v>
      </c>
      <c r="AA62" s="34">
        <v>24495.727359359382</v>
      </c>
      <c r="AB62" s="34">
        <v>25150.039223156244</v>
      </c>
      <c r="AC62" s="34">
        <v>31947.12759005883</v>
      </c>
      <c r="AD62" s="34">
        <v>38067.359484312503</v>
      </c>
      <c r="AE62" s="34">
        <v>8412.4397794131983</v>
      </c>
      <c r="AF62" s="34">
        <v>15.391312500000002</v>
      </c>
      <c r="AG62" s="34">
        <v>22083.83565846875</v>
      </c>
      <c r="AH62" s="34">
        <v>37401.893143093752</v>
      </c>
      <c r="AI62" s="34">
        <v>6570.7414805091175</v>
      </c>
      <c r="AJ62" s="34">
        <v>178.30140419103424</v>
      </c>
      <c r="AK62" s="34">
        <v>7576.621737353189</v>
      </c>
      <c r="AL62" s="34">
        <v>19680.523992999999</v>
      </c>
      <c r="AM62" s="34">
        <v>13582.53786129688</v>
      </c>
      <c r="AN62" s="34">
        <v>11598.160905343761</v>
      </c>
      <c r="AO62" s="34">
        <v>51808.858603838831</v>
      </c>
      <c r="AP62" s="34">
        <v>455.48406219482422</v>
      </c>
      <c r="AQ62" s="34">
        <v>61411.462728781262</v>
      </c>
      <c r="AR62" s="34">
        <v>58683.912764940345</v>
      </c>
      <c r="AS62" s="34">
        <v>51174.931774546902</v>
      </c>
      <c r="AT62" s="34">
        <v>28852.937888934539</v>
      </c>
      <c r="AU62" s="34">
        <v>55946.779890843747</v>
      </c>
      <c r="AV62" s="34">
        <v>19636.023244587894</v>
      </c>
      <c r="AW62" s="34">
        <v>5105.9136622155502</v>
      </c>
      <c r="AX62" s="34">
        <v>40660.077590906272</v>
      </c>
      <c r="AY62" s="34">
        <v>59246.950412751168</v>
      </c>
    </row>
    <row r="63" spans="1:51" x14ac:dyDescent="0.25">
      <c r="A63" s="32">
        <v>44503</v>
      </c>
      <c r="B63" s="33">
        <v>14</v>
      </c>
      <c r="C63" s="34">
        <v>39116.682487071863</v>
      </c>
      <c r="D63" s="34">
        <v>43190.912493437485</v>
      </c>
      <c r="E63" s="34">
        <v>19344.332861264105</v>
      </c>
      <c r="F63" s="34">
        <v>72367.005427468743</v>
      </c>
      <c r="G63" s="34">
        <v>36990.536969861445</v>
      </c>
      <c r="H63" s="34">
        <v>10408.321812953154</v>
      </c>
      <c r="I63" s="34">
        <v>38555.162895618923</v>
      </c>
      <c r="J63" s="34">
        <v>124.937727</v>
      </c>
      <c r="K63" s="34">
        <v>23856.596132562529</v>
      </c>
      <c r="L63" s="34">
        <v>9656.7510238515733</v>
      </c>
      <c r="M63" s="34">
        <v>38143.164672973537</v>
      </c>
      <c r="N63" s="34">
        <v>19636.362732437501</v>
      </c>
      <c r="O63" s="34">
        <v>55396.120999159728</v>
      </c>
      <c r="P63" s="34">
        <v>4758.021149437056</v>
      </c>
      <c r="Q63" s="34">
        <v>33.894002914428711</v>
      </c>
      <c r="R63" s="34">
        <v>6239.4377138984391</v>
      </c>
      <c r="S63" s="34">
        <v>49847.097010619298</v>
      </c>
      <c r="T63" s="34">
        <v>19054.400701684041</v>
      </c>
      <c r="U63" s="34">
        <v>10604.16775459376</v>
      </c>
      <c r="V63" s="34">
        <v>43817.110812968756</v>
      </c>
      <c r="W63" s="34">
        <v>2184.4917097031198</v>
      </c>
      <c r="X63" s="34">
        <v>13976.797894042431</v>
      </c>
      <c r="Y63" s="34">
        <v>26244.615205945738</v>
      </c>
      <c r="Z63" s="34">
        <v>143.98546844482433</v>
      </c>
      <c r="AA63" s="34">
        <v>25180.65459001566</v>
      </c>
      <c r="AB63" s="34">
        <v>25858.068827140636</v>
      </c>
      <c r="AC63" s="34">
        <v>32597.480734820267</v>
      </c>
      <c r="AD63" s="34">
        <v>39958.768922218747</v>
      </c>
      <c r="AE63" s="34">
        <v>9273.5551411335327</v>
      </c>
      <c r="AF63" s="34">
        <v>15.391312500000002</v>
      </c>
      <c r="AG63" s="34">
        <v>22997.691400218748</v>
      </c>
      <c r="AH63" s="34">
        <v>40042.345118687495</v>
      </c>
      <c r="AI63" s="34">
        <v>6178.1606842188676</v>
      </c>
      <c r="AJ63" s="34">
        <v>139.21955094840706</v>
      </c>
      <c r="AK63" s="34">
        <v>7422.4349202136391</v>
      </c>
      <c r="AL63" s="34">
        <v>21062.004199999996</v>
      </c>
      <c r="AM63" s="34">
        <v>13950.032954718756</v>
      </c>
      <c r="AN63" s="34">
        <v>11995.10589673438</v>
      </c>
      <c r="AO63" s="34">
        <v>53116.307199534131</v>
      </c>
      <c r="AP63" s="34">
        <v>773.15144348144599</v>
      </c>
      <c r="AQ63" s="34">
        <v>62554.407207906275</v>
      </c>
      <c r="AR63" s="34">
        <v>59843.982108940334</v>
      </c>
      <c r="AS63" s="34">
        <v>52712.254214015644</v>
      </c>
      <c r="AT63" s="34">
        <v>28666.232115528292</v>
      </c>
      <c r="AU63" s="34">
        <v>57812.5186120625</v>
      </c>
      <c r="AV63" s="34">
        <v>19430.787643587904</v>
      </c>
      <c r="AW63" s="34">
        <v>6056.4607851327628</v>
      </c>
      <c r="AX63" s="34">
        <v>42954.221549996138</v>
      </c>
      <c r="AY63" s="34">
        <v>60128.698044032433</v>
      </c>
    </row>
    <row r="64" spans="1:51" x14ac:dyDescent="0.25">
      <c r="A64" s="32">
        <v>44503</v>
      </c>
      <c r="B64" s="33">
        <v>15</v>
      </c>
      <c r="C64" s="34">
        <v>37849.759521310429</v>
      </c>
      <c r="D64" s="34">
        <v>43606.473704781238</v>
      </c>
      <c r="E64" s="34">
        <v>18961.361078592228</v>
      </c>
      <c r="F64" s="34">
        <v>70219.512372281257</v>
      </c>
      <c r="G64" s="34">
        <v>38509.701176685099</v>
      </c>
      <c r="H64" s="34">
        <v>10703.54707339064</v>
      </c>
      <c r="I64" s="34">
        <v>38331.176050431437</v>
      </c>
      <c r="J64" s="34">
        <v>121.86706099999999</v>
      </c>
      <c r="K64" s="34">
        <v>24247.97054846878</v>
      </c>
      <c r="L64" s="34">
        <v>10078.090917757821</v>
      </c>
      <c r="M64" s="34">
        <v>38790.882420733913</v>
      </c>
      <c r="N64" s="34">
        <v>19220.708122812499</v>
      </c>
      <c r="O64" s="34">
        <v>55233.284409112865</v>
      </c>
      <c r="P64" s="34">
        <v>4650.2877747085458</v>
      </c>
      <c r="Q64" s="34">
        <v>34.371360778808594</v>
      </c>
      <c r="R64" s="34">
        <v>6125.9997012539125</v>
      </c>
      <c r="S64" s="34">
        <v>50684.246561775552</v>
      </c>
      <c r="T64" s="34">
        <v>18436.948314762172</v>
      </c>
      <c r="U64" s="34">
        <v>10277.570723937521</v>
      </c>
      <c r="V64" s="34">
        <v>42757.262987531249</v>
      </c>
      <c r="W64" s="34">
        <v>1933.4427847109398</v>
      </c>
      <c r="X64" s="34">
        <v>14418.505429781919</v>
      </c>
      <c r="Y64" s="34">
        <v>26841.391902059397</v>
      </c>
      <c r="Z64" s="34">
        <v>181.42993530273429</v>
      </c>
      <c r="AA64" s="34">
        <v>25763.620011343763</v>
      </c>
      <c r="AB64" s="34">
        <v>25442.005694015636</v>
      </c>
      <c r="AC64" s="34">
        <v>31428.132408820271</v>
      </c>
      <c r="AD64" s="34">
        <v>39644.017798687499</v>
      </c>
      <c r="AE64" s="34">
        <v>9659.5879622131324</v>
      </c>
      <c r="AF64" s="34">
        <v>15.391312500000002</v>
      </c>
      <c r="AG64" s="34">
        <v>23009.509137281253</v>
      </c>
      <c r="AH64" s="34">
        <v>39354.409870749994</v>
      </c>
      <c r="AI64" s="34">
        <v>6746.4333403042201</v>
      </c>
      <c r="AJ64" s="34">
        <v>142.44606496005298</v>
      </c>
      <c r="AK64" s="34">
        <v>7977.1823132443151</v>
      </c>
      <c r="AL64" s="34">
        <v>21138.256389999999</v>
      </c>
      <c r="AM64" s="34">
        <v>14371.752394421886</v>
      </c>
      <c r="AN64" s="34">
        <v>12542.474678718751</v>
      </c>
      <c r="AO64" s="34">
        <v>53246.379131174763</v>
      </c>
      <c r="AP64" s="34">
        <v>787.51882934570176</v>
      </c>
      <c r="AQ64" s="34">
        <v>62741.663734968752</v>
      </c>
      <c r="AR64" s="34">
        <v>60929.036687940352</v>
      </c>
      <c r="AS64" s="34">
        <v>53085.906205296902</v>
      </c>
      <c r="AT64" s="34">
        <v>29153.672917153315</v>
      </c>
      <c r="AU64" s="34">
        <v>56920.682489874991</v>
      </c>
      <c r="AV64" s="34">
        <v>19752.347682587897</v>
      </c>
      <c r="AW64" s="34">
        <v>6655.7741660282081</v>
      </c>
      <c r="AX64" s="34">
        <v>43271.699493527354</v>
      </c>
      <c r="AY64" s="34">
        <v>59163.055330001152</v>
      </c>
    </row>
    <row r="65" spans="1:51" x14ac:dyDescent="0.25">
      <c r="A65" s="32">
        <v>44503</v>
      </c>
      <c r="B65" s="33">
        <v>16</v>
      </c>
      <c r="C65" s="34">
        <v>36734.153189725592</v>
      </c>
      <c r="D65" s="34">
        <v>43853.845663843749</v>
      </c>
      <c r="E65" s="34">
        <v>18685.592937389112</v>
      </c>
      <c r="F65" s="34">
        <v>67768.834145781249</v>
      </c>
      <c r="G65" s="34">
        <v>39806.007505349568</v>
      </c>
      <c r="H65" s="34">
        <v>11285.904810281265</v>
      </c>
      <c r="I65" s="34">
        <v>37746.259242572065</v>
      </c>
      <c r="J65" s="34">
        <v>121.15893</v>
      </c>
      <c r="K65" s="34">
        <v>23828.89770581252</v>
      </c>
      <c r="L65" s="34">
        <v>10558.896231398448</v>
      </c>
      <c r="M65" s="34">
        <v>39121.815759615944</v>
      </c>
      <c r="N65" s="34">
        <v>19269.178890218751</v>
      </c>
      <c r="O65" s="34">
        <v>53816.28765237848</v>
      </c>
      <c r="P65" s="34">
        <v>4566.7835972951289</v>
      </c>
      <c r="Q65" s="34">
        <v>35.430144309997559</v>
      </c>
      <c r="R65" s="34">
        <v>5999.5900826132884</v>
      </c>
      <c r="S65" s="34">
        <v>50413.000059994287</v>
      </c>
      <c r="T65" s="34">
        <v>18123.147834340292</v>
      </c>
      <c r="U65" s="34">
        <v>10131.76007053126</v>
      </c>
      <c r="V65" s="34">
        <v>41523.304150312499</v>
      </c>
      <c r="W65" s="34">
        <v>2009.7123746953205</v>
      </c>
      <c r="X65" s="34">
        <v>14110.074106906568</v>
      </c>
      <c r="Y65" s="34">
        <v>28012.477709342493</v>
      </c>
      <c r="Z65" s="34">
        <v>188.2813412475586</v>
      </c>
      <c r="AA65" s="34">
        <v>26100.800456656285</v>
      </c>
      <c r="AB65" s="34">
        <v>24796.30345046876</v>
      </c>
      <c r="AC65" s="34">
        <v>30519.464920820275</v>
      </c>
      <c r="AD65" s="34">
        <v>38597.245199062498</v>
      </c>
      <c r="AE65" s="34">
        <v>10081.345148156268</v>
      </c>
      <c r="AF65" s="34">
        <v>15.391312500000002</v>
      </c>
      <c r="AG65" s="34">
        <v>22598.789266593747</v>
      </c>
      <c r="AH65" s="34">
        <v>39523.436896218758</v>
      </c>
      <c r="AI65" s="34">
        <v>6973.1217108844176</v>
      </c>
      <c r="AJ65" s="34">
        <v>144.01666901045314</v>
      </c>
      <c r="AK65" s="34">
        <v>8143.3868769601868</v>
      </c>
      <c r="AL65" s="34">
        <v>20307.371411</v>
      </c>
      <c r="AM65" s="34">
        <v>14098.781636687512</v>
      </c>
      <c r="AN65" s="34">
        <v>11875.13594709375</v>
      </c>
      <c r="AO65" s="34">
        <v>52563.756149901339</v>
      </c>
      <c r="AP65" s="34">
        <v>744.5582512989638</v>
      </c>
      <c r="AQ65" s="34">
        <v>62155.937244234367</v>
      </c>
      <c r="AR65" s="34">
        <v>61016.65674394033</v>
      </c>
      <c r="AS65" s="34">
        <v>51998.605350906269</v>
      </c>
      <c r="AT65" s="34">
        <v>29870.302340497059</v>
      </c>
      <c r="AU65" s="34">
        <v>55367.107973249993</v>
      </c>
      <c r="AV65" s="34">
        <v>20812.50045058789</v>
      </c>
      <c r="AW65" s="34">
        <v>4275.8454276104749</v>
      </c>
      <c r="AX65" s="34">
        <v>42165.548386867202</v>
      </c>
      <c r="AY65" s="34">
        <v>58368.757556751181</v>
      </c>
    </row>
    <row r="66" spans="1:51" x14ac:dyDescent="0.25">
      <c r="A66" s="32">
        <v>44503</v>
      </c>
      <c r="B66" s="33">
        <v>17</v>
      </c>
      <c r="C66" s="34">
        <v>35442.770872248126</v>
      </c>
      <c r="D66" s="34">
        <v>43046.80945693751</v>
      </c>
      <c r="E66" s="34">
        <v>18553.830241373475</v>
      </c>
      <c r="F66" s="34">
        <v>65716.52083587501</v>
      </c>
      <c r="G66" s="34">
        <v>38665.690588184021</v>
      </c>
      <c r="H66" s="34">
        <v>11559.347284625012</v>
      </c>
      <c r="I66" s="34">
        <v>36391.781578165792</v>
      </c>
      <c r="J66" s="34">
        <v>129.763002</v>
      </c>
      <c r="K66" s="34">
        <v>23289.149634765639</v>
      </c>
      <c r="L66" s="34">
        <v>11444.043064531274</v>
      </c>
      <c r="M66" s="34">
        <v>37867.840094895735</v>
      </c>
      <c r="N66" s="34">
        <v>18837.757159781249</v>
      </c>
      <c r="O66" s="34">
        <v>51907.903126597215</v>
      </c>
      <c r="P66" s="34">
        <v>4993.9236727758525</v>
      </c>
      <c r="Q66" s="34">
        <v>34.671570777893059</v>
      </c>
      <c r="R66" s="34">
        <v>5790.0749379687513</v>
      </c>
      <c r="S66" s="34">
        <v>49204.813394150551</v>
      </c>
      <c r="T66" s="34">
        <v>17257.788926199664</v>
      </c>
      <c r="U66" s="34">
        <v>9815.2208332968912</v>
      </c>
      <c r="V66" s="34">
        <v>40183.269187750004</v>
      </c>
      <c r="W66" s="34">
        <v>1922.0717025703304</v>
      </c>
      <c r="X66" s="34">
        <v>14278.07828024085</v>
      </c>
      <c r="Y66" s="34">
        <v>28108.221426934695</v>
      </c>
      <c r="Z66" s="34">
        <v>217.3837081909181</v>
      </c>
      <c r="AA66" s="34">
        <v>25847.905012218773</v>
      </c>
      <c r="AB66" s="34">
        <v>23907.384046906249</v>
      </c>
      <c r="AC66" s="34">
        <v>29758.968340820291</v>
      </c>
      <c r="AD66" s="34">
        <v>36955.471571937494</v>
      </c>
      <c r="AE66" s="34">
        <v>9654.4765624898628</v>
      </c>
      <c r="AF66" s="34">
        <v>15.391312500000002</v>
      </c>
      <c r="AG66" s="34">
        <v>21871.048312531249</v>
      </c>
      <c r="AH66" s="34">
        <v>38934.015266937517</v>
      </c>
      <c r="AI66" s="34">
        <v>6548.9916242771524</v>
      </c>
      <c r="AJ66" s="34">
        <v>120.40828072081382</v>
      </c>
      <c r="AK66" s="34">
        <v>7977.4757915680257</v>
      </c>
      <c r="AL66" s="34">
        <v>20283.759158000001</v>
      </c>
      <c r="AM66" s="34">
        <v>14401.528030984384</v>
      </c>
      <c r="AN66" s="34">
        <v>11934.40571590625</v>
      </c>
      <c r="AO66" s="34">
        <v>51245.308096549779</v>
      </c>
      <c r="AP66" s="34">
        <v>688.07466802746023</v>
      </c>
      <c r="AQ66" s="34">
        <v>60250.260024750009</v>
      </c>
      <c r="AR66" s="34">
        <v>59146.561058940344</v>
      </c>
      <c r="AS66" s="34">
        <v>51320.37027303128</v>
      </c>
      <c r="AT66" s="34">
        <v>29094.737248434561</v>
      </c>
      <c r="AU66" s="34">
        <v>53479.162256281255</v>
      </c>
      <c r="AV66" s="34">
        <v>22801.732249587894</v>
      </c>
      <c r="AW66" s="34">
        <v>3132.7468706831642</v>
      </c>
      <c r="AX66" s="34">
        <v>41059.637936621133</v>
      </c>
      <c r="AY66" s="34">
        <v>57166.817387844923</v>
      </c>
    </row>
    <row r="67" spans="1:51" x14ac:dyDescent="0.25">
      <c r="A67" s="32">
        <v>44503</v>
      </c>
      <c r="B67" s="33">
        <v>18</v>
      </c>
      <c r="C67" s="34">
        <v>34620.068482708099</v>
      </c>
      <c r="D67" s="34">
        <v>40406.553430218752</v>
      </c>
      <c r="E67" s="34">
        <v>16868.286599717234</v>
      </c>
      <c r="F67" s="34">
        <v>63022.3188964375</v>
      </c>
      <c r="G67" s="34">
        <v>34557.908896866036</v>
      </c>
      <c r="H67" s="34">
        <v>9713.3406658594013</v>
      </c>
      <c r="I67" s="34">
        <v>35380.142448501749</v>
      </c>
      <c r="J67" s="34">
        <v>130.93051699999998</v>
      </c>
      <c r="K67" s="34">
        <v>22260.322202125022</v>
      </c>
      <c r="L67" s="34">
        <v>8827.0128792734413</v>
      </c>
      <c r="M67" s="34">
        <v>34714.644534161831</v>
      </c>
      <c r="N67" s="34">
        <v>17490.654354968749</v>
      </c>
      <c r="O67" s="34">
        <v>49184.858386315973</v>
      </c>
      <c r="P67" s="34">
        <v>5417.3115663571371</v>
      </c>
      <c r="Q67" s="34">
        <v>34.876401901245117</v>
      </c>
      <c r="R67" s="34">
        <v>5646.5247786914069</v>
      </c>
      <c r="S67" s="34">
        <v>47948.352064853665</v>
      </c>
      <c r="T67" s="34">
        <v>16153.626918574668</v>
      </c>
      <c r="U67" s="34">
        <v>9025.5288615312602</v>
      </c>
      <c r="V67" s="34">
        <v>38539.94573096875</v>
      </c>
      <c r="W67" s="34">
        <v>2005.0307426328197</v>
      </c>
      <c r="X67" s="34">
        <v>12779.079514294779</v>
      </c>
      <c r="Y67" s="34">
        <v>27151.547567229325</v>
      </c>
      <c r="Z67" s="34">
        <v>202.20255508422849</v>
      </c>
      <c r="AA67" s="34">
        <v>22922.366997468758</v>
      </c>
      <c r="AB67" s="34">
        <v>23060.603229953154</v>
      </c>
      <c r="AC67" s="34">
        <v>28129.507310820263</v>
      </c>
      <c r="AD67" s="34">
        <v>36414.030371937508</v>
      </c>
      <c r="AE67" s="34">
        <v>8583.5366672881464</v>
      </c>
      <c r="AF67" s="34">
        <v>15.391312500000002</v>
      </c>
      <c r="AG67" s="34">
        <v>21293.138000843748</v>
      </c>
      <c r="AH67" s="34">
        <v>39430.463972937505</v>
      </c>
      <c r="AI67" s="34">
        <v>6132.9794440762525</v>
      </c>
      <c r="AJ67" s="34">
        <v>81.631414839094816</v>
      </c>
      <c r="AK67" s="34">
        <v>6467.7253013555837</v>
      </c>
      <c r="AL67" s="34">
        <v>20407.487883000002</v>
      </c>
      <c r="AM67" s="34">
        <v>13583.075692109394</v>
      </c>
      <c r="AN67" s="34">
        <v>11714.400681609379</v>
      </c>
      <c r="AO67" s="34">
        <v>48803.861531229457</v>
      </c>
      <c r="AP67" s="34">
        <v>626.27691728156083</v>
      </c>
      <c r="AQ67" s="34">
        <v>57596.916353656256</v>
      </c>
      <c r="AR67" s="34">
        <v>55807.272494940335</v>
      </c>
      <c r="AS67" s="34">
        <v>50640.39305662502</v>
      </c>
      <c r="AT67" s="34">
        <v>27770.935581747042</v>
      </c>
      <c r="AU67" s="34">
        <v>51369.647708453136</v>
      </c>
      <c r="AV67" s="34">
        <v>23639.302066587901</v>
      </c>
      <c r="AW67" s="34">
        <v>2722.4629146354032</v>
      </c>
      <c r="AX67" s="34">
        <v>40531.744879578146</v>
      </c>
      <c r="AY67" s="34">
        <v>55195.15721956364</v>
      </c>
    </row>
    <row r="68" spans="1:51" x14ac:dyDescent="0.25">
      <c r="A68" s="32">
        <v>44503</v>
      </c>
      <c r="B68" s="33">
        <v>19</v>
      </c>
      <c r="C68" s="34">
        <v>32581.877252492013</v>
      </c>
      <c r="D68" s="34">
        <v>37405.57578675</v>
      </c>
      <c r="E68" s="34">
        <v>14902.837706482849</v>
      </c>
      <c r="F68" s="34">
        <v>60993.755627093764</v>
      </c>
      <c r="G68" s="34">
        <v>31802.065898858673</v>
      </c>
      <c r="H68" s="34">
        <v>8613.1724409531398</v>
      </c>
      <c r="I68" s="34">
        <v>32850.760686204856</v>
      </c>
      <c r="J68" s="34">
        <v>136.03891800000002</v>
      </c>
      <c r="K68" s="34">
        <v>21153.483774718763</v>
      </c>
      <c r="L68" s="34">
        <v>7662.1966321640648</v>
      </c>
      <c r="M68" s="34">
        <v>30507.278193450809</v>
      </c>
      <c r="N68" s="34">
        <v>15901.0190090625</v>
      </c>
      <c r="O68" s="34">
        <v>46145.272814690979</v>
      </c>
      <c r="P68" s="34">
        <v>5796.2554708744583</v>
      </c>
      <c r="Q68" s="34">
        <v>34.433836936950684</v>
      </c>
      <c r="R68" s="34">
        <v>5755.0101375585982</v>
      </c>
      <c r="S68" s="34">
        <v>46969.576123728672</v>
      </c>
      <c r="T68" s="34">
        <v>15021.331898496537</v>
      </c>
      <c r="U68" s="34">
        <v>8235.5634082343895</v>
      </c>
      <c r="V68" s="34">
        <v>38206.002883874993</v>
      </c>
      <c r="W68" s="34">
        <v>2095.1986890937501</v>
      </c>
      <c r="X68" s="34">
        <v>11195.313916126144</v>
      </c>
      <c r="Y68" s="34">
        <v>24774.295629727912</v>
      </c>
      <c r="Z68" s="34">
        <v>193.04976516723642</v>
      </c>
      <c r="AA68" s="34">
        <v>22035.790112125047</v>
      </c>
      <c r="AB68" s="34">
        <v>20515.919065453163</v>
      </c>
      <c r="AC68" s="34">
        <v>26605.129574820261</v>
      </c>
      <c r="AD68" s="34">
        <v>36225.624043406257</v>
      </c>
      <c r="AE68" s="34">
        <v>7832.3194692656562</v>
      </c>
      <c r="AF68" s="34">
        <v>15.391312500000002</v>
      </c>
      <c r="AG68" s="34">
        <v>21242.920440968752</v>
      </c>
      <c r="AH68" s="34">
        <v>41013.343657375008</v>
      </c>
      <c r="AI68" s="34">
        <v>5923.1845057530963</v>
      </c>
      <c r="AJ68" s="34">
        <v>62.457762273156675</v>
      </c>
      <c r="AK68" s="34">
        <v>5614.5047345995035</v>
      </c>
      <c r="AL68" s="34">
        <v>21211.417531999999</v>
      </c>
      <c r="AM68" s="34">
        <v>12467.593857765614</v>
      </c>
      <c r="AN68" s="34">
        <v>11693.525705265631</v>
      </c>
      <c r="AO68" s="34">
        <v>46550.802673721642</v>
      </c>
      <c r="AP68" s="34">
        <v>601.092833966017</v>
      </c>
      <c r="AQ68" s="34">
        <v>52503.613997750013</v>
      </c>
      <c r="AR68" s="34">
        <v>51716.365163940318</v>
      </c>
      <c r="AS68" s="34">
        <v>51211.140382421901</v>
      </c>
      <c r="AT68" s="34">
        <v>25344.076017840816</v>
      </c>
      <c r="AU68" s="34">
        <v>50052.327980171882</v>
      </c>
      <c r="AV68" s="34">
        <v>24590.826314587899</v>
      </c>
      <c r="AW68" s="34">
        <v>3015.4246979557452</v>
      </c>
      <c r="AX68" s="34">
        <v>41078.835694562513</v>
      </c>
      <c r="AY68" s="34">
        <v>49620.191739563656</v>
      </c>
    </row>
    <row r="69" spans="1:51" x14ac:dyDescent="0.25">
      <c r="A69" s="32">
        <v>44503</v>
      </c>
      <c r="B69" s="33">
        <v>20</v>
      </c>
      <c r="C69" s="34">
        <v>31125.249927687491</v>
      </c>
      <c r="D69" s="34">
        <v>38098.07524590625</v>
      </c>
      <c r="E69" s="34">
        <v>15959.227170795357</v>
      </c>
      <c r="F69" s="34">
        <v>59140.02650475</v>
      </c>
      <c r="G69" s="34">
        <v>31425.444867673508</v>
      </c>
      <c r="H69" s="34">
        <v>8064.2445791562768</v>
      </c>
      <c r="I69" s="34">
        <v>30873.075009158001</v>
      </c>
      <c r="J69" s="34">
        <v>148.646637</v>
      </c>
      <c r="K69" s="34">
        <v>21447.1093916719</v>
      </c>
      <c r="L69" s="34">
        <v>7375.8262867343747</v>
      </c>
      <c r="M69" s="34">
        <v>29187.307929804432</v>
      </c>
      <c r="N69" s="34">
        <v>15553.674987999999</v>
      </c>
      <c r="O69" s="34">
        <v>45112.30410217536</v>
      </c>
      <c r="P69" s="34">
        <v>7256.7014861296766</v>
      </c>
      <c r="Q69" s="34">
        <v>34.576972961425774</v>
      </c>
      <c r="R69" s="34">
        <v>5961.2760530390733</v>
      </c>
      <c r="S69" s="34">
        <v>48099.646276759922</v>
      </c>
      <c r="T69" s="34">
        <v>15180.217021762168</v>
      </c>
      <c r="U69" s="34">
        <v>8098.6522136250096</v>
      </c>
      <c r="V69" s="34">
        <v>40611.257551093753</v>
      </c>
      <c r="W69" s="34">
        <v>2042.3424028593704</v>
      </c>
      <c r="X69" s="34">
        <v>10201.013055015814</v>
      </c>
      <c r="Y69" s="34">
        <v>24559.00241477328</v>
      </c>
      <c r="Z69" s="34">
        <v>210.30588012695307</v>
      </c>
      <c r="AA69" s="34">
        <v>23324.462591843774</v>
      </c>
      <c r="AB69" s="34">
        <v>19133.774111687522</v>
      </c>
      <c r="AC69" s="34">
        <v>25643.958472820261</v>
      </c>
      <c r="AD69" s="34">
        <v>37740.482679406246</v>
      </c>
      <c r="AE69" s="34">
        <v>8074.5821219375212</v>
      </c>
      <c r="AF69" s="34">
        <v>15.391312500000002</v>
      </c>
      <c r="AG69" s="34">
        <v>21770.794984749999</v>
      </c>
      <c r="AH69" s="34">
        <v>43674.518877687507</v>
      </c>
      <c r="AI69" s="34">
        <v>6202.4168136016087</v>
      </c>
      <c r="AJ69" s="34">
        <v>41.015073217830889</v>
      </c>
      <c r="AK69" s="34">
        <v>4510.7245940711673</v>
      </c>
      <c r="AL69" s="34">
        <v>22433.753816</v>
      </c>
      <c r="AM69" s="34">
        <v>13348.977440968754</v>
      </c>
      <c r="AN69" s="34">
        <v>11935.32524823438</v>
      </c>
      <c r="AO69" s="34">
        <v>46627.459734311487</v>
      </c>
      <c r="AP69" s="34">
        <v>607.97136974334717</v>
      </c>
      <c r="AQ69" s="34">
        <v>48037.214787281257</v>
      </c>
      <c r="AR69" s="34">
        <v>51496.045631940346</v>
      </c>
      <c r="AS69" s="34">
        <v>53772.312998343768</v>
      </c>
      <c r="AT69" s="34">
        <v>24202.9027934033</v>
      </c>
      <c r="AU69" s="34">
        <v>50339.227576562509</v>
      </c>
      <c r="AV69" s="34">
        <v>25666.309925587899</v>
      </c>
      <c r="AW69" s="34">
        <v>3866.4839140175168</v>
      </c>
      <c r="AX69" s="34">
        <v>43227.545079773467</v>
      </c>
      <c r="AY69" s="34">
        <v>43502.533872204287</v>
      </c>
    </row>
    <row r="70" spans="1:51" x14ac:dyDescent="0.25">
      <c r="A70" s="32">
        <v>44503</v>
      </c>
      <c r="B70" s="33">
        <v>21</v>
      </c>
      <c r="C70" s="34">
        <v>32468.012780562498</v>
      </c>
      <c r="D70" s="34">
        <v>42478.198849687513</v>
      </c>
      <c r="E70" s="34">
        <v>19121.399600654702</v>
      </c>
      <c r="F70" s="34">
        <v>60299.130985281256</v>
      </c>
      <c r="G70" s="34">
        <v>34910.1288453214</v>
      </c>
      <c r="H70" s="34">
        <v>7828.9338400937759</v>
      </c>
      <c r="I70" s="34">
        <v>29875.982098314245</v>
      </c>
      <c r="J70" s="34">
        <v>168.38025300000001</v>
      </c>
      <c r="K70" s="34">
        <v>23453.677062734401</v>
      </c>
      <c r="L70" s="34">
        <v>8142.8211977343863</v>
      </c>
      <c r="M70" s="34">
        <v>31597.310678682486</v>
      </c>
      <c r="N70" s="34">
        <v>16768.2250206875</v>
      </c>
      <c r="O70" s="34">
        <v>47242.55112072223</v>
      </c>
      <c r="P70" s="34">
        <v>7949.4997019593602</v>
      </c>
      <c r="Q70" s="34">
        <v>34.067624092102037</v>
      </c>
      <c r="R70" s="34">
        <v>7053.0935572148537</v>
      </c>
      <c r="S70" s="34">
        <v>53087.195056103672</v>
      </c>
      <c r="T70" s="34">
        <v>17124.485695387175</v>
      </c>
      <c r="U70" s="34">
        <v>9470.0660172343905</v>
      </c>
      <c r="V70" s="34">
        <v>45785.911466624995</v>
      </c>
      <c r="W70" s="34">
        <v>2458.9017799609401</v>
      </c>
      <c r="X70" s="34">
        <v>11594.126011460774</v>
      </c>
      <c r="Y70" s="34">
        <v>25431.342754740843</v>
      </c>
      <c r="Z70" s="34">
        <v>212.12966278076175</v>
      </c>
      <c r="AA70" s="34">
        <v>27016.154443187505</v>
      </c>
      <c r="AB70" s="34">
        <v>18376.460725140641</v>
      </c>
      <c r="AC70" s="34">
        <v>28260.61739482026</v>
      </c>
      <c r="AD70" s="34">
        <v>43240.886187906246</v>
      </c>
      <c r="AE70" s="34">
        <v>9956.4871927500117</v>
      </c>
      <c r="AF70" s="34">
        <v>15.391312500000002</v>
      </c>
      <c r="AG70" s="34">
        <v>24637.535200374998</v>
      </c>
      <c r="AH70" s="34">
        <v>50643.945241531248</v>
      </c>
      <c r="AI70" s="34">
        <v>7326.2165370726161</v>
      </c>
      <c r="AJ70" s="34">
        <v>42.523123142399697</v>
      </c>
      <c r="AK70" s="34">
        <v>4463.3140502549959</v>
      </c>
      <c r="AL70" s="34">
        <v>25503.072519000001</v>
      </c>
      <c r="AM70" s="34">
        <v>15627.951293031256</v>
      </c>
      <c r="AN70" s="34">
        <v>12690.44197928125</v>
      </c>
      <c r="AO70" s="34">
        <v>50114.711463463835</v>
      </c>
      <c r="AP70" s="34">
        <v>768.97246207762487</v>
      </c>
      <c r="AQ70" s="34">
        <v>46463.433233671894</v>
      </c>
      <c r="AR70" s="34">
        <v>55382.331752940314</v>
      </c>
      <c r="AS70" s="34">
        <v>60416.550533015637</v>
      </c>
      <c r="AT70" s="34">
        <v>24568.079710372054</v>
      </c>
      <c r="AU70" s="34">
        <v>55096.811533609376</v>
      </c>
      <c r="AV70" s="34">
        <v>29609.371296587895</v>
      </c>
      <c r="AW70" s="34">
        <v>5007.9134549999999</v>
      </c>
      <c r="AX70" s="34">
        <v>49391.180050937524</v>
      </c>
      <c r="AY70" s="34">
        <v>40987.634209126183</v>
      </c>
    </row>
    <row r="71" spans="1:51" x14ac:dyDescent="0.25">
      <c r="A71" s="32">
        <v>44503</v>
      </c>
      <c r="B71" s="33">
        <v>22</v>
      </c>
      <c r="C71" s="34">
        <v>31972.800541093751</v>
      </c>
      <c r="D71" s="34">
        <v>42639.095586531257</v>
      </c>
      <c r="E71" s="34">
        <v>17830.553154014106</v>
      </c>
      <c r="F71" s="34">
        <v>59119.99015918751</v>
      </c>
      <c r="G71" s="34">
        <v>35078.965585687489</v>
      </c>
      <c r="H71" s="34">
        <v>7485.7036090469046</v>
      </c>
      <c r="I71" s="34">
        <v>28778.098687294711</v>
      </c>
      <c r="J71" s="34">
        <v>167.05652900000001</v>
      </c>
      <c r="K71" s="34">
        <v>23813.78214685939</v>
      </c>
      <c r="L71" s="34">
        <v>8943.9281471250033</v>
      </c>
      <c r="M71" s="34">
        <v>32744.085465252036</v>
      </c>
      <c r="N71" s="34">
        <v>17035.386969874999</v>
      </c>
      <c r="O71" s="34">
        <v>47105.970523597221</v>
      </c>
      <c r="P71" s="34">
        <v>8260.4079619999993</v>
      </c>
      <c r="Q71" s="34">
        <v>33.842844009399414</v>
      </c>
      <c r="R71" s="34">
        <v>7451.2508912187559</v>
      </c>
      <c r="S71" s="34">
        <v>55251.174659994293</v>
      </c>
      <c r="T71" s="34">
        <v>17279.763949434058</v>
      </c>
      <c r="U71" s="34">
        <v>9950.0078589375207</v>
      </c>
      <c r="V71" s="34">
        <v>47492.611841562502</v>
      </c>
      <c r="W71" s="34">
        <v>2643.1943001796903</v>
      </c>
      <c r="X71" s="34">
        <v>11444.931023778394</v>
      </c>
      <c r="Y71" s="34">
        <v>25749.385002410891</v>
      </c>
      <c r="Z71" s="34">
        <v>215.62293579101561</v>
      </c>
      <c r="AA71" s="34">
        <v>28231.430496062523</v>
      </c>
      <c r="AB71" s="34">
        <v>17223.615681375013</v>
      </c>
      <c r="AC71" s="34">
        <v>29224.891839820266</v>
      </c>
      <c r="AD71" s="34">
        <v>45016.78003415624</v>
      </c>
      <c r="AE71" s="34">
        <v>10823.866862578163</v>
      </c>
      <c r="AF71" s="34">
        <v>15.391312500000002</v>
      </c>
      <c r="AG71" s="34">
        <v>25143.59198321875</v>
      </c>
      <c r="AH71" s="34">
        <v>53747.836597218746</v>
      </c>
      <c r="AI71" s="34">
        <v>8067.2921630859391</v>
      </c>
      <c r="AJ71" s="34">
        <v>50.886293012113242</v>
      </c>
      <c r="AK71" s="34">
        <v>4536.2370352500102</v>
      </c>
      <c r="AL71" s="34">
        <v>26592.816326</v>
      </c>
      <c r="AM71" s="34">
        <v>16757.642838343778</v>
      </c>
      <c r="AN71" s="34">
        <v>12720.307647562498</v>
      </c>
      <c r="AO71" s="34">
        <v>51160.278285709923</v>
      </c>
      <c r="AP71" s="34">
        <v>860.811767578125</v>
      </c>
      <c r="AQ71" s="34">
        <v>44676.634387578131</v>
      </c>
      <c r="AR71" s="34">
        <v>57174.499780940343</v>
      </c>
      <c r="AS71" s="34">
        <v>62590.892051703144</v>
      </c>
      <c r="AT71" s="34">
        <v>24244.794760653305</v>
      </c>
      <c r="AU71" s="34">
        <v>55680.50654165625</v>
      </c>
      <c r="AV71" s="34">
        <v>31381.994054587914</v>
      </c>
      <c r="AW71" s="34">
        <v>4888.5805090000003</v>
      </c>
      <c r="AX71" s="34">
        <v>52195.291143808638</v>
      </c>
      <c r="AY71" s="34">
        <v>38679.706155704305</v>
      </c>
    </row>
    <row r="72" spans="1:51" x14ac:dyDescent="0.25">
      <c r="A72" s="32">
        <v>44503</v>
      </c>
      <c r="B72" s="33">
        <v>23</v>
      </c>
      <c r="C72" s="34">
        <v>28513.780310640628</v>
      </c>
      <c r="D72" s="34">
        <v>39452.735350437491</v>
      </c>
      <c r="E72" s="34">
        <v>15780.604211951597</v>
      </c>
      <c r="F72" s="34">
        <v>52455.717461499997</v>
      </c>
      <c r="G72" s="34">
        <v>30852.284204312549</v>
      </c>
      <c r="H72" s="34">
        <v>7172.4903939218902</v>
      </c>
      <c r="I72" s="34">
        <v>26151.264655462677</v>
      </c>
      <c r="J72" s="34">
        <v>152.37780000000001</v>
      </c>
      <c r="K72" s="34">
        <v>21990.352062343769</v>
      </c>
      <c r="L72" s="34">
        <v>8375.407355289075</v>
      </c>
      <c r="M72" s="34">
        <v>33147.747506573745</v>
      </c>
      <c r="N72" s="34">
        <v>15700.058899687501</v>
      </c>
      <c r="O72" s="34">
        <v>43251.099574253487</v>
      </c>
      <c r="P72" s="34">
        <v>7670.6695129999989</v>
      </c>
      <c r="Q72" s="34">
        <v>33.753743171691909</v>
      </c>
      <c r="R72" s="34">
        <v>6979.4818326679742</v>
      </c>
      <c r="S72" s="34">
        <v>51919.00612104118</v>
      </c>
      <c r="T72" s="34">
        <v>15637.02566381685</v>
      </c>
      <c r="U72" s="34">
        <v>9027.9828606250103</v>
      </c>
      <c r="V72" s="34">
        <v>43763.312471687503</v>
      </c>
      <c r="W72" s="34">
        <v>2507.5770704218794</v>
      </c>
      <c r="X72" s="34">
        <v>11400.419840122151</v>
      </c>
      <c r="Y72" s="34">
        <v>24060.465730029071</v>
      </c>
      <c r="Z72" s="34">
        <v>186.46585754394539</v>
      </c>
      <c r="AA72" s="34">
        <v>25432.921297578141</v>
      </c>
      <c r="AB72" s="34">
        <v>15758.059409609388</v>
      </c>
      <c r="AC72" s="34">
        <v>25901.220824820273</v>
      </c>
      <c r="AD72" s="34">
        <v>41857.172225249997</v>
      </c>
      <c r="AE72" s="34">
        <v>10231.93242409378</v>
      </c>
      <c r="AF72" s="34">
        <v>15.391312500000002</v>
      </c>
      <c r="AG72" s="34">
        <v>23765.663497093748</v>
      </c>
      <c r="AH72" s="34">
        <v>50091.899369312501</v>
      </c>
      <c r="AI72" s="34">
        <v>7473.4946533203092</v>
      </c>
      <c r="AJ72" s="34">
        <v>52.444978761851019</v>
      </c>
      <c r="AK72" s="34">
        <v>4573.6951815000002</v>
      </c>
      <c r="AL72" s="34">
        <v>25023.668186999999</v>
      </c>
      <c r="AM72" s="34">
        <v>14487.03220964064</v>
      </c>
      <c r="AN72" s="34">
        <v>11878.083450937498</v>
      </c>
      <c r="AO72" s="34">
        <v>47755.77116332711</v>
      </c>
      <c r="AP72" s="34">
        <v>855.12762451171898</v>
      </c>
      <c r="AQ72" s="34">
        <v>41341.406002890646</v>
      </c>
      <c r="AR72" s="34">
        <v>53235.277595940352</v>
      </c>
      <c r="AS72" s="34">
        <v>58070.764760109378</v>
      </c>
      <c r="AT72" s="34">
        <v>22942.149474309561</v>
      </c>
      <c r="AU72" s="34">
        <v>50980.121691046879</v>
      </c>
      <c r="AV72" s="34">
        <v>28057.928203587911</v>
      </c>
      <c r="AW72" s="34">
        <v>5985.4262289999997</v>
      </c>
      <c r="AX72" s="34">
        <v>48940.185459742213</v>
      </c>
      <c r="AY72" s="34">
        <v>34957.611778563674</v>
      </c>
    </row>
    <row r="73" spans="1:51" x14ac:dyDescent="0.25">
      <c r="A73" s="32">
        <v>44503</v>
      </c>
      <c r="B73" s="33">
        <v>24</v>
      </c>
      <c r="C73" s="34">
        <v>24774.247384609404</v>
      </c>
      <c r="D73" s="34">
        <v>36537.98079015626</v>
      </c>
      <c r="E73" s="34">
        <v>14068.650982670346</v>
      </c>
      <c r="F73" s="34">
        <v>45638.087674171889</v>
      </c>
      <c r="G73" s="34">
        <v>27105.410250750032</v>
      </c>
      <c r="H73" s="34">
        <v>7584.5531732968993</v>
      </c>
      <c r="I73" s="34">
        <v>22973.891536111121</v>
      </c>
      <c r="J73" s="34">
        <v>123.29671999999999</v>
      </c>
      <c r="K73" s="34">
        <v>19260.121702046887</v>
      </c>
      <c r="L73" s="34">
        <v>8244.5398583672013</v>
      </c>
      <c r="M73" s="34">
        <v>31439.076721980491</v>
      </c>
      <c r="N73" s="34">
        <v>14194.43819618751</v>
      </c>
      <c r="O73" s="34">
        <v>38362.125749019091</v>
      </c>
      <c r="P73" s="34">
        <v>7022.756174000001</v>
      </c>
      <c r="Q73" s="34">
        <v>33.19435977935791</v>
      </c>
      <c r="R73" s="34">
        <v>6095.5653775156306</v>
      </c>
      <c r="S73" s="34">
        <v>45976.232586353668</v>
      </c>
      <c r="T73" s="34">
        <v>13855.898342691857</v>
      </c>
      <c r="U73" s="34">
        <v>7870.1195344296893</v>
      </c>
      <c r="V73" s="34">
        <v>39754.645985281255</v>
      </c>
      <c r="W73" s="34">
        <v>2154.8108882226593</v>
      </c>
      <c r="X73" s="34">
        <v>11190.281411700209</v>
      </c>
      <c r="Y73" s="34">
        <v>21907.051847405943</v>
      </c>
      <c r="Z73" s="34">
        <v>166.86138641357419</v>
      </c>
      <c r="AA73" s="34">
        <v>21946.258267250003</v>
      </c>
      <c r="AB73" s="34">
        <v>14009.263693968773</v>
      </c>
      <c r="AC73" s="34">
        <v>23267.400189820273</v>
      </c>
      <c r="AD73" s="34">
        <v>36488.325576343748</v>
      </c>
      <c r="AE73" s="34">
        <v>9364.5224322500144</v>
      </c>
      <c r="AF73" s="34">
        <v>15.391312500000002</v>
      </c>
      <c r="AG73" s="34">
        <v>19727.194928625002</v>
      </c>
      <c r="AH73" s="34">
        <v>40444.304967281263</v>
      </c>
      <c r="AI73" s="34">
        <v>6387.4630126953198</v>
      </c>
      <c r="AJ73" s="34">
        <v>52.267603766083369</v>
      </c>
      <c r="AK73" s="34">
        <v>4312.6896243281299</v>
      </c>
      <c r="AL73" s="34">
        <v>22069.293266000001</v>
      </c>
      <c r="AM73" s="34">
        <v>12366.402194671906</v>
      </c>
      <c r="AN73" s="34">
        <v>11512.52310218751</v>
      </c>
      <c r="AO73" s="34">
        <v>40121.348796362268</v>
      </c>
      <c r="AP73" s="34">
        <v>801.58709716796807</v>
      </c>
      <c r="AQ73" s="34">
        <v>37573.75153627347</v>
      </c>
      <c r="AR73" s="34">
        <v>47325.117197940344</v>
      </c>
      <c r="AS73" s="34">
        <v>50252.412642375013</v>
      </c>
      <c r="AT73" s="34">
        <v>21621.268062684569</v>
      </c>
      <c r="AU73" s="34">
        <v>44775.655610875008</v>
      </c>
      <c r="AV73" s="34">
        <v>19004.975992587904</v>
      </c>
      <c r="AW73" s="34">
        <v>14632.839615000001</v>
      </c>
      <c r="AX73" s="34">
        <v>42999.376396941429</v>
      </c>
      <c r="AY73" s="34">
        <v>32134.366365282454</v>
      </c>
    </row>
    <row r="74" spans="1:51" x14ac:dyDescent="0.25">
      <c r="A74" s="32">
        <v>44504</v>
      </c>
      <c r="B74" s="33">
        <v>1</v>
      </c>
      <c r="C74" s="34">
        <v>21915.154580015642</v>
      </c>
      <c r="D74" s="34">
        <v>31531.454846656252</v>
      </c>
      <c r="E74" s="34">
        <v>12696.930783514097</v>
      </c>
      <c r="F74" s="34">
        <v>38544.453362140652</v>
      </c>
      <c r="G74" s="34">
        <v>21594.600219828106</v>
      </c>
      <c r="H74" s="34">
        <v>7228.8353641718859</v>
      </c>
      <c r="I74" s="34">
        <v>20217.573499083774</v>
      </c>
      <c r="J74" s="34">
        <v>97.069705999999996</v>
      </c>
      <c r="K74" s="34">
        <v>16670.431774875033</v>
      </c>
      <c r="L74" s="34">
        <v>7940.3959471640528</v>
      </c>
      <c r="M74" s="34">
        <v>30144.472499738265</v>
      </c>
      <c r="N74" s="34">
        <v>12916.08266864064</v>
      </c>
      <c r="O74" s="34">
        <v>33549.272793065989</v>
      </c>
      <c r="P74" s="34">
        <v>6260.6315150000009</v>
      </c>
      <c r="Q74" s="34">
        <v>32.31690931320189</v>
      </c>
      <c r="R74" s="34">
        <v>5087.3732302304688</v>
      </c>
      <c r="S74" s="34">
        <v>39051.080750525536</v>
      </c>
      <c r="T74" s="34">
        <v>12088.340204113725</v>
      </c>
      <c r="U74" s="34">
        <v>6884.8445243203205</v>
      </c>
      <c r="V74" s="34">
        <v>33968.635264906254</v>
      </c>
      <c r="W74" s="34">
        <v>1649.4163433007811</v>
      </c>
      <c r="X74" s="34">
        <v>9765.3366086377537</v>
      </c>
      <c r="Y74" s="34">
        <v>20186.225463428502</v>
      </c>
      <c r="Z74" s="34">
        <v>138.21347763061522</v>
      </c>
      <c r="AA74" s="34">
        <v>17801.423988742208</v>
      </c>
      <c r="AB74" s="34">
        <v>12571.483097664081</v>
      </c>
      <c r="AC74" s="34">
        <v>20601.343547820255</v>
      </c>
      <c r="AD74" s="34">
        <v>30747.486541156246</v>
      </c>
      <c r="AE74" s="34">
        <v>7931.7455208750134</v>
      </c>
      <c r="AF74" s="34">
        <v>15.391312500000002</v>
      </c>
      <c r="AG74" s="34">
        <v>16931.288482374999</v>
      </c>
      <c r="AH74" s="34">
        <v>33005.978616437511</v>
      </c>
      <c r="AI74" s="34">
        <v>5304.3980468750106</v>
      </c>
      <c r="AJ74" s="34">
        <v>47.393791319517391</v>
      </c>
      <c r="AK74" s="34">
        <v>3937.3324129218799</v>
      </c>
      <c r="AL74" s="34">
        <v>18401.133919</v>
      </c>
      <c r="AM74" s="34">
        <v>9129.1208824531623</v>
      </c>
      <c r="AN74" s="34">
        <v>10211.26723500001</v>
      </c>
      <c r="AO74" s="34">
        <v>35482.609684354458</v>
      </c>
      <c r="AP74" s="34">
        <v>729.20547485351494</v>
      </c>
      <c r="AQ74" s="34">
        <v>34285.187247859401</v>
      </c>
      <c r="AR74" s="34">
        <v>41555.386923940328</v>
      </c>
      <c r="AS74" s="34">
        <v>41745.960892781266</v>
      </c>
      <c r="AT74" s="34">
        <v>20608.290324028319</v>
      </c>
      <c r="AU74" s="34">
        <v>39086.813181687525</v>
      </c>
      <c r="AV74" s="34">
        <v>11984.185332587913</v>
      </c>
      <c r="AW74" s="34">
        <v>16388.364294999999</v>
      </c>
      <c r="AX74" s="34">
        <v>35770.333630648456</v>
      </c>
      <c r="AY74" s="34">
        <v>28970.296023235576</v>
      </c>
    </row>
    <row r="75" spans="1:51" x14ac:dyDescent="0.25">
      <c r="A75" s="32">
        <v>44504</v>
      </c>
      <c r="B75" s="33">
        <v>2</v>
      </c>
      <c r="C75" s="34">
        <v>20030.311159093751</v>
      </c>
      <c r="D75" s="34">
        <v>28208.665109843751</v>
      </c>
      <c r="E75" s="34">
        <v>11338.766238264108</v>
      </c>
      <c r="F75" s="34">
        <v>34125.727899906269</v>
      </c>
      <c r="G75" s="34">
        <v>18131.728736734371</v>
      </c>
      <c r="H75" s="34">
        <v>7381.2906870781517</v>
      </c>
      <c r="I75" s="34">
        <v>18307.754574236114</v>
      </c>
      <c r="J75" s="34">
        <v>92.529347000000001</v>
      </c>
      <c r="K75" s="34">
        <v>14634.107518273451</v>
      </c>
      <c r="L75" s="34">
        <v>7351.9666332187444</v>
      </c>
      <c r="M75" s="34">
        <v>27822.771399165053</v>
      </c>
      <c r="N75" s="34">
        <v>12079.347967859381</v>
      </c>
      <c r="O75" s="34">
        <v>30073.216055823828</v>
      </c>
      <c r="P75" s="34">
        <v>5788.2588259999993</v>
      </c>
      <c r="Q75" s="34">
        <v>31.280029773712158</v>
      </c>
      <c r="R75" s="34">
        <v>4388.4685454628907</v>
      </c>
      <c r="S75" s="34">
        <v>33325.592578752112</v>
      </c>
      <c r="T75" s="34">
        <v>11010.026395941846</v>
      </c>
      <c r="U75" s="34">
        <v>6352.4347444687701</v>
      </c>
      <c r="V75" s="34">
        <v>29317.449805640634</v>
      </c>
      <c r="W75" s="34">
        <v>1551.6664807460952</v>
      </c>
      <c r="X75" s="34">
        <v>9097.6931019189979</v>
      </c>
      <c r="Y75" s="34">
        <v>20203.868071457167</v>
      </c>
      <c r="Z75" s="34">
        <v>134.14091094970701</v>
      </c>
      <c r="AA75" s="34">
        <v>14773.890481773462</v>
      </c>
      <c r="AB75" s="34">
        <v>11679.341924304692</v>
      </c>
      <c r="AC75" s="34">
        <v>18606.679724820271</v>
      </c>
      <c r="AD75" s="34">
        <v>26045.351036687498</v>
      </c>
      <c r="AE75" s="34">
        <v>7033.9212575625279</v>
      </c>
      <c r="AF75" s="34">
        <v>15.391312500000002</v>
      </c>
      <c r="AG75" s="34">
        <v>14277.14535159375</v>
      </c>
      <c r="AH75" s="34">
        <v>27766.259092187502</v>
      </c>
      <c r="AI75" s="34">
        <v>4448.22297363282</v>
      </c>
      <c r="AJ75" s="34">
        <v>52.421790722728304</v>
      </c>
      <c r="AK75" s="34">
        <v>3811.4869082578198</v>
      </c>
      <c r="AL75" s="34">
        <v>15180.313538</v>
      </c>
      <c r="AM75" s="34">
        <v>7549.5851912812832</v>
      </c>
      <c r="AN75" s="34">
        <v>9716.0742373906396</v>
      </c>
      <c r="AO75" s="34">
        <v>31280.002710491175</v>
      </c>
      <c r="AP75" s="34">
        <v>640.92202758789097</v>
      </c>
      <c r="AQ75" s="34">
        <v>31571.066795535196</v>
      </c>
      <c r="AR75" s="34">
        <v>36575.666193940349</v>
      </c>
      <c r="AS75" s="34">
        <v>35208.986235296899</v>
      </c>
      <c r="AT75" s="34">
        <v>19714.989018934568</v>
      </c>
      <c r="AU75" s="34">
        <v>34029.45104792191</v>
      </c>
      <c r="AV75" s="34">
        <v>12806.07149458789</v>
      </c>
      <c r="AW75" s="34">
        <v>10553.664861999998</v>
      </c>
      <c r="AX75" s="34">
        <v>29701.30403858986</v>
      </c>
      <c r="AY75" s="34">
        <v>26905.071537188727</v>
      </c>
    </row>
    <row r="76" spans="1:51" x14ac:dyDescent="0.25">
      <c r="A76" s="32">
        <v>44504</v>
      </c>
      <c r="B76" s="33">
        <v>3</v>
      </c>
      <c r="C76" s="34">
        <v>18814.681626609381</v>
      </c>
      <c r="D76" s="34">
        <v>25858.920261375013</v>
      </c>
      <c r="E76" s="34">
        <v>10316.927408654708</v>
      </c>
      <c r="F76" s="34">
        <v>31758.177758312515</v>
      </c>
      <c r="G76" s="34">
        <v>16470.133432031249</v>
      </c>
      <c r="H76" s="34">
        <v>6953.6330926718874</v>
      </c>
      <c r="I76" s="34">
        <v>16933.718881505651</v>
      </c>
      <c r="J76" s="34">
        <v>89.674374999999998</v>
      </c>
      <c r="K76" s="34">
        <v>13480.863048585941</v>
      </c>
      <c r="L76" s="34">
        <v>6504.9364786250007</v>
      </c>
      <c r="M76" s="34">
        <v>26813.936022256217</v>
      </c>
      <c r="N76" s="34">
        <v>11000.283917109389</v>
      </c>
      <c r="O76" s="34">
        <v>27858.053625378507</v>
      </c>
      <c r="P76" s="34">
        <v>5575.1274019999992</v>
      </c>
      <c r="Q76" s="34">
        <v>31.28712558746339</v>
      </c>
      <c r="R76" s="34">
        <v>3975.1753303105479</v>
      </c>
      <c r="S76" s="34">
        <v>30132.023857713048</v>
      </c>
      <c r="T76" s="34">
        <v>10386.131595410598</v>
      </c>
      <c r="U76" s="34">
        <v>6063.1304980468794</v>
      </c>
      <c r="V76" s="34">
        <v>26334.373214453139</v>
      </c>
      <c r="W76" s="34">
        <v>1467.3226815312501</v>
      </c>
      <c r="X76" s="34">
        <v>8395.3124161533342</v>
      </c>
      <c r="Y76" s="34">
        <v>18999.458269242947</v>
      </c>
      <c r="Z76" s="34">
        <v>131.20173889160162</v>
      </c>
      <c r="AA76" s="34">
        <v>11927.508111328154</v>
      </c>
      <c r="AB76" s="34">
        <v>11181.210883859394</v>
      </c>
      <c r="AC76" s="34">
        <v>17551.036556820265</v>
      </c>
      <c r="AD76" s="34">
        <v>23545.815236531249</v>
      </c>
      <c r="AE76" s="34">
        <v>6583.3887648281616</v>
      </c>
      <c r="AF76" s="34">
        <v>15.391312500000002</v>
      </c>
      <c r="AG76" s="34">
        <v>12772.320769437498</v>
      </c>
      <c r="AH76" s="34">
        <v>25686.10908790625</v>
      </c>
      <c r="AI76" s="34">
        <v>3973.1041015625106</v>
      </c>
      <c r="AJ76" s="34">
        <v>53.835272253081087</v>
      </c>
      <c r="AK76" s="34">
        <v>3535.0621015390698</v>
      </c>
      <c r="AL76" s="34">
        <v>13843.914794</v>
      </c>
      <c r="AM76" s="34">
        <v>6366.5359289922435</v>
      </c>
      <c r="AN76" s="34">
        <v>8930.2934646718804</v>
      </c>
      <c r="AO76" s="34">
        <v>28578.899809866183</v>
      </c>
      <c r="AP76" s="34">
        <v>636.33790588378997</v>
      </c>
      <c r="AQ76" s="34">
        <v>30021.971626382845</v>
      </c>
      <c r="AR76" s="34">
        <v>33764.763080940334</v>
      </c>
      <c r="AS76" s="34">
        <v>31273.417097062513</v>
      </c>
      <c r="AT76" s="34">
        <v>18894.54696571581</v>
      </c>
      <c r="AU76" s="34">
        <v>31868.278054718787</v>
      </c>
      <c r="AV76" s="34">
        <v>14318.120188587896</v>
      </c>
      <c r="AW76" s="34">
        <v>6022.4599899999994</v>
      </c>
      <c r="AX76" s="34">
        <v>26385.446723835958</v>
      </c>
      <c r="AY76" s="34">
        <v>25644.492587579331</v>
      </c>
    </row>
    <row r="77" spans="1:51" x14ac:dyDescent="0.25">
      <c r="A77" s="32">
        <v>44504</v>
      </c>
      <c r="B77" s="33">
        <v>4</v>
      </c>
      <c r="C77" s="34">
        <v>18245.821067546902</v>
      </c>
      <c r="D77" s="34">
        <v>24851.193125906244</v>
      </c>
      <c r="E77" s="34">
        <v>10511.79289542036</v>
      </c>
      <c r="F77" s="34">
        <v>30677.890033562519</v>
      </c>
      <c r="G77" s="34">
        <v>15261.666127296925</v>
      </c>
      <c r="H77" s="34">
        <v>6890.710925453136</v>
      </c>
      <c r="I77" s="34">
        <v>16364.553487802506</v>
      </c>
      <c r="J77" s="34">
        <v>86.805216000000001</v>
      </c>
      <c r="K77" s="34">
        <v>12975.269458523444</v>
      </c>
      <c r="L77" s="34">
        <v>6514.996654593775</v>
      </c>
      <c r="M77" s="34">
        <v>27092.106168792459</v>
      </c>
      <c r="N77" s="34">
        <v>10545.98946215626</v>
      </c>
      <c r="O77" s="34">
        <v>26634.740880855039</v>
      </c>
      <c r="P77" s="34">
        <v>5490.1762269999999</v>
      </c>
      <c r="Q77" s="34">
        <v>30.945324420928959</v>
      </c>
      <c r="R77" s="34">
        <v>3719.1972719296887</v>
      </c>
      <c r="S77" s="34">
        <v>28047.76639208807</v>
      </c>
      <c r="T77" s="34">
        <v>9983.4789954496791</v>
      </c>
      <c r="U77" s="34">
        <v>5803.0327912734501</v>
      </c>
      <c r="V77" s="34">
        <v>25087.757323218761</v>
      </c>
      <c r="W77" s="34">
        <v>1502.5065403164067</v>
      </c>
      <c r="X77" s="34">
        <v>6951.5380705127573</v>
      </c>
      <c r="Y77" s="34">
        <v>19389.983465621459</v>
      </c>
      <c r="Z77" s="34">
        <v>138.93869842529301</v>
      </c>
      <c r="AA77" s="34">
        <v>10710.989911937511</v>
      </c>
      <c r="AB77" s="34">
        <v>11052.064994859382</v>
      </c>
      <c r="AC77" s="34">
        <v>16772.435073820274</v>
      </c>
      <c r="AD77" s="34">
        <v>22189.703568453137</v>
      </c>
      <c r="AE77" s="34">
        <v>6412.7662091250313</v>
      </c>
      <c r="AF77" s="34">
        <v>15.391312500000002</v>
      </c>
      <c r="AG77" s="34">
        <v>12017.6120438125</v>
      </c>
      <c r="AH77" s="34">
        <v>24333.518588093757</v>
      </c>
      <c r="AI77" s="34">
        <v>3711.2017944335912</v>
      </c>
      <c r="AJ77" s="34">
        <v>50.42275526353751</v>
      </c>
      <c r="AK77" s="34">
        <v>3647.3868705312602</v>
      </c>
      <c r="AL77" s="34">
        <v>12957.681305000002</v>
      </c>
      <c r="AM77" s="34">
        <v>5546.6773846797032</v>
      </c>
      <c r="AN77" s="34">
        <v>8780.6609083281401</v>
      </c>
      <c r="AO77" s="34">
        <v>27065.409953733375</v>
      </c>
      <c r="AP77" s="34">
        <v>650.19444274902298</v>
      </c>
      <c r="AQ77" s="34">
        <v>29339.938761179692</v>
      </c>
      <c r="AR77" s="34">
        <v>32097.268381940328</v>
      </c>
      <c r="AS77" s="34">
        <v>29311.068878492209</v>
      </c>
      <c r="AT77" s="34">
        <v>18455.60450612205</v>
      </c>
      <c r="AU77" s="34">
        <v>30512.03667909377</v>
      </c>
      <c r="AV77" s="34">
        <v>14087.528782587899</v>
      </c>
      <c r="AW77" s="34">
        <v>4103.0958819999996</v>
      </c>
      <c r="AX77" s="34">
        <v>24734.842312390643</v>
      </c>
      <c r="AY77" s="34">
        <v>24960.604254063699</v>
      </c>
    </row>
    <row r="78" spans="1:51" x14ac:dyDescent="0.25">
      <c r="A78" s="32">
        <v>44504</v>
      </c>
      <c r="B78" s="33">
        <v>5</v>
      </c>
      <c r="C78" s="34">
        <v>17829.354036906276</v>
      </c>
      <c r="D78" s="34">
        <v>23700.412214968739</v>
      </c>
      <c r="E78" s="34">
        <v>10002.447583318768</v>
      </c>
      <c r="F78" s="34">
        <v>29987.35417957816</v>
      </c>
      <c r="G78" s="34">
        <v>13966.546224203184</v>
      </c>
      <c r="H78" s="34">
        <v>7130.1486955937817</v>
      </c>
      <c r="I78" s="34">
        <v>16325.888272337677</v>
      </c>
      <c r="J78" s="34">
        <v>83.758588000000003</v>
      </c>
      <c r="K78" s="34">
        <v>12678.92672707032</v>
      </c>
      <c r="L78" s="34">
        <v>6937.614318648446</v>
      </c>
      <c r="M78" s="34">
        <v>26427.477859667528</v>
      </c>
      <c r="N78" s="34">
        <v>10121.289317171881</v>
      </c>
      <c r="O78" s="34">
        <v>26382.07203905817</v>
      </c>
      <c r="P78" s="34">
        <v>5307.4181710000003</v>
      </c>
      <c r="Q78" s="34">
        <v>31.171437740325921</v>
      </c>
      <c r="R78" s="34">
        <v>3607.7515867578149</v>
      </c>
      <c r="S78" s="34">
        <v>27538.059718572433</v>
      </c>
      <c r="T78" s="34">
        <v>9795.9604741762159</v>
      </c>
      <c r="U78" s="34">
        <v>5716.4897449609498</v>
      </c>
      <c r="V78" s="34">
        <v>24797.935586015636</v>
      </c>
      <c r="W78" s="34">
        <v>1414.542058785157</v>
      </c>
      <c r="X78" s="34">
        <v>6634.3399002001897</v>
      </c>
      <c r="Y78" s="34">
        <v>19189.102440517367</v>
      </c>
      <c r="Z78" s="34">
        <v>160.86281814575199</v>
      </c>
      <c r="AA78" s="34">
        <v>10573.992749109382</v>
      </c>
      <c r="AB78" s="34">
        <v>11036.529318921879</v>
      </c>
      <c r="AC78" s="34">
        <v>16536.867748820267</v>
      </c>
      <c r="AD78" s="34">
        <v>21850.182518203132</v>
      </c>
      <c r="AE78" s="34">
        <v>6297.9472702265684</v>
      </c>
      <c r="AF78" s="34">
        <v>15.391312500000002</v>
      </c>
      <c r="AG78" s="34">
        <v>11837.46022015625</v>
      </c>
      <c r="AH78" s="34">
        <v>24183.797378312498</v>
      </c>
      <c r="AI78" s="34">
        <v>3623.7071899414059</v>
      </c>
      <c r="AJ78" s="34">
        <v>47.846239927849751</v>
      </c>
      <c r="AK78" s="34">
        <v>3278.3468708672003</v>
      </c>
      <c r="AL78" s="34">
        <v>12561.400693</v>
      </c>
      <c r="AM78" s="34">
        <v>5298.0259147890811</v>
      </c>
      <c r="AN78" s="34">
        <v>8617.2908860156404</v>
      </c>
      <c r="AO78" s="34">
        <v>26607.459739702121</v>
      </c>
      <c r="AP78" s="34">
        <v>643.09645080566395</v>
      </c>
      <c r="AQ78" s="34">
        <v>28686.128849941448</v>
      </c>
      <c r="AR78" s="34">
        <v>31756.121775940326</v>
      </c>
      <c r="AS78" s="34">
        <v>28548.1080657891</v>
      </c>
      <c r="AT78" s="34">
        <v>18204.532087684576</v>
      </c>
      <c r="AU78" s="34">
        <v>30228.619319531274</v>
      </c>
      <c r="AV78" s="34">
        <v>13306.477042587907</v>
      </c>
      <c r="AW78" s="34">
        <v>4306.8965070000004</v>
      </c>
      <c r="AX78" s="34">
        <v>24384.192076744177</v>
      </c>
      <c r="AY78" s="34">
        <v>24609.004331969954</v>
      </c>
    </row>
    <row r="79" spans="1:51" x14ac:dyDescent="0.25">
      <c r="A79" s="32">
        <v>44504</v>
      </c>
      <c r="B79" s="33">
        <v>6</v>
      </c>
      <c r="C79" s="34">
        <v>17212.988663796867</v>
      </c>
      <c r="D79" s="34">
        <v>25399.334081749988</v>
      </c>
      <c r="E79" s="34">
        <v>9447.6196375453455</v>
      </c>
      <c r="F79" s="34">
        <v>32616.304987656262</v>
      </c>
      <c r="G79" s="34">
        <v>14812.903743593773</v>
      </c>
      <c r="H79" s="34">
        <v>6641.9188872500208</v>
      </c>
      <c r="I79" s="34">
        <v>16744.317722775184</v>
      </c>
      <c r="J79" s="34">
        <v>81.990055999999996</v>
      </c>
      <c r="K79" s="34">
        <v>13129.68365923439</v>
      </c>
      <c r="L79" s="34">
        <v>6767.390464343749</v>
      </c>
      <c r="M79" s="34">
        <v>27127.651918121574</v>
      </c>
      <c r="N79" s="34">
        <v>10498.19584943751</v>
      </c>
      <c r="O79" s="34">
        <v>27519.351746894117</v>
      </c>
      <c r="P79" s="34">
        <v>5201.6671169999991</v>
      </c>
      <c r="Q79" s="34">
        <v>30.820303916931152</v>
      </c>
      <c r="R79" s="34">
        <v>3736.9878539082029</v>
      </c>
      <c r="S79" s="34">
        <v>28461.362317908377</v>
      </c>
      <c r="T79" s="34">
        <v>9694.9021933871682</v>
      </c>
      <c r="U79" s="34">
        <v>5893.3046405000105</v>
      </c>
      <c r="V79" s="34">
        <v>24564.333184375006</v>
      </c>
      <c r="W79" s="34">
        <v>1164.7933419960941</v>
      </c>
      <c r="X79" s="34">
        <v>6160.2476364033828</v>
      </c>
      <c r="Y79" s="34">
        <v>20549.937706313256</v>
      </c>
      <c r="Z79" s="34">
        <v>163.23126602172849</v>
      </c>
      <c r="AA79" s="34">
        <v>10322.740824281269</v>
      </c>
      <c r="AB79" s="34">
        <v>10916.675810468769</v>
      </c>
      <c r="AC79" s="34">
        <v>15364.827317820269</v>
      </c>
      <c r="AD79" s="34">
        <v>22521.555182421886</v>
      </c>
      <c r="AE79" s="34">
        <v>6677.2845646250316</v>
      </c>
      <c r="AF79" s="34">
        <v>15.391312500000002</v>
      </c>
      <c r="AG79" s="34">
        <v>12176.739891968748</v>
      </c>
      <c r="AH79" s="34">
        <v>24348.684280437501</v>
      </c>
      <c r="AI79" s="34">
        <v>3725.2829711914083</v>
      </c>
      <c r="AJ79" s="34">
        <v>47.006164303925914</v>
      </c>
      <c r="AK79" s="34">
        <v>3218.3169276015706</v>
      </c>
      <c r="AL79" s="34">
        <v>12811.573644</v>
      </c>
      <c r="AM79" s="34">
        <v>5201.697335187534</v>
      </c>
      <c r="AN79" s="34">
        <v>8546.9827892812609</v>
      </c>
      <c r="AO79" s="34">
        <v>26607.529177424793</v>
      </c>
      <c r="AP79" s="34">
        <v>621.73883056640705</v>
      </c>
      <c r="AQ79" s="34">
        <v>29042.467557429725</v>
      </c>
      <c r="AR79" s="34">
        <v>31740.444594940338</v>
      </c>
      <c r="AS79" s="34">
        <v>29454.428268617201</v>
      </c>
      <c r="AT79" s="34">
        <v>18306.826985262669</v>
      </c>
      <c r="AU79" s="34">
        <v>31085.325495609388</v>
      </c>
      <c r="AV79" s="34">
        <v>12095.8493845879</v>
      </c>
      <c r="AW79" s="34">
        <v>5072.1067094953205</v>
      </c>
      <c r="AX79" s="34">
        <v>25009.905360880875</v>
      </c>
      <c r="AY79" s="34">
        <v>23889.651338657441</v>
      </c>
    </row>
    <row r="80" spans="1:51" x14ac:dyDescent="0.25">
      <c r="A80" s="32">
        <v>44504</v>
      </c>
      <c r="B80" s="33">
        <v>7</v>
      </c>
      <c r="C80" s="34">
        <v>18409.225180718771</v>
      </c>
      <c r="D80" s="34">
        <v>27437.055927468751</v>
      </c>
      <c r="E80" s="34">
        <v>11181.439943178164</v>
      </c>
      <c r="F80" s="34">
        <v>38008.493739718768</v>
      </c>
      <c r="G80" s="34">
        <v>17471.832321499998</v>
      </c>
      <c r="H80" s="34">
        <v>6583.2521404218996</v>
      </c>
      <c r="I80" s="34">
        <v>18578.312018396282</v>
      </c>
      <c r="J80" s="34">
        <v>98.935806000000014</v>
      </c>
      <c r="K80" s="34">
        <v>14541.169889304712</v>
      </c>
      <c r="L80" s="34">
        <v>6241.0822617031317</v>
      </c>
      <c r="M80" s="34">
        <v>27956.366355126782</v>
      </c>
      <c r="N80" s="34">
        <v>11898.71215731251</v>
      </c>
      <c r="O80" s="34">
        <v>31140.982382909726</v>
      </c>
      <c r="P80" s="34">
        <v>5551.4594399999996</v>
      </c>
      <c r="Q80" s="34">
        <v>31.087270736694339</v>
      </c>
      <c r="R80" s="34">
        <v>4226.1174279863289</v>
      </c>
      <c r="S80" s="34">
        <v>31444.740789080253</v>
      </c>
      <c r="T80" s="34">
        <v>10682.409656980917</v>
      </c>
      <c r="U80" s="34">
        <v>6683.6089661562501</v>
      </c>
      <c r="V80" s="34">
        <v>26535.830860140628</v>
      </c>
      <c r="W80" s="34">
        <v>1385.983706925781</v>
      </c>
      <c r="X80" s="34">
        <v>3968.0582461846243</v>
      </c>
      <c r="Y80" s="34">
        <v>22860.944883594744</v>
      </c>
      <c r="Z80" s="34">
        <v>192.71797271728516</v>
      </c>
      <c r="AA80" s="34">
        <v>13226.22790876567</v>
      </c>
      <c r="AB80" s="34">
        <v>12127.85259259377</v>
      </c>
      <c r="AC80" s="34">
        <v>17934.309959820253</v>
      </c>
      <c r="AD80" s="34">
        <v>26123.313177156248</v>
      </c>
      <c r="AE80" s="34">
        <v>5431.9449821250209</v>
      </c>
      <c r="AF80" s="34">
        <v>15.391312500000002</v>
      </c>
      <c r="AG80" s="34">
        <v>14092.797715499999</v>
      </c>
      <c r="AH80" s="34">
        <v>27490.681274437498</v>
      </c>
      <c r="AI80" s="34">
        <v>4184.48876953126</v>
      </c>
      <c r="AJ80" s="34">
        <v>43.263239511551603</v>
      </c>
      <c r="AK80" s="34">
        <v>3152.1413712656399</v>
      </c>
      <c r="AL80" s="34">
        <v>13930.891709000001</v>
      </c>
      <c r="AM80" s="34">
        <v>6212.0702216250302</v>
      </c>
      <c r="AN80" s="34">
        <v>9366.3212440937605</v>
      </c>
      <c r="AO80" s="34">
        <v>28397.889023221644</v>
      </c>
      <c r="AP80" s="34">
        <v>628.04723219573452</v>
      </c>
      <c r="AQ80" s="34">
        <v>31402.911735398466</v>
      </c>
      <c r="AR80" s="34">
        <v>34374.012214940361</v>
      </c>
      <c r="AS80" s="34">
        <v>33206.583209101576</v>
      </c>
      <c r="AT80" s="34">
        <v>18619.325040012704</v>
      </c>
      <c r="AU80" s="34">
        <v>35074.20136812501</v>
      </c>
      <c r="AV80" s="34">
        <v>13252.153069587897</v>
      </c>
      <c r="AW80" s="34">
        <v>4225.1275970785737</v>
      </c>
      <c r="AX80" s="34">
        <v>27687.283571375003</v>
      </c>
      <c r="AY80" s="34">
        <v>25334.522727798088</v>
      </c>
    </row>
    <row r="81" spans="1:51" x14ac:dyDescent="0.25">
      <c r="A81" s="32">
        <v>44504</v>
      </c>
      <c r="B81" s="33">
        <v>8</v>
      </c>
      <c r="C81" s="34">
        <v>22374.733990859382</v>
      </c>
      <c r="D81" s="34">
        <v>30750.738385624994</v>
      </c>
      <c r="E81" s="34">
        <v>13590.894097826606</v>
      </c>
      <c r="F81" s="34">
        <v>47265.592775468758</v>
      </c>
      <c r="G81" s="34">
        <v>20293.883298037377</v>
      </c>
      <c r="H81" s="34">
        <v>7073.7378359687718</v>
      </c>
      <c r="I81" s="34">
        <v>22807.477202220511</v>
      </c>
      <c r="J81" s="34">
        <v>121.284082</v>
      </c>
      <c r="K81" s="34">
        <v>16892.006528984402</v>
      </c>
      <c r="L81" s="34">
        <v>6767.2643962968705</v>
      </c>
      <c r="M81" s="34">
        <v>30058.339784455609</v>
      </c>
      <c r="N81" s="34">
        <v>13141.75483743752</v>
      </c>
      <c r="O81" s="34">
        <v>36674.499300394098</v>
      </c>
      <c r="P81" s="34">
        <v>5832.1597419224627</v>
      </c>
      <c r="Q81" s="34">
        <v>32.248834609985352</v>
      </c>
      <c r="R81" s="34">
        <v>4463.0295806679696</v>
      </c>
      <c r="S81" s="34">
        <v>34521.936092791169</v>
      </c>
      <c r="T81" s="34">
        <v>11710.001381941865</v>
      </c>
      <c r="U81" s="34">
        <v>7296.9178065859505</v>
      </c>
      <c r="V81" s="34">
        <v>30276.041691031249</v>
      </c>
      <c r="W81" s="34">
        <v>1634.290155289063</v>
      </c>
      <c r="X81" s="34">
        <v>4739.4593081356888</v>
      </c>
      <c r="Y81" s="34">
        <v>24401.229284805147</v>
      </c>
      <c r="Z81" s="34">
        <v>163.82398529052728</v>
      </c>
      <c r="AA81" s="34">
        <v>15452.208191109401</v>
      </c>
      <c r="AB81" s="34">
        <v>16175.947087453143</v>
      </c>
      <c r="AC81" s="34">
        <v>22114.635407820275</v>
      </c>
      <c r="AD81" s="34">
        <v>27279.164483968751</v>
      </c>
      <c r="AE81" s="34">
        <v>5426.0394221406805</v>
      </c>
      <c r="AF81" s="34">
        <v>15.391312500000002</v>
      </c>
      <c r="AG81" s="34">
        <v>16240.376063624999</v>
      </c>
      <c r="AH81" s="34">
        <v>28314.256055500002</v>
      </c>
      <c r="AI81" s="34">
        <v>4242.8781746573777</v>
      </c>
      <c r="AJ81" s="34">
        <v>65.053332942334521</v>
      </c>
      <c r="AK81" s="34">
        <v>3335.4334527586439</v>
      </c>
      <c r="AL81" s="34">
        <v>14734.338643999999</v>
      </c>
      <c r="AM81" s="34">
        <v>7486.9572905391015</v>
      </c>
      <c r="AN81" s="34">
        <v>9798.802323296879</v>
      </c>
      <c r="AO81" s="34">
        <v>32882.134055772418</v>
      </c>
      <c r="AP81" s="34">
        <v>576.20470476150444</v>
      </c>
      <c r="AQ81" s="34">
        <v>38002.829512187513</v>
      </c>
      <c r="AR81" s="34">
        <v>39419.843418940342</v>
      </c>
      <c r="AS81" s="34">
        <v>36718.914830578156</v>
      </c>
      <c r="AT81" s="34">
        <v>20810.001228122033</v>
      </c>
      <c r="AU81" s="34">
        <v>41175.408575031259</v>
      </c>
      <c r="AV81" s="34">
        <v>14394.031028587904</v>
      </c>
      <c r="AW81" s="34">
        <v>2671.1412524961461</v>
      </c>
      <c r="AX81" s="34">
        <v>28742.927526462903</v>
      </c>
      <c r="AY81" s="34">
        <v>32910.156329391801</v>
      </c>
    </row>
    <row r="82" spans="1:51" x14ac:dyDescent="0.25">
      <c r="A82" s="32">
        <v>44504</v>
      </c>
      <c r="B82" s="33">
        <v>9</v>
      </c>
      <c r="C82" s="34">
        <v>29084.207157875004</v>
      </c>
      <c r="D82" s="34">
        <v>36839.444117687497</v>
      </c>
      <c r="E82" s="34">
        <v>14494.951711904725</v>
      </c>
      <c r="F82" s="34">
        <v>54728.971614968745</v>
      </c>
      <c r="G82" s="34">
        <v>26949.899450806755</v>
      </c>
      <c r="H82" s="34">
        <v>9732.6493452187697</v>
      </c>
      <c r="I82" s="34">
        <v>28109.773652556436</v>
      </c>
      <c r="J82" s="34">
        <v>134.22821900000002</v>
      </c>
      <c r="K82" s="34">
        <v>19555.342054578148</v>
      </c>
      <c r="L82" s="34">
        <v>8635.9439618124998</v>
      </c>
      <c r="M82" s="34">
        <v>35477.259188204611</v>
      </c>
      <c r="N82" s="34">
        <v>13734.607778718761</v>
      </c>
      <c r="O82" s="34">
        <v>43836.067344675357</v>
      </c>
      <c r="P82" s="34">
        <v>6362.2933800192732</v>
      </c>
      <c r="Q82" s="34">
        <v>32.061718463897698</v>
      </c>
      <c r="R82" s="34">
        <v>4723.6635869765632</v>
      </c>
      <c r="S82" s="34">
        <v>39472.787332978674</v>
      </c>
      <c r="T82" s="34">
        <v>12955.906749691856</v>
      </c>
      <c r="U82" s="34">
        <v>7661.1621376640705</v>
      </c>
      <c r="V82" s="34">
        <v>32815.31462262501</v>
      </c>
      <c r="W82" s="34">
        <v>1895.1238554843778</v>
      </c>
      <c r="X82" s="34">
        <v>7052.6494219707356</v>
      </c>
      <c r="Y82" s="34">
        <v>28393.593805426608</v>
      </c>
      <c r="Z82" s="34">
        <v>130.3529843139649</v>
      </c>
      <c r="AA82" s="34">
        <v>19553.704309968754</v>
      </c>
      <c r="AB82" s="34">
        <v>20490.173918500019</v>
      </c>
      <c r="AC82" s="34">
        <v>24479.927609820268</v>
      </c>
      <c r="AD82" s="34">
        <v>29219.583404156256</v>
      </c>
      <c r="AE82" s="34">
        <v>7477.4339112500129</v>
      </c>
      <c r="AF82" s="34">
        <v>15.391312500000002</v>
      </c>
      <c r="AG82" s="34">
        <v>18421.115459593748</v>
      </c>
      <c r="AH82" s="34">
        <v>30379.048442875006</v>
      </c>
      <c r="AI82" s="34">
        <v>5218.6982138935937</v>
      </c>
      <c r="AJ82" s="34">
        <v>117.12323646479706</v>
      </c>
      <c r="AK82" s="34">
        <v>4803.5402412702233</v>
      </c>
      <c r="AL82" s="34">
        <v>15122.904838999999</v>
      </c>
      <c r="AM82" s="34">
        <v>10096.982650874997</v>
      </c>
      <c r="AN82" s="34">
        <v>9707.3292919531395</v>
      </c>
      <c r="AO82" s="34">
        <v>37645.300653260696</v>
      </c>
      <c r="AP82" s="34">
        <v>706.95093774795578</v>
      </c>
      <c r="AQ82" s="34">
        <v>46497.745586593781</v>
      </c>
      <c r="AR82" s="34">
        <v>48664.380601940335</v>
      </c>
      <c r="AS82" s="34">
        <v>41394.070714578149</v>
      </c>
      <c r="AT82" s="34">
        <v>24994.39976552828</v>
      </c>
      <c r="AU82" s="34">
        <v>46784.055350921881</v>
      </c>
      <c r="AV82" s="34">
        <v>17968.731125587903</v>
      </c>
      <c r="AW82" s="34">
        <v>2248.6056785012988</v>
      </c>
      <c r="AX82" s="34">
        <v>32333.319689445321</v>
      </c>
      <c r="AY82" s="34">
        <v>43310.894223391799</v>
      </c>
    </row>
    <row r="83" spans="1:51" x14ac:dyDescent="0.25">
      <c r="A83" s="32">
        <v>44504</v>
      </c>
      <c r="B83" s="33">
        <v>10</v>
      </c>
      <c r="C83" s="34">
        <v>33178.394606031237</v>
      </c>
      <c r="D83" s="34">
        <v>40559.891562718767</v>
      </c>
      <c r="E83" s="34">
        <v>15620.824561326597</v>
      </c>
      <c r="F83" s="34">
        <v>60791.938041125002</v>
      </c>
      <c r="G83" s="34">
        <v>34234.490438269051</v>
      </c>
      <c r="H83" s="34">
        <v>10734.103812640649</v>
      </c>
      <c r="I83" s="34">
        <v>31463.971899361117</v>
      </c>
      <c r="J83" s="34">
        <v>141.53868499999999</v>
      </c>
      <c r="K83" s="34">
        <v>21728.47276500002</v>
      </c>
      <c r="L83" s="34">
        <v>9959.6508786093855</v>
      </c>
      <c r="M83" s="34">
        <v>38645.048916591782</v>
      </c>
      <c r="N83" s="34">
        <v>14825.34908570313</v>
      </c>
      <c r="O83" s="34">
        <v>48714.69486469098</v>
      </c>
      <c r="P83" s="34">
        <v>3350.406809736538</v>
      </c>
      <c r="Q83" s="34">
        <v>32.890876770019531</v>
      </c>
      <c r="R83" s="34">
        <v>5171.3902269570317</v>
      </c>
      <c r="S83" s="34">
        <v>44112.528566338049</v>
      </c>
      <c r="T83" s="34">
        <v>14904.845508949677</v>
      </c>
      <c r="U83" s="34">
        <v>8333.223570718761</v>
      </c>
      <c r="V83" s="34">
        <v>36063.293834374999</v>
      </c>
      <c r="W83" s="34">
        <v>2125.0374109609402</v>
      </c>
      <c r="X83" s="34">
        <v>9203.467540903388</v>
      </c>
      <c r="Y83" s="34">
        <v>29971.741471978952</v>
      </c>
      <c r="Z83" s="34">
        <v>158.4154653930664</v>
      </c>
      <c r="AA83" s="34">
        <v>22312.822460609401</v>
      </c>
      <c r="AB83" s="34">
        <v>22632.954565062511</v>
      </c>
      <c r="AC83" s="34">
        <v>27252.027319820259</v>
      </c>
      <c r="AD83" s="34">
        <v>32250.710661624991</v>
      </c>
      <c r="AE83" s="34">
        <v>8151.0990440937858</v>
      </c>
      <c r="AF83" s="34">
        <v>15.391312500000002</v>
      </c>
      <c r="AG83" s="34">
        <v>20094.028040687503</v>
      </c>
      <c r="AH83" s="34">
        <v>33490.222027625001</v>
      </c>
      <c r="AI83" s="34">
        <v>5794.7764926032005</v>
      </c>
      <c r="AJ83" s="34">
        <v>153.6788344332968</v>
      </c>
      <c r="AK83" s="34">
        <v>4958.6538493718608</v>
      </c>
      <c r="AL83" s="34">
        <v>16199.399079999999</v>
      </c>
      <c r="AM83" s="34">
        <v>11293.248121687531</v>
      </c>
      <c r="AN83" s="34">
        <v>9979.7481541406396</v>
      </c>
      <c r="AO83" s="34">
        <v>42668.22341052242</v>
      </c>
      <c r="AP83" s="34">
        <v>861.28321456909168</v>
      </c>
      <c r="AQ83" s="34">
        <v>52966.788546593765</v>
      </c>
      <c r="AR83" s="34">
        <v>54781.780703940363</v>
      </c>
      <c r="AS83" s="34">
        <v>45534.635835968773</v>
      </c>
      <c r="AT83" s="34">
        <v>27804.872824184553</v>
      </c>
      <c r="AU83" s="34">
        <v>50927.543064921876</v>
      </c>
      <c r="AV83" s="34">
        <v>20366.571530587898</v>
      </c>
      <c r="AW83" s="34">
        <v>1760.9804486714515</v>
      </c>
      <c r="AX83" s="34">
        <v>35491.217573447277</v>
      </c>
      <c r="AY83" s="34">
        <v>49634.259473376165</v>
      </c>
    </row>
    <row r="84" spans="1:51" x14ac:dyDescent="0.25">
      <c r="A84" s="32">
        <v>44504</v>
      </c>
      <c r="B84" s="33">
        <v>11</v>
      </c>
      <c r="C84" s="34">
        <v>34857.045273093754</v>
      </c>
      <c r="D84" s="34">
        <v>42167.187892093767</v>
      </c>
      <c r="E84" s="34">
        <v>17446.871753045358</v>
      </c>
      <c r="F84" s="34">
        <v>64567.608787718753</v>
      </c>
      <c r="G84" s="34">
        <v>36864.379117540411</v>
      </c>
      <c r="H84" s="34">
        <v>11276.672554843777</v>
      </c>
      <c r="I84" s="34">
        <v>34524.370686150178</v>
      </c>
      <c r="J84" s="34">
        <v>138.04106899999999</v>
      </c>
      <c r="K84" s="34">
        <v>23180.040920500018</v>
      </c>
      <c r="L84" s="34">
        <v>9803.4120087890624</v>
      </c>
      <c r="M84" s="34">
        <v>40785.459660095687</v>
      </c>
      <c r="N84" s="34">
        <v>16708.776567749999</v>
      </c>
      <c r="O84" s="34">
        <v>51897.159236097221</v>
      </c>
      <c r="P84" s="34">
        <v>3517.031859503491</v>
      </c>
      <c r="Q84" s="34">
        <v>32.57585525512696</v>
      </c>
      <c r="R84" s="34">
        <v>5521.3006899765624</v>
      </c>
      <c r="S84" s="34">
        <v>46616.720511228661</v>
      </c>
      <c r="T84" s="34">
        <v>16779.152003715288</v>
      </c>
      <c r="U84" s="34">
        <v>9287.281371843761</v>
      </c>
      <c r="V84" s="34">
        <v>38953.392760156246</v>
      </c>
      <c r="W84" s="34">
        <v>2319.3529872500103</v>
      </c>
      <c r="X84" s="34">
        <v>10494.022336715905</v>
      </c>
      <c r="Y84" s="34">
        <v>31309.276244813434</v>
      </c>
      <c r="Z84" s="34">
        <v>157.21227569580083</v>
      </c>
      <c r="AA84" s="34">
        <v>23855.566435140645</v>
      </c>
      <c r="AB84" s="34">
        <v>23686.407478218756</v>
      </c>
      <c r="AC84" s="34">
        <v>29894.566950820266</v>
      </c>
      <c r="AD84" s="34">
        <v>33799.036914343742</v>
      </c>
      <c r="AE84" s="34">
        <v>8398.632607062531</v>
      </c>
      <c r="AF84" s="34">
        <v>15.391312500000002</v>
      </c>
      <c r="AG84" s="34">
        <v>20979.272923968751</v>
      </c>
      <c r="AH84" s="34">
        <v>35542.02127640626</v>
      </c>
      <c r="AI84" s="34">
        <v>6402.4360627220485</v>
      </c>
      <c r="AJ84" s="34">
        <v>155.90039655091192</v>
      </c>
      <c r="AK84" s="34">
        <v>5415.2625260700843</v>
      </c>
      <c r="AL84" s="34">
        <v>17067.335878000002</v>
      </c>
      <c r="AM84" s="34">
        <v>12939.538738921903</v>
      </c>
      <c r="AN84" s="34">
        <v>10197.58411390626</v>
      </c>
      <c r="AO84" s="34">
        <v>44865.343380034137</v>
      </c>
      <c r="AP84" s="34">
        <v>841.9761352539067</v>
      </c>
      <c r="AQ84" s="34">
        <v>56700.45470809377</v>
      </c>
      <c r="AR84" s="34">
        <v>57292.160470940333</v>
      </c>
      <c r="AS84" s="34">
        <v>48015.483026515649</v>
      </c>
      <c r="AT84" s="34">
        <v>28940.915626247079</v>
      </c>
      <c r="AU84" s="34">
        <v>52818.844371453131</v>
      </c>
      <c r="AV84" s="34">
        <v>19799.462650587913</v>
      </c>
      <c r="AW84" s="34">
        <v>2961.9510886055423</v>
      </c>
      <c r="AX84" s="34">
        <v>37544.144461468764</v>
      </c>
      <c r="AY84" s="34">
        <v>52898.811754688628</v>
      </c>
    </row>
    <row r="85" spans="1:51" x14ac:dyDescent="0.25">
      <c r="A85" s="32">
        <v>44504</v>
      </c>
      <c r="B85" s="33">
        <v>12</v>
      </c>
      <c r="C85" s="34">
        <v>35613.192087312491</v>
      </c>
      <c r="D85" s="34">
        <v>43285.647147437499</v>
      </c>
      <c r="E85" s="34">
        <v>19112.079171029738</v>
      </c>
      <c r="F85" s="34">
        <v>66960.912624187506</v>
      </c>
      <c r="G85" s="34">
        <v>37849.243423978281</v>
      </c>
      <c r="H85" s="34">
        <v>11195.697977484389</v>
      </c>
      <c r="I85" s="34">
        <v>35480.160914197069</v>
      </c>
      <c r="J85" s="34">
        <v>127.18549400000001</v>
      </c>
      <c r="K85" s="34">
        <v>23532.119601578139</v>
      </c>
      <c r="L85" s="34">
        <v>10254.861126523445</v>
      </c>
      <c r="M85" s="34">
        <v>40148.986178936917</v>
      </c>
      <c r="N85" s="34">
        <v>18320.754812937499</v>
      </c>
      <c r="O85" s="34">
        <v>52940.633930019103</v>
      </c>
      <c r="P85" s="34">
        <v>3322.7206702757244</v>
      </c>
      <c r="Q85" s="34">
        <v>32.995779037475586</v>
      </c>
      <c r="R85" s="34">
        <v>5796.121789210928</v>
      </c>
      <c r="S85" s="34">
        <v>47989.752844884926</v>
      </c>
      <c r="T85" s="34">
        <v>18018.798326309046</v>
      </c>
      <c r="U85" s="34">
        <v>10297.945817109379</v>
      </c>
      <c r="V85" s="34">
        <v>40693.473815156249</v>
      </c>
      <c r="W85" s="34">
        <v>2330.2859182187599</v>
      </c>
      <c r="X85" s="34">
        <v>11675.767581950255</v>
      </c>
      <c r="Y85" s="34">
        <v>30895.516333678119</v>
      </c>
      <c r="Z85" s="34">
        <v>151.90217132568358</v>
      </c>
      <c r="AA85" s="34">
        <v>24229.242096703125</v>
      </c>
      <c r="AB85" s="34">
        <v>23652.660489250011</v>
      </c>
      <c r="AC85" s="34">
        <v>31662.317013966058</v>
      </c>
      <c r="AD85" s="34">
        <v>35221.447927156252</v>
      </c>
      <c r="AE85" s="34">
        <v>8575.8937782969006</v>
      </c>
      <c r="AF85" s="34">
        <v>15.391312500000002</v>
      </c>
      <c r="AG85" s="34">
        <v>21406.8041849375</v>
      </c>
      <c r="AH85" s="34">
        <v>35992.576981687511</v>
      </c>
      <c r="AI85" s="34">
        <v>6260.3778104849898</v>
      </c>
      <c r="AJ85" s="34">
        <v>141.8013634033353</v>
      </c>
      <c r="AK85" s="34">
        <v>5874.7133253264719</v>
      </c>
      <c r="AL85" s="34">
        <v>17850.772158</v>
      </c>
      <c r="AM85" s="34">
        <v>12941.948313828141</v>
      </c>
      <c r="AN85" s="34">
        <v>10580.810074093759</v>
      </c>
      <c r="AO85" s="34">
        <v>46357.370882100557</v>
      </c>
      <c r="AP85" s="34">
        <v>1154.1993252523239</v>
      </c>
      <c r="AQ85" s="34">
        <v>58022.466901156258</v>
      </c>
      <c r="AR85" s="34">
        <v>59069.342229940339</v>
      </c>
      <c r="AS85" s="34">
        <v>49723.59584645315</v>
      </c>
      <c r="AT85" s="34">
        <v>29864.88047840332</v>
      </c>
      <c r="AU85" s="34">
        <v>53607.219508062495</v>
      </c>
      <c r="AV85" s="34">
        <v>19296.506680587903</v>
      </c>
      <c r="AW85" s="34">
        <v>4594.9474003459545</v>
      </c>
      <c r="AX85" s="34">
        <v>38749.752878898442</v>
      </c>
      <c r="AY85" s="34">
        <v>53904.705462313665</v>
      </c>
    </row>
    <row r="86" spans="1:51" x14ac:dyDescent="0.25">
      <c r="A86" s="32">
        <v>44504</v>
      </c>
      <c r="B86" s="33">
        <v>13</v>
      </c>
      <c r="C86" s="34">
        <v>36739.451725218751</v>
      </c>
      <c r="D86" s="34">
        <v>43820.737271031248</v>
      </c>
      <c r="E86" s="34">
        <v>20212.29217267035</v>
      </c>
      <c r="F86" s="34">
        <v>69017.4857663125</v>
      </c>
      <c r="G86" s="34">
        <v>37883.934286599964</v>
      </c>
      <c r="H86" s="34">
        <v>10724.004864984388</v>
      </c>
      <c r="I86" s="34">
        <v>36197.17121813455</v>
      </c>
      <c r="J86" s="34">
        <v>126.79226299999999</v>
      </c>
      <c r="K86" s="34">
        <v>23646.61679840627</v>
      </c>
      <c r="L86" s="34">
        <v>10286.05030870313</v>
      </c>
      <c r="M86" s="34">
        <v>39553.500413858827</v>
      </c>
      <c r="N86" s="34">
        <v>19263.342001156248</v>
      </c>
      <c r="O86" s="34">
        <v>54026.126919753478</v>
      </c>
      <c r="P86" s="34">
        <v>2530.4423767999579</v>
      </c>
      <c r="Q86" s="34">
        <v>33.455410957336433</v>
      </c>
      <c r="R86" s="34">
        <v>6014.1733636289246</v>
      </c>
      <c r="S86" s="34">
        <v>49502.062220197418</v>
      </c>
      <c r="T86" s="34">
        <v>19094.07276888717</v>
      </c>
      <c r="U86" s="34">
        <v>11145.58425204688</v>
      </c>
      <c r="V86" s="34">
        <v>41765.265634656251</v>
      </c>
      <c r="W86" s="34">
        <v>2385.2275926875</v>
      </c>
      <c r="X86" s="34">
        <v>12073.171578309615</v>
      </c>
      <c r="Y86" s="34">
        <v>30103.44892295347</v>
      </c>
      <c r="Z86" s="34">
        <v>168.77158355712899</v>
      </c>
      <c r="AA86" s="34">
        <v>24621.297078000014</v>
      </c>
      <c r="AB86" s="34">
        <v>24065.620898781275</v>
      </c>
      <c r="AC86" s="34">
        <v>32606.35199793948</v>
      </c>
      <c r="AD86" s="34">
        <v>37040.064921593745</v>
      </c>
      <c r="AE86" s="34">
        <v>8333.2290994201176</v>
      </c>
      <c r="AF86" s="34">
        <v>15.391312500000002</v>
      </c>
      <c r="AG86" s="34">
        <v>22111.830290156249</v>
      </c>
      <c r="AH86" s="34">
        <v>37691.755613531241</v>
      </c>
      <c r="AI86" s="34">
        <v>6263.3476252654982</v>
      </c>
      <c r="AJ86" s="34">
        <v>148.84736204711919</v>
      </c>
      <c r="AK86" s="34">
        <v>6298.2937846783061</v>
      </c>
      <c r="AL86" s="34">
        <v>19367.170350999997</v>
      </c>
      <c r="AM86" s="34">
        <v>13734.280681109411</v>
      </c>
      <c r="AN86" s="34">
        <v>11080.672181750011</v>
      </c>
      <c r="AO86" s="34">
        <v>47534.567063666953</v>
      </c>
      <c r="AP86" s="34">
        <v>1254.2067487239844</v>
      </c>
      <c r="AQ86" s="34">
        <v>58891.302658671877</v>
      </c>
      <c r="AR86" s="34">
        <v>59077.655752940336</v>
      </c>
      <c r="AS86" s="34">
        <v>51241.848868156274</v>
      </c>
      <c r="AT86" s="34">
        <v>29317.487658059581</v>
      </c>
      <c r="AU86" s="34">
        <v>55292.473879703131</v>
      </c>
      <c r="AV86" s="34">
        <v>20216.461127587907</v>
      </c>
      <c r="AW86" s="34">
        <v>5063.9134613869019</v>
      </c>
      <c r="AX86" s="34">
        <v>39935.344132972677</v>
      </c>
      <c r="AY86" s="34">
        <v>54915.930155938615</v>
      </c>
    </row>
    <row r="87" spans="1:51" x14ac:dyDescent="0.25">
      <c r="A87" s="32">
        <v>44504</v>
      </c>
      <c r="B87" s="33">
        <v>14</v>
      </c>
      <c r="C87" s="34">
        <v>37316.000594858924</v>
      </c>
      <c r="D87" s="34">
        <v>41523.588168124988</v>
      </c>
      <c r="E87" s="34">
        <v>19667.834634717226</v>
      </c>
      <c r="F87" s="34">
        <v>69889.518820625002</v>
      </c>
      <c r="G87" s="34">
        <v>36346.294338621454</v>
      </c>
      <c r="H87" s="34">
        <v>9765.8078350156502</v>
      </c>
      <c r="I87" s="34">
        <v>36951.407304517386</v>
      </c>
      <c r="J87" s="34">
        <v>126.086817</v>
      </c>
      <c r="K87" s="34">
        <v>23569.236779000006</v>
      </c>
      <c r="L87" s="34">
        <v>9892.7616506406321</v>
      </c>
      <c r="M87" s="34">
        <v>39029.907412969689</v>
      </c>
      <c r="N87" s="34">
        <v>19585.167147312499</v>
      </c>
      <c r="O87" s="34">
        <v>54767.574973628485</v>
      </c>
      <c r="P87" s="34">
        <v>2523.9126766635818</v>
      </c>
      <c r="Q87" s="34">
        <v>33.781566619873054</v>
      </c>
      <c r="R87" s="34">
        <v>6160.7840911250005</v>
      </c>
      <c r="S87" s="34">
        <v>49895.327227681788</v>
      </c>
      <c r="T87" s="34">
        <v>19341.963690402779</v>
      </c>
      <c r="U87" s="34">
        <v>11286.97982073439</v>
      </c>
      <c r="V87" s="34">
        <v>41980.582071406257</v>
      </c>
      <c r="W87" s="34">
        <v>2429.08179170313</v>
      </c>
      <c r="X87" s="34">
        <v>9864.0617304345942</v>
      </c>
      <c r="Y87" s="34">
        <v>30278.768893575976</v>
      </c>
      <c r="Z87" s="34">
        <v>169.71425628662109</v>
      </c>
      <c r="AA87" s="34">
        <v>24149.435012921866</v>
      </c>
      <c r="AB87" s="34">
        <v>24671.189071406257</v>
      </c>
      <c r="AC87" s="34">
        <v>33548.666315376293</v>
      </c>
      <c r="AD87" s="34">
        <v>38544.945467718746</v>
      </c>
      <c r="AE87" s="34">
        <v>8484.2976851050407</v>
      </c>
      <c r="AF87" s="34">
        <v>15.391312500000002</v>
      </c>
      <c r="AG87" s="34">
        <v>22587.373546875002</v>
      </c>
      <c r="AH87" s="34">
        <v>39642.168793781253</v>
      </c>
      <c r="AI87" s="34">
        <v>5843.9923788318101</v>
      </c>
      <c r="AJ87" s="34">
        <v>115.6251646624039</v>
      </c>
      <c r="AK87" s="34">
        <v>6115.9554240395755</v>
      </c>
      <c r="AL87" s="34">
        <v>20228.101466</v>
      </c>
      <c r="AM87" s="34">
        <v>13845.525352531276</v>
      </c>
      <c r="AN87" s="34">
        <v>11121.59809129689</v>
      </c>
      <c r="AO87" s="34">
        <v>48250.907211807586</v>
      </c>
      <c r="AP87" s="34">
        <v>812.92829799652179</v>
      </c>
      <c r="AQ87" s="34">
        <v>59972.337334515629</v>
      </c>
      <c r="AR87" s="34">
        <v>58785.420341940335</v>
      </c>
      <c r="AS87" s="34">
        <v>51764.619888265632</v>
      </c>
      <c r="AT87" s="34">
        <v>28738.893035934547</v>
      </c>
      <c r="AU87" s="34">
        <v>56735.480375281251</v>
      </c>
      <c r="AV87" s="34">
        <v>19340.629931587882</v>
      </c>
      <c r="AW87" s="34">
        <v>5844.553665190022</v>
      </c>
      <c r="AX87" s="34">
        <v>41661.716642500032</v>
      </c>
      <c r="AY87" s="34">
        <v>55868.677708751158</v>
      </c>
    </row>
    <row r="88" spans="1:51" x14ac:dyDescent="0.25">
      <c r="A88" s="32">
        <v>44504</v>
      </c>
      <c r="B88" s="33">
        <v>15</v>
      </c>
      <c r="C88" s="34">
        <v>36087.852810064272</v>
      </c>
      <c r="D88" s="34">
        <v>41186.406935593746</v>
      </c>
      <c r="E88" s="34">
        <v>18832.73180576411</v>
      </c>
      <c r="F88" s="34">
        <v>67657.947265406256</v>
      </c>
      <c r="G88" s="34">
        <v>37165.579730575169</v>
      </c>
      <c r="H88" s="34">
        <v>10473.71818073439</v>
      </c>
      <c r="I88" s="34">
        <v>36846.490130884558</v>
      </c>
      <c r="J88" s="34">
        <v>122.59389499999999</v>
      </c>
      <c r="K88" s="34">
        <v>24155.658970828146</v>
      </c>
      <c r="L88" s="34">
        <v>10074.00422912501</v>
      </c>
      <c r="M88" s="34">
        <v>40116.568537246101</v>
      </c>
      <c r="N88" s="34">
        <v>18834.850555281249</v>
      </c>
      <c r="O88" s="34">
        <v>54347.88398030035</v>
      </c>
      <c r="P88" s="34">
        <v>1200.4578601762223</v>
      </c>
      <c r="Q88" s="34">
        <v>34.09152889251709</v>
      </c>
      <c r="R88" s="34">
        <v>5994.6753179843827</v>
      </c>
      <c r="S88" s="34">
        <v>50775.348974259919</v>
      </c>
      <c r="T88" s="34">
        <v>18629.824320652784</v>
      </c>
      <c r="U88" s="34">
        <v>10806.43968187501</v>
      </c>
      <c r="V88" s="34">
        <v>40744.289874218754</v>
      </c>
      <c r="W88" s="34">
        <v>2339.9439489062497</v>
      </c>
      <c r="X88" s="34">
        <v>10352.084891418985</v>
      </c>
      <c r="Y88" s="34">
        <v>30815.510496596824</v>
      </c>
      <c r="Z88" s="34">
        <v>164.52209228515619</v>
      </c>
      <c r="AA88" s="34">
        <v>25520.623388125023</v>
      </c>
      <c r="AB88" s="34">
        <v>24360.224044968763</v>
      </c>
      <c r="AC88" s="34">
        <v>31360.269019865482</v>
      </c>
      <c r="AD88" s="34">
        <v>38158.241383250002</v>
      </c>
      <c r="AE88" s="34">
        <v>8349.398916906277</v>
      </c>
      <c r="AF88" s="34">
        <v>15.391312500000002</v>
      </c>
      <c r="AG88" s="34">
        <v>22486.043051062501</v>
      </c>
      <c r="AH88" s="34">
        <v>39578.2173376875</v>
      </c>
      <c r="AI88" s="34">
        <v>6214.8512288881793</v>
      </c>
      <c r="AJ88" s="34">
        <v>161.0391679505945</v>
      </c>
      <c r="AK88" s="34">
        <v>7677.0670316832857</v>
      </c>
      <c r="AL88" s="34">
        <v>21362.424858999999</v>
      </c>
      <c r="AM88" s="34">
        <v>13872.999102593772</v>
      </c>
      <c r="AN88" s="34">
        <v>11474.67109689063</v>
      </c>
      <c r="AO88" s="34">
        <v>49101.338462655236</v>
      </c>
      <c r="AP88" s="34">
        <v>728.94814395904586</v>
      </c>
      <c r="AQ88" s="34">
        <v>59883.248344281266</v>
      </c>
      <c r="AR88" s="34">
        <v>59356.049687940336</v>
      </c>
      <c r="AS88" s="34">
        <v>52385.7416484844</v>
      </c>
      <c r="AT88" s="34">
        <v>29152.46512084081</v>
      </c>
      <c r="AU88" s="34">
        <v>55536.047478984379</v>
      </c>
      <c r="AV88" s="34">
        <v>20647.724060587898</v>
      </c>
      <c r="AW88" s="34">
        <v>5917.7070839586195</v>
      </c>
      <c r="AX88" s="34">
        <v>41675.680533226579</v>
      </c>
      <c r="AY88" s="34">
        <v>55628.497191626135</v>
      </c>
    </row>
    <row r="89" spans="1:51" x14ac:dyDescent="0.25">
      <c r="A89" s="32">
        <v>44504</v>
      </c>
      <c r="B89" s="33">
        <v>16</v>
      </c>
      <c r="C89" s="34">
        <v>35037.209236530965</v>
      </c>
      <c r="D89" s="34">
        <v>42965.323359843744</v>
      </c>
      <c r="E89" s="34">
        <v>19199.16184949848</v>
      </c>
      <c r="F89" s="34">
        <v>65006.357390125006</v>
      </c>
      <c r="G89" s="34">
        <v>37967.540233100277</v>
      </c>
      <c r="H89" s="34">
        <v>11172.272671671906</v>
      </c>
      <c r="I89" s="34">
        <v>35997.980491540809</v>
      </c>
      <c r="J89" s="34">
        <v>128.385761</v>
      </c>
      <c r="K89" s="34">
        <v>23622.39501012503</v>
      </c>
      <c r="L89" s="34">
        <v>10720.799342617191</v>
      </c>
      <c r="M89" s="34">
        <v>39970.051977855765</v>
      </c>
      <c r="N89" s="34">
        <v>18746.9921989375</v>
      </c>
      <c r="O89" s="34">
        <v>53421.150081909735</v>
      </c>
      <c r="P89" s="34">
        <v>1237.5596203821924</v>
      </c>
      <c r="Q89" s="34">
        <v>35.444416046142578</v>
      </c>
      <c r="R89" s="34">
        <v>5822.085516085941</v>
      </c>
      <c r="S89" s="34">
        <v>50294.240966150544</v>
      </c>
      <c r="T89" s="34">
        <v>18076.186663402797</v>
      </c>
      <c r="U89" s="34">
        <v>10354.253418796879</v>
      </c>
      <c r="V89" s="34">
        <v>40605.780479624998</v>
      </c>
      <c r="W89" s="34">
        <v>2292.8112544609403</v>
      </c>
      <c r="X89" s="34">
        <v>11932.279634852584</v>
      </c>
      <c r="Y89" s="34">
        <v>30651.330430836202</v>
      </c>
      <c r="Z89" s="34">
        <v>155.50008300781238</v>
      </c>
      <c r="AA89" s="34">
        <v>25841.403073062502</v>
      </c>
      <c r="AB89" s="34">
        <v>23955.869048406268</v>
      </c>
      <c r="AC89" s="34">
        <v>29914.518444106627</v>
      </c>
      <c r="AD89" s="34">
        <v>36999.303657156255</v>
      </c>
      <c r="AE89" s="34">
        <v>9223.6998875937643</v>
      </c>
      <c r="AF89" s="34">
        <v>15.391312500000002</v>
      </c>
      <c r="AG89" s="34">
        <v>21960.430152781249</v>
      </c>
      <c r="AH89" s="34">
        <v>38120.028059125005</v>
      </c>
      <c r="AI89" s="34">
        <v>6411.7598603767437</v>
      </c>
      <c r="AJ89" s="34">
        <v>153.06263058935042</v>
      </c>
      <c r="AK89" s="34">
        <v>7609.5950919773886</v>
      </c>
      <c r="AL89" s="34">
        <v>20796.960754</v>
      </c>
      <c r="AM89" s="34">
        <v>13751.070880234385</v>
      </c>
      <c r="AN89" s="34">
        <v>11351.210257921881</v>
      </c>
      <c r="AO89" s="34">
        <v>48947.071293362278</v>
      </c>
      <c r="AP89" s="34">
        <v>791.93709997832775</v>
      </c>
      <c r="AQ89" s="34">
        <v>59214.30809364064</v>
      </c>
      <c r="AR89" s="34">
        <v>59181.60403794032</v>
      </c>
      <c r="AS89" s="34">
        <v>52270.630368078142</v>
      </c>
      <c r="AT89" s="34">
        <v>29585.427241528305</v>
      </c>
      <c r="AU89" s="34">
        <v>53713.824489031271</v>
      </c>
      <c r="AV89" s="34">
        <v>21795.970564587908</v>
      </c>
      <c r="AW89" s="34">
        <v>4795.4041353224738</v>
      </c>
      <c r="AX89" s="34">
        <v>40891.091859132845</v>
      </c>
      <c r="AY89" s="34">
        <v>54868.623072657421</v>
      </c>
    </row>
    <row r="90" spans="1:51" x14ac:dyDescent="0.25">
      <c r="A90" s="32">
        <v>44504</v>
      </c>
      <c r="B90" s="33">
        <v>17</v>
      </c>
      <c r="C90" s="34">
        <v>33781.667554628599</v>
      </c>
      <c r="D90" s="34">
        <v>42618.585546937495</v>
      </c>
      <c r="E90" s="34">
        <v>18281.190261967226</v>
      </c>
      <c r="F90" s="34">
        <v>62423.270924468758</v>
      </c>
      <c r="G90" s="34">
        <v>38057.50963911401</v>
      </c>
      <c r="H90" s="34">
        <v>11118.659118046879</v>
      </c>
      <c r="I90" s="34">
        <v>35110.347917204861</v>
      </c>
      <c r="J90" s="34">
        <v>125.42036300000001</v>
      </c>
      <c r="K90" s="34">
        <v>22940.630125062522</v>
      </c>
      <c r="L90" s="34">
        <v>10999.859667312518</v>
      </c>
      <c r="M90" s="34">
        <v>39032.193367045962</v>
      </c>
      <c r="N90" s="34">
        <v>18120.379239124999</v>
      </c>
      <c r="O90" s="34">
        <v>52184.03192394098</v>
      </c>
      <c r="P90" s="34">
        <v>1253.0212752515008</v>
      </c>
      <c r="Q90" s="34">
        <v>34.187769889831536</v>
      </c>
      <c r="R90" s="34">
        <v>5623.562852660154</v>
      </c>
      <c r="S90" s="34">
        <v>49168.04137227554</v>
      </c>
      <c r="T90" s="34">
        <v>17132.583476496548</v>
      </c>
      <c r="U90" s="34">
        <v>9815.5176923750114</v>
      </c>
      <c r="V90" s="34">
        <v>39058.709548687504</v>
      </c>
      <c r="W90" s="34">
        <v>2251.0218035937596</v>
      </c>
      <c r="X90" s="34">
        <v>13806.240504876338</v>
      </c>
      <c r="Y90" s="34">
        <v>29045.366509348845</v>
      </c>
      <c r="Z90" s="34">
        <v>193.17953308105473</v>
      </c>
      <c r="AA90" s="34">
        <v>25116.184176718776</v>
      </c>
      <c r="AB90" s="34">
        <v>23234.663857671891</v>
      </c>
      <c r="AC90" s="34">
        <v>28467.564973697175</v>
      </c>
      <c r="AD90" s="34">
        <v>35869.018433562509</v>
      </c>
      <c r="AE90" s="34">
        <v>9386.221123968784</v>
      </c>
      <c r="AF90" s="34">
        <v>15.391312500000002</v>
      </c>
      <c r="AG90" s="34">
        <v>21454.787368875001</v>
      </c>
      <c r="AH90" s="34">
        <v>38283.164668687503</v>
      </c>
      <c r="AI90" s="34">
        <v>6482.9715063967051</v>
      </c>
      <c r="AJ90" s="34">
        <v>163.46527078155088</v>
      </c>
      <c r="AK90" s="34">
        <v>7563.1962932342594</v>
      </c>
      <c r="AL90" s="34">
        <v>20179.007222</v>
      </c>
      <c r="AM90" s="34">
        <v>13842.40788368754</v>
      </c>
      <c r="AN90" s="34">
        <v>11640.32748559376</v>
      </c>
      <c r="AO90" s="34">
        <v>47687.297966127895</v>
      </c>
      <c r="AP90" s="34">
        <v>758.4529800415047</v>
      </c>
      <c r="AQ90" s="34">
        <v>57863.474197796873</v>
      </c>
      <c r="AR90" s="34">
        <v>58298.745530940338</v>
      </c>
      <c r="AS90" s="34">
        <v>51346.664546796907</v>
      </c>
      <c r="AT90" s="34">
        <v>29851.4005172783</v>
      </c>
      <c r="AU90" s="34">
        <v>51804.560912750021</v>
      </c>
      <c r="AV90" s="34">
        <v>24058.281151587908</v>
      </c>
      <c r="AW90" s="34">
        <v>3832.379440626275</v>
      </c>
      <c r="AX90" s="34">
        <v>40120.707478371114</v>
      </c>
      <c r="AY90" s="34">
        <v>53575.30574812612</v>
      </c>
    </row>
    <row r="91" spans="1:51" x14ac:dyDescent="0.25">
      <c r="A91" s="32">
        <v>44504</v>
      </c>
      <c r="B91" s="33">
        <v>18</v>
      </c>
      <c r="C91" s="34">
        <v>33393.526686361161</v>
      </c>
      <c r="D91" s="34">
        <v>40138.098576562479</v>
      </c>
      <c r="E91" s="34">
        <v>16573.418783045359</v>
      </c>
      <c r="F91" s="34">
        <v>60921.080607343742</v>
      </c>
      <c r="G91" s="34">
        <v>32506.293183352176</v>
      </c>
      <c r="H91" s="34">
        <v>9153.6588574375091</v>
      </c>
      <c r="I91" s="34">
        <v>33833.639581361123</v>
      </c>
      <c r="J91" s="34">
        <v>121.62085300000001</v>
      </c>
      <c r="K91" s="34">
        <v>21919.667961390642</v>
      </c>
      <c r="L91" s="34">
        <v>10151.125102960945</v>
      </c>
      <c r="M91" s="34">
        <v>36008.705618959983</v>
      </c>
      <c r="N91" s="34">
        <v>16923.902151593749</v>
      </c>
      <c r="O91" s="34">
        <v>49561.519860644097</v>
      </c>
      <c r="P91" s="34">
        <v>2938.5824041759979</v>
      </c>
      <c r="Q91" s="34">
        <v>34.664694786071784</v>
      </c>
      <c r="R91" s="34">
        <v>5470.2984362695315</v>
      </c>
      <c r="S91" s="34">
        <v>47982.379487338039</v>
      </c>
      <c r="T91" s="34">
        <v>16083.042418934036</v>
      </c>
      <c r="U91" s="34">
        <v>8864.9876936718902</v>
      </c>
      <c r="V91" s="34">
        <v>36424.901768812495</v>
      </c>
      <c r="W91" s="34">
        <v>2528.2309395156299</v>
      </c>
      <c r="X91" s="34">
        <v>10889.459720299566</v>
      </c>
      <c r="Y91" s="34">
        <v>28778.688307498807</v>
      </c>
      <c r="Z91" s="34">
        <v>181.28615112304689</v>
      </c>
      <c r="AA91" s="34">
        <v>23200.952581656267</v>
      </c>
      <c r="AB91" s="34">
        <v>22553.404779578152</v>
      </c>
      <c r="AC91" s="34">
        <v>27261.417927478094</v>
      </c>
      <c r="AD91" s="34">
        <v>34901.257089656254</v>
      </c>
      <c r="AE91" s="34">
        <v>9032.2577339375275</v>
      </c>
      <c r="AF91" s="34">
        <v>15.391312500000002</v>
      </c>
      <c r="AG91" s="34">
        <v>20951.325696749998</v>
      </c>
      <c r="AH91" s="34">
        <v>39475.086368250013</v>
      </c>
      <c r="AI91" s="34">
        <v>6254.3729984404363</v>
      </c>
      <c r="AJ91" s="34">
        <v>89.756345271100201</v>
      </c>
      <c r="AK91" s="34">
        <v>6229.5936127786699</v>
      </c>
      <c r="AL91" s="34">
        <v>20753.946072000002</v>
      </c>
      <c r="AM91" s="34">
        <v>12757.351690390626</v>
      </c>
      <c r="AN91" s="34">
        <v>11168.999679234381</v>
      </c>
      <c r="AO91" s="34">
        <v>46478.950275909141</v>
      </c>
      <c r="AP91" s="34">
        <v>659.73317384719746</v>
      </c>
      <c r="AQ91" s="34">
        <v>56005.301700156255</v>
      </c>
      <c r="AR91" s="34">
        <v>54814.289481940315</v>
      </c>
      <c r="AS91" s="34">
        <v>50289.865648578154</v>
      </c>
      <c r="AT91" s="34">
        <v>27836.038386590815</v>
      </c>
      <c r="AU91" s="34">
        <v>50284.402303703129</v>
      </c>
      <c r="AV91" s="34">
        <v>23985.138417587899</v>
      </c>
      <c r="AW91" s="34">
        <v>2720.8366459182707</v>
      </c>
      <c r="AX91" s="34">
        <v>39580.425327519544</v>
      </c>
      <c r="AY91" s="34">
        <v>53142.533632313651</v>
      </c>
    </row>
    <row r="92" spans="1:51" x14ac:dyDescent="0.25">
      <c r="A92" s="32">
        <v>44504</v>
      </c>
      <c r="B92" s="33">
        <v>19</v>
      </c>
      <c r="C92" s="34">
        <v>32006.695747093734</v>
      </c>
      <c r="D92" s="34">
        <v>38234.163998718752</v>
      </c>
      <c r="E92" s="34">
        <v>16163.509451435977</v>
      </c>
      <c r="F92" s="34">
        <v>59481.624344249998</v>
      </c>
      <c r="G92" s="34">
        <v>28220.777731599897</v>
      </c>
      <c r="H92" s="34">
        <v>7993.2623074531475</v>
      </c>
      <c r="I92" s="34">
        <v>31979.267814212672</v>
      </c>
      <c r="J92" s="34">
        <v>130.662283</v>
      </c>
      <c r="K92" s="34">
        <v>20928.845381468778</v>
      </c>
      <c r="L92" s="34">
        <v>8715.6362911249998</v>
      </c>
      <c r="M92" s="34">
        <v>33411.957810861248</v>
      </c>
      <c r="N92" s="34">
        <v>15521.67833015625</v>
      </c>
      <c r="O92" s="34">
        <v>46169.89271908161</v>
      </c>
      <c r="P92" s="34">
        <v>4894.7614558015712</v>
      </c>
      <c r="Q92" s="34">
        <v>34.204742431640611</v>
      </c>
      <c r="R92" s="34">
        <v>5390.6881986289063</v>
      </c>
      <c r="S92" s="34">
        <v>46492.882819697421</v>
      </c>
      <c r="T92" s="34">
        <v>15078.444272855917</v>
      </c>
      <c r="U92" s="34">
        <v>8214.8777082187589</v>
      </c>
      <c r="V92" s="34">
        <v>36715.270819875004</v>
      </c>
      <c r="W92" s="34">
        <v>2573.0218701406302</v>
      </c>
      <c r="X92" s="34">
        <v>9732.6111426142579</v>
      </c>
      <c r="Y92" s="34">
        <v>27137.733093488019</v>
      </c>
      <c r="Z92" s="34">
        <v>187.05119140624998</v>
      </c>
      <c r="AA92" s="34">
        <v>21933.573673171901</v>
      </c>
      <c r="AB92" s="34">
        <v>20164.153382093762</v>
      </c>
      <c r="AC92" s="34">
        <v>25871.828039789576</v>
      </c>
      <c r="AD92" s="34">
        <v>34629.587624625005</v>
      </c>
      <c r="AE92" s="34">
        <v>8039.0692817656463</v>
      </c>
      <c r="AF92" s="34">
        <v>15.391312500000002</v>
      </c>
      <c r="AG92" s="34">
        <v>20645.615373624998</v>
      </c>
      <c r="AH92" s="34">
        <v>40731.5194099375</v>
      </c>
      <c r="AI92" s="34">
        <v>5751.9259900025972</v>
      </c>
      <c r="AJ92" s="34">
        <v>51.894991570133186</v>
      </c>
      <c r="AK92" s="34">
        <v>5716.0248958782895</v>
      </c>
      <c r="AL92" s="34">
        <v>21342.678481000003</v>
      </c>
      <c r="AM92" s="34">
        <v>12816.235874593773</v>
      </c>
      <c r="AN92" s="34">
        <v>11442.020132062511</v>
      </c>
      <c r="AO92" s="34">
        <v>44521.267474448192</v>
      </c>
      <c r="AP92" s="34">
        <v>612.57947397232044</v>
      </c>
      <c r="AQ92" s="34">
        <v>51897.423257257811</v>
      </c>
      <c r="AR92" s="34">
        <v>50500.892634940334</v>
      </c>
      <c r="AS92" s="34">
        <v>50356.202713671883</v>
      </c>
      <c r="AT92" s="34">
        <v>25605.896777153299</v>
      </c>
      <c r="AU92" s="34">
        <v>48906.6746211719</v>
      </c>
      <c r="AV92" s="34">
        <v>24485.626117587901</v>
      </c>
      <c r="AW92" s="34">
        <v>3312.7469022716245</v>
      </c>
      <c r="AX92" s="34">
        <v>39663.655016097677</v>
      </c>
      <c r="AY92" s="34">
        <v>48923.150160219884</v>
      </c>
    </row>
    <row r="93" spans="1:51" x14ac:dyDescent="0.25">
      <c r="A93" s="32">
        <v>44504</v>
      </c>
      <c r="B93" s="33">
        <v>20</v>
      </c>
      <c r="C93" s="34">
        <v>30314.41068696876</v>
      </c>
      <c r="D93" s="34">
        <v>38984.90210943752</v>
      </c>
      <c r="E93" s="34">
        <v>16015.347555404735</v>
      </c>
      <c r="F93" s="34">
        <v>57339.238204968759</v>
      </c>
      <c r="G93" s="34">
        <v>28654.757246368597</v>
      </c>
      <c r="H93" s="34">
        <v>7638.0384837656438</v>
      </c>
      <c r="I93" s="34">
        <v>30175.405319329853</v>
      </c>
      <c r="J93" s="34">
        <v>144.47850800000001</v>
      </c>
      <c r="K93" s="34">
        <v>21255.079252031272</v>
      </c>
      <c r="L93" s="34">
        <v>8382.9071463515575</v>
      </c>
      <c r="M93" s="34">
        <v>31746.23943920109</v>
      </c>
      <c r="N93" s="34">
        <v>15045.081957843749</v>
      </c>
      <c r="O93" s="34">
        <v>44879.709323331597</v>
      </c>
      <c r="P93" s="34">
        <v>6887.0575589590189</v>
      </c>
      <c r="Q93" s="34">
        <v>33.793456077575684</v>
      </c>
      <c r="R93" s="34">
        <v>5758.0842014453137</v>
      </c>
      <c r="S93" s="34">
        <v>47793.236844556784</v>
      </c>
      <c r="T93" s="34">
        <v>14866.008616793417</v>
      </c>
      <c r="U93" s="34">
        <v>8065.4614939062594</v>
      </c>
      <c r="V93" s="34">
        <v>39112.601191062502</v>
      </c>
      <c r="W93" s="34">
        <v>2442.9836846171997</v>
      </c>
      <c r="X93" s="34">
        <v>9215.7943393073019</v>
      </c>
      <c r="Y93" s="34">
        <v>26083.983686830285</v>
      </c>
      <c r="Z93" s="34">
        <v>188.70519149780273</v>
      </c>
      <c r="AA93" s="34">
        <v>23137.160771781262</v>
      </c>
      <c r="AB93" s="34">
        <v>18881.715998421882</v>
      </c>
      <c r="AC93" s="34">
        <v>25603.593799114478</v>
      </c>
      <c r="AD93" s="34">
        <v>36518.455785968763</v>
      </c>
      <c r="AE93" s="34">
        <v>8310.8176749687464</v>
      </c>
      <c r="AF93" s="34">
        <v>15.391312500000002</v>
      </c>
      <c r="AG93" s="34">
        <v>21891.142476937501</v>
      </c>
      <c r="AH93" s="34">
        <v>44259.88219265626</v>
      </c>
      <c r="AI93" s="34">
        <v>6108.5231966720721</v>
      </c>
      <c r="AJ93" s="34">
        <v>39.873063165638598</v>
      </c>
      <c r="AK93" s="34">
        <v>4388.1475179051895</v>
      </c>
      <c r="AL93" s="34">
        <v>22106.348120999999</v>
      </c>
      <c r="AM93" s="34">
        <v>13068.901874390656</v>
      </c>
      <c r="AN93" s="34">
        <v>11423.29226614063</v>
      </c>
      <c r="AO93" s="34">
        <v>44416.719410706013</v>
      </c>
      <c r="AP93" s="34">
        <v>646.69540769234254</v>
      </c>
      <c r="AQ93" s="34">
        <v>47657.353602796873</v>
      </c>
      <c r="AR93" s="34">
        <v>50375.703252940337</v>
      </c>
      <c r="AS93" s="34">
        <v>53236.557096671895</v>
      </c>
      <c r="AT93" s="34">
        <v>24569.720467840794</v>
      </c>
      <c r="AU93" s="34">
        <v>49315.021963593754</v>
      </c>
      <c r="AV93" s="34">
        <v>26100.229670587905</v>
      </c>
      <c r="AW93" s="34">
        <v>3413.1746418081325</v>
      </c>
      <c r="AX93" s="34">
        <v>42259.637125460969</v>
      </c>
      <c r="AY93" s="34">
        <v>42721.888635360534</v>
      </c>
    </row>
    <row r="94" spans="1:51" x14ac:dyDescent="0.25">
      <c r="A94" s="32">
        <v>44504</v>
      </c>
      <c r="B94" s="33">
        <v>21</v>
      </c>
      <c r="C94" s="34">
        <v>32004.509479656255</v>
      </c>
      <c r="D94" s="34">
        <v>43250.802155250007</v>
      </c>
      <c r="E94" s="34">
        <v>18141.193835045357</v>
      </c>
      <c r="F94" s="34">
        <v>58493.348640250006</v>
      </c>
      <c r="G94" s="34">
        <v>31981.45715819651</v>
      </c>
      <c r="H94" s="34">
        <v>7404.8009930156459</v>
      </c>
      <c r="I94" s="34">
        <v>29186.009961579868</v>
      </c>
      <c r="J94" s="34">
        <v>168.654087</v>
      </c>
      <c r="K94" s="34">
        <v>23130.791755046888</v>
      </c>
      <c r="L94" s="34">
        <v>8240.187213359397</v>
      </c>
      <c r="M94" s="34">
        <v>33576.131107190748</v>
      </c>
      <c r="N94" s="34">
        <v>16724.646521968749</v>
      </c>
      <c r="O94" s="34">
        <v>46624.061558175352</v>
      </c>
      <c r="P94" s="34">
        <v>7826.3389628391678</v>
      </c>
      <c r="Q94" s="34">
        <v>33.148672103881843</v>
      </c>
      <c r="R94" s="34">
        <v>6941.2593937343845</v>
      </c>
      <c r="S94" s="34">
        <v>52937.623105056788</v>
      </c>
      <c r="T94" s="34">
        <v>16842.408556652783</v>
      </c>
      <c r="U94" s="34">
        <v>9374.7950246875098</v>
      </c>
      <c r="V94" s="34">
        <v>44648.220888625001</v>
      </c>
      <c r="W94" s="34">
        <v>2317.77706177344</v>
      </c>
      <c r="X94" s="34">
        <v>10397.952402894416</v>
      </c>
      <c r="Y94" s="34">
        <v>25944.325890002339</v>
      </c>
      <c r="Z94" s="34">
        <v>193.37615081787112</v>
      </c>
      <c r="AA94" s="34">
        <v>26601.26361228128</v>
      </c>
      <c r="AB94" s="34">
        <v>18145.43090010939</v>
      </c>
      <c r="AC94" s="34">
        <v>28333.499432706314</v>
      </c>
      <c r="AD94" s="34">
        <v>42724.048149375012</v>
      </c>
      <c r="AE94" s="34">
        <v>9792.9005272812719</v>
      </c>
      <c r="AF94" s="34">
        <v>15.391312500000002</v>
      </c>
      <c r="AG94" s="34">
        <v>24432.101817125</v>
      </c>
      <c r="AH94" s="34">
        <v>50611.311535343761</v>
      </c>
      <c r="AI94" s="34">
        <v>7249.890453584725</v>
      </c>
      <c r="AJ94" s="34">
        <v>47.333175849187683</v>
      </c>
      <c r="AK94" s="34">
        <v>4459.3517164943451</v>
      </c>
      <c r="AL94" s="34">
        <v>25033.546353000002</v>
      </c>
      <c r="AM94" s="34">
        <v>15501.276984390648</v>
      </c>
      <c r="AN94" s="34">
        <v>12485.510283937499</v>
      </c>
      <c r="AO94" s="34">
        <v>47714.485374604454</v>
      </c>
      <c r="AP94" s="34">
        <v>756.37914023548387</v>
      </c>
      <c r="AQ94" s="34">
        <v>46064.967147765623</v>
      </c>
      <c r="AR94" s="34">
        <v>54767.277986940324</v>
      </c>
      <c r="AS94" s="34">
        <v>59865.983393546892</v>
      </c>
      <c r="AT94" s="34">
        <v>25102.489850903323</v>
      </c>
      <c r="AU94" s="34">
        <v>54025.201234781256</v>
      </c>
      <c r="AV94" s="34">
        <v>28376.637424587898</v>
      </c>
      <c r="AW94" s="34">
        <v>4639.9463467443302</v>
      </c>
      <c r="AX94" s="34">
        <v>48482.640868964867</v>
      </c>
      <c r="AY94" s="34">
        <v>40342.889978204294</v>
      </c>
    </row>
    <row r="95" spans="1:51" x14ac:dyDescent="0.25">
      <c r="A95" s="32">
        <v>44504</v>
      </c>
      <c r="B95" s="33">
        <v>22</v>
      </c>
      <c r="C95" s="34">
        <v>31714.934068968763</v>
      </c>
      <c r="D95" s="34">
        <v>43908.327655500005</v>
      </c>
      <c r="E95" s="34">
        <v>18603.170224514106</v>
      </c>
      <c r="F95" s="34">
        <v>58421.117721343748</v>
      </c>
      <c r="G95" s="34">
        <v>33218.418600875004</v>
      </c>
      <c r="H95" s="34">
        <v>7412.1854982812838</v>
      </c>
      <c r="I95" s="34">
        <v>28120.04828049002</v>
      </c>
      <c r="J95" s="34">
        <v>174.996185</v>
      </c>
      <c r="K95" s="34">
        <v>23802.63397125003</v>
      </c>
      <c r="L95" s="34">
        <v>8530.2506129687463</v>
      </c>
      <c r="M95" s="34">
        <v>34400.871844771427</v>
      </c>
      <c r="N95" s="34">
        <v>17049.90758015625</v>
      </c>
      <c r="O95" s="34">
        <v>46665.473200925349</v>
      </c>
      <c r="P95" s="34">
        <v>8122.8147029999982</v>
      </c>
      <c r="Q95" s="34">
        <v>33.24397087097168</v>
      </c>
      <c r="R95" s="34">
        <v>7383.9080965195408</v>
      </c>
      <c r="S95" s="34">
        <v>55562.527452884919</v>
      </c>
      <c r="T95" s="34">
        <v>17595.176549332467</v>
      </c>
      <c r="U95" s="34">
        <v>10005.759582578141</v>
      </c>
      <c r="V95" s="34">
        <v>46735.948857687501</v>
      </c>
      <c r="W95" s="34">
        <v>2409.2762703906301</v>
      </c>
      <c r="X95" s="34">
        <v>10582.01738224717</v>
      </c>
      <c r="Y95" s="34">
        <v>26423.770310932789</v>
      </c>
      <c r="Z95" s="34">
        <v>212.52982788085944</v>
      </c>
      <c r="AA95" s="34">
        <v>28145.9705502344</v>
      </c>
      <c r="AB95" s="34">
        <v>17147.037107640652</v>
      </c>
      <c r="AC95" s="34">
        <v>29481.154611018716</v>
      </c>
      <c r="AD95" s="34">
        <v>45144.190420781255</v>
      </c>
      <c r="AE95" s="34">
        <v>11133.606814609393</v>
      </c>
      <c r="AF95" s="34">
        <v>15.391312500000002</v>
      </c>
      <c r="AG95" s="34">
        <v>25208.065084937502</v>
      </c>
      <c r="AH95" s="34">
        <v>52961.054504843742</v>
      </c>
      <c r="AI95" s="34">
        <v>7876.1794433593805</v>
      </c>
      <c r="AJ95" s="34">
        <v>49.992802068522394</v>
      </c>
      <c r="AK95" s="34">
        <v>4514.6389560937505</v>
      </c>
      <c r="AL95" s="34">
        <v>26652.740175999999</v>
      </c>
      <c r="AM95" s="34">
        <v>16016.195480531267</v>
      </c>
      <c r="AN95" s="34">
        <v>12293.720337531249</v>
      </c>
      <c r="AO95" s="34">
        <v>49161.940334709921</v>
      </c>
      <c r="AP95" s="34">
        <v>840.84329223632903</v>
      </c>
      <c r="AQ95" s="34">
        <v>44579.740494015641</v>
      </c>
      <c r="AR95" s="34">
        <v>56991.941476940323</v>
      </c>
      <c r="AS95" s="34">
        <v>62275.622604765631</v>
      </c>
      <c r="AT95" s="34">
        <v>23919.462653403309</v>
      </c>
      <c r="AU95" s="34">
        <v>54942.064916812495</v>
      </c>
      <c r="AV95" s="34">
        <v>30347.133615587914</v>
      </c>
      <c r="AW95" s="34">
        <v>4790.6800535778748</v>
      </c>
      <c r="AX95" s="34">
        <v>51662.523824128919</v>
      </c>
      <c r="AY95" s="34">
        <v>38534.148459626187</v>
      </c>
    </row>
    <row r="96" spans="1:51" x14ac:dyDescent="0.25">
      <c r="A96" s="32">
        <v>44504</v>
      </c>
      <c r="B96" s="33">
        <v>23</v>
      </c>
      <c r="C96" s="34">
        <v>28401.985957968769</v>
      </c>
      <c r="D96" s="34">
        <v>40947.990944656252</v>
      </c>
      <c r="E96" s="34">
        <v>17151.564038639095</v>
      </c>
      <c r="F96" s="34">
        <v>52585.672701875003</v>
      </c>
      <c r="G96" s="34">
        <v>30634.939955125032</v>
      </c>
      <c r="H96" s="34">
        <v>7529.3463995937709</v>
      </c>
      <c r="I96" s="34">
        <v>25739.414246732205</v>
      </c>
      <c r="J96" s="34">
        <v>151.13889</v>
      </c>
      <c r="K96" s="34">
        <v>22091.638528062529</v>
      </c>
      <c r="L96" s="34">
        <v>8053.7481031250063</v>
      </c>
      <c r="M96" s="34">
        <v>33989.564376757968</v>
      </c>
      <c r="N96" s="34">
        <v>15672.92844334375</v>
      </c>
      <c r="O96" s="34">
        <v>43129.3410268316</v>
      </c>
      <c r="P96" s="34">
        <v>7578.8603000000012</v>
      </c>
      <c r="Q96" s="34">
        <v>32.860057830810547</v>
      </c>
      <c r="R96" s="34">
        <v>6905.186435675786</v>
      </c>
      <c r="S96" s="34">
        <v>52142.845687634923</v>
      </c>
      <c r="T96" s="34">
        <v>15739.154239613716</v>
      </c>
      <c r="U96" s="34">
        <v>9079.7744886250111</v>
      </c>
      <c r="V96" s="34">
        <v>42450.277405000001</v>
      </c>
      <c r="W96" s="34">
        <v>2188.3553489296901</v>
      </c>
      <c r="X96" s="34">
        <v>10364.413766668964</v>
      </c>
      <c r="Y96" s="34">
        <v>25223.297482552993</v>
      </c>
      <c r="Z96" s="34">
        <v>169.06432434082029</v>
      </c>
      <c r="AA96" s="34">
        <v>25963.221242984389</v>
      </c>
      <c r="AB96" s="34">
        <v>15671.625545468769</v>
      </c>
      <c r="AC96" s="34">
        <v>26291.912787777288</v>
      </c>
      <c r="AD96" s="34">
        <v>42317.078962875006</v>
      </c>
      <c r="AE96" s="34">
        <v>10215.213215953163</v>
      </c>
      <c r="AF96" s="34">
        <v>15.391312500000002</v>
      </c>
      <c r="AG96" s="34">
        <v>23547.565635718751</v>
      </c>
      <c r="AH96" s="34">
        <v>50148.516369749996</v>
      </c>
      <c r="AI96" s="34">
        <v>7400.7834960937598</v>
      </c>
      <c r="AJ96" s="34">
        <v>47.373670104695123</v>
      </c>
      <c r="AK96" s="34">
        <v>4242.1975929687496</v>
      </c>
      <c r="AL96" s="34">
        <v>25277.120351000001</v>
      </c>
      <c r="AM96" s="34">
        <v>14781.221055625017</v>
      </c>
      <c r="AN96" s="34">
        <v>12183.449240875001</v>
      </c>
      <c r="AO96" s="34">
        <v>46281.395317881805</v>
      </c>
      <c r="AP96" s="34">
        <v>827.63821411132699</v>
      </c>
      <c r="AQ96" s="34">
        <v>41220.291644382836</v>
      </c>
      <c r="AR96" s="34">
        <v>53361.799808940334</v>
      </c>
      <c r="AS96" s="34">
        <v>58320.789190531272</v>
      </c>
      <c r="AT96" s="34">
        <v>22389.189081997079</v>
      </c>
      <c r="AU96" s="34">
        <v>50673.393180140629</v>
      </c>
      <c r="AV96" s="34">
        <v>28988.872383587892</v>
      </c>
      <c r="AW96" s="34">
        <v>5606.6334819577514</v>
      </c>
      <c r="AX96" s="34">
        <v>48960.289902210949</v>
      </c>
      <c r="AY96" s="34">
        <v>35225.734468860581</v>
      </c>
    </row>
    <row r="97" spans="1:51" x14ac:dyDescent="0.25">
      <c r="A97" s="32">
        <v>44504</v>
      </c>
      <c r="B97" s="33">
        <v>24</v>
      </c>
      <c r="C97" s="34">
        <v>24923.458379421871</v>
      </c>
      <c r="D97" s="34">
        <v>37078.521115249998</v>
      </c>
      <c r="E97" s="34">
        <v>14831.385009232845</v>
      </c>
      <c r="F97" s="34">
        <v>45719.039321250006</v>
      </c>
      <c r="G97" s="34">
        <v>29037.707917156273</v>
      </c>
      <c r="H97" s="34">
        <v>8065.6071913906489</v>
      </c>
      <c r="I97" s="34">
        <v>23200.339036036912</v>
      </c>
      <c r="J97" s="34">
        <v>127.687056</v>
      </c>
      <c r="K97" s="34">
        <v>19524.018421468772</v>
      </c>
      <c r="L97" s="34">
        <v>7821.4541496406327</v>
      </c>
      <c r="M97" s="34">
        <v>30017.292794800767</v>
      </c>
      <c r="N97" s="34">
        <v>14113.12662320313</v>
      </c>
      <c r="O97" s="34">
        <v>38347.873018651917</v>
      </c>
      <c r="P97" s="34">
        <v>6786.5235440000006</v>
      </c>
      <c r="Q97" s="34">
        <v>32.611512184143066</v>
      </c>
      <c r="R97" s="34">
        <v>6147.6398828398478</v>
      </c>
      <c r="S97" s="34">
        <v>46420.952991275539</v>
      </c>
      <c r="T97" s="34">
        <v>13901.181227902796</v>
      </c>
      <c r="U97" s="34">
        <v>8053.9709012500098</v>
      </c>
      <c r="V97" s="34">
        <v>39122.024072374996</v>
      </c>
      <c r="W97" s="34">
        <v>1859.709047445313</v>
      </c>
      <c r="X97" s="34">
        <v>9152.9326280596288</v>
      </c>
      <c r="Y97" s="34">
        <v>24189.805915379533</v>
      </c>
      <c r="Z97" s="34">
        <v>146.67051330566406</v>
      </c>
      <c r="AA97" s="34">
        <v>22000.180786546891</v>
      </c>
      <c r="AB97" s="34">
        <v>14164.913451398448</v>
      </c>
      <c r="AC97" s="34">
        <v>23909.231525196275</v>
      </c>
      <c r="AD97" s="34">
        <v>36803.68842362499</v>
      </c>
      <c r="AE97" s="34">
        <v>9425.2963563750382</v>
      </c>
      <c r="AF97" s="34">
        <v>15.391312500000002</v>
      </c>
      <c r="AG97" s="34">
        <v>20895.042362468746</v>
      </c>
      <c r="AH97" s="34">
        <v>41161.936907468757</v>
      </c>
      <c r="AI97" s="34">
        <v>6529.6812988281299</v>
      </c>
      <c r="AJ97" s="34">
        <v>51.760097247765486</v>
      </c>
      <c r="AK97" s="34">
        <v>4054.4762706484398</v>
      </c>
      <c r="AL97" s="34">
        <v>22404.938581000002</v>
      </c>
      <c r="AM97" s="34">
        <v>13142.565094203132</v>
      </c>
      <c r="AN97" s="34">
        <v>11219.411896609381</v>
      </c>
      <c r="AO97" s="34">
        <v>41394.146360088831</v>
      </c>
      <c r="AP97" s="34">
        <v>786.80836486816395</v>
      </c>
      <c r="AQ97" s="34">
        <v>37774.010928890646</v>
      </c>
      <c r="AR97" s="34">
        <v>48220.597088940325</v>
      </c>
      <c r="AS97" s="34">
        <v>51124.947962546888</v>
      </c>
      <c r="AT97" s="34">
        <v>22120.743825122045</v>
      </c>
      <c r="AU97" s="34">
        <v>45269.506185359394</v>
      </c>
      <c r="AV97" s="34">
        <v>20507.087433587913</v>
      </c>
      <c r="AW97" s="34">
        <v>14680.02148690709</v>
      </c>
      <c r="AX97" s="34">
        <v>43412.003953832042</v>
      </c>
      <c r="AY97" s="34">
        <v>32154.901283079329</v>
      </c>
    </row>
    <row r="98" spans="1:51" x14ac:dyDescent="0.25">
      <c r="A98" s="32">
        <v>44505</v>
      </c>
      <c r="B98" s="33">
        <v>1</v>
      </c>
      <c r="C98" s="120">
        <v>22127.297599906273</v>
      </c>
      <c r="D98" s="120">
        <v>32479.654478281245</v>
      </c>
      <c r="E98" s="120">
        <v>12959.194662389096</v>
      </c>
      <c r="F98" s="120">
        <v>39402.226900484391</v>
      </c>
      <c r="G98" s="120">
        <v>24106.204347624989</v>
      </c>
      <c r="H98" s="120">
        <v>7515.3693726562733</v>
      </c>
      <c r="I98" s="120">
        <v>20332.532872138465</v>
      </c>
      <c r="J98" s="120">
        <v>108.072593</v>
      </c>
      <c r="K98" s="120">
        <v>17082.085298343773</v>
      </c>
      <c r="L98" s="120">
        <v>7029.8581579140664</v>
      </c>
      <c r="M98" s="120">
        <v>28485.61466905566</v>
      </c>
      <c r="N98" s="120">
        <v>12651.920978421891</v>
      </c>
      <c r="O98" s="120">
        <v>33922.923032433187</v>
      </c>
      <c r="P98" s="120">
        <v>6105.6535339999991</v>
      </c>
      <c r="Q98" s="120">
        <v>32.086151599884026</v>
      </c>
      <c r="R98" s="120">
        <v>4947.4418912109386</v>
      </c>
      <c r="S98" s="120">
        <v>39906.069859947427</v>
      </c>
      <c r="T98" s="120">
        <v>12264.260121574667</v>
      </c>
      <c r="U98" s="120">
        <v>7332.8501626953312</v>
      </c>
      <c r="V98" s="120">
        <v>33573.634629156244</v>
      </c>
      <c r="W98" s="120">
        <v>1712.5257811914073</v>
      </c>
      <c r="X98" s="120">
        <v>8355.8865230596421</v>
      </c>
      <c r="Y98" s="120">
        <v>22751.578352743545</v>
      </c>
      <c r="Z98" s="120">
        <v>123.42567153930671</v>
      </c>
      <c r="AA98" s="120">
        <v>17653.847549531263</v>
      </c>
      <c r="AB98" s="120">
        <v>12912.441581203151</v>
      </c>
      <c r="AC98" s="120">
        <v>20845.849907428092</v>
      </c>
      <c r="AD98" s="120">
        <v>31584.762117312497</v>
      </c>
      <c r="AE98" s="120">
        <v>7608.1865932969067</v>
      </c>
      <c r="AF98" s="120">
        <v>15.391312500000002</v>
      </c>
      <c r="AG98" s="120">
        <v>17471.055850124998</v>
      </c>
      <c r="AH98" s="120">
        <v>34350.394996500007</v>
      </c>
      <c r="AI98" s="120">
        <v>5543.3551757812493</v>
      </c>
      <c r="AJ98" s="120">
        <v>41.578166057347175</v>
      </c>
      <c r="AK98" s="120">
        <v>3821.7728729140699</v>
      </c>
      <c r="AL98" s="120">
        <v>18887.253209999999</v>
      </c>
      <c r="AM98" s="120">
        <v>9944.071668976585</v>
      </c>
      <c r="AN98" s="120">
        <v>9841.0806802187617</v>
      </c>
      <c r="AO98" s="120">
        <v>36644.706745100557</v>
      </c>
      <c r="AP98" s="120">
        <v>684.572998046875</v>
      </c>
      <c r="AQ98" s="120">
        <v>34431.031149554714</v>
      </c>
      <c r="AR98" s="120">
        <v>41760.275814940331</v>
      </c>
      <c r="AS98" s="120">
        <v>43245.300759093778</v>
      </c>
      <c r="AT98" s="120">
        <v>20781.394298715844</v>
      </c>
      <c r="AU98" s="120">
        <v>39619.487135984389</v>
      </c>
      <c r="AV98" s="120">
        <v>13412.63414658792</v>
      </c>
      <c r="AW98" s="120">
        <v>16270.412153015668</v>
      </c>
      <c r="AX98" s="120">
        <v>36535.771715640629</v>
      </c>
      <c r="AY98" s="120">
        <v>29110.253490501185</v>
      </c>
    </row>
    <row r="99" spans="1:51" x14ac:dyDescent="0.25">
      <c r="A99" s="32">
        <v>44505</v>
      </c>
      <c r="B99" s="33">
        <v>2</v>
      </c>
      <c r="C99" s="34">
        <v>20157.67932695313</v>
      </c>
      <c r="D99" s="34">
        <v>28636.013972687495</v>
      </c>
      <c r="E99" s="34">
        <v>11565.718739029717</v>
      </c>
      <c r="F99" s="34">
        <v>34699.546616546882</v>
      </c>
      <c r="G99" s="34">
        <v>20731.24445046877</v>
      </c>
      <c r="H99" s="34">
        <v>7258.0964434843909</v>
      </c>
      <c r="I99" s="34">
        <v>18172.631557267363</v>
      </c>
      <c r="J99" s="34">
        <v>94.686192000000005</v>
      </c>
      <c r="K99" s="34">
        <v>14827.8595008594</v>
      </c>
      <c r="L99" s="34">
        <v>6828.8534666796868</v>
      </c>
      <c r="M99" s="34">
        <v>26107.088809315435</v>
      </c>
      <c r="N99" s="34">
        <v>12006.53963354689</v>
      </c>
      <c r="O99" s="34">
        <v>30335.361225519118</v>
      </c>
      <c r="P99" s="34">
        <v>5585.4924299999993</v>
      </c>
      <c r="Q99" s="34">
        <v>31.37025260925293</v>
      </c>
      <c r="R99" s="34">
        <v>4085.7589325859385</v>
      </c>
      <c r="S99" s="34">
        <v>33979.605439384934</v>
      </c>
      <c r="T99" s="34">
        <v>11047.61036088718</v>
      </c>
      <c r="U99" s="34">
        <v>6712.0151271796894</v>
      </c>
      <c r="V99" s="34">
        <v>29435.544959640632</v>
      </c>
      <c r="W99" s="34">
        <v>1359.1688701210937</v>
      </c>
      <c r="X99" s="34">
        <v>8330.3038789033417</v>
      </c>
      <c r="Y99" s="34">
        <v>21709.87221443381</v>
      </c>
      <c r="Z99" s="34">
        <v>110.35785354614262</v>
      </c>
      <c r="AA99" s="34">
        <v>14631.772907460945</v>
      </c>
      <c r="AB99" s="34">
        <v>11893.809083859387</v>
      </c>
      <c r="AC99" s="34">
        <v>18765.652932567798</v>
      </c>
      <c r="AD99" s="34">
        <v>26754.581931468747</v>
      </c>
      <c r="AE99" s="34">
        <v>6855.4812159218927</v>
      </c>
      <c r="AF99" s="34">
        <v>15.391312500000002</v>
      </c>
      <c r="AG99" s="34">
        <v>14579.19562446875</v>
      </c>
      <c r="AH99" s="34">
        <v>29538.61497096876</v>
      </c>
      <c r="AI99" s="34">
        <v>4616.2943603515705</v>
      </c>
      <c r="AJ99" s="34">
        <v>43.248998988332005</v>
      </c>
      <c r="AK99" s="34">
        <v>3786.9076126718801</v>
      </c>
      <c r="AL99" s="34">
        <v>15802.013354999999</v>
      </c>
      <c r="AM99" s="34">
        <v>7899.6710669765889</v>
      </c>
      <c r="AN99" s="34">
        <v>9490.7788836250093</v>
      </c>
      <c r="AO99" s="34">
        <v>31739.959161940387</v>
      </c>
      <c r="AP99" s="34">
        <v>633.17208862304699</v>
      </c>
      <c r="AQ99" s="34">
        <v>31789.685609257853</v>
      </c>
      <c r="AR99" s="34">
        <v>36815.090286940329</v>
      </c>
      <c r="AS99" s="34">
        <v>36461.802094679704</v>
      </c>
      <c r="AT99" s="34">
        <v>19581.818389778316</v>
      </c>
      <c r="AU99" s="34">
        <v>34697.628677640663</v>
      </c>
      <c r="AV99" s="34">
        <v>12973.788608587893</v>
      </c>
      <c r="AW99" s="34">
        <v>9649.6856382577735</v>
      </c>
      <c r="AX99" s="34">
        <v>30340.224798322284</v>
      </c>
      <c r="AY99" s="34">
        <v>27088.35971764183</v>
      </c>
    </row>
    <row r="100" spans="1:51" x14ac:dyDescent="0.25">
      <c r="A100" s="32">
        <v>44505</v>
      </c>
      <c r="B100" s="33">
        <v>3</v>
      </c>
      <c r="C100" s="34">
        <v>18908.240509843759</v>
      </c>
      <c r="D100" s="34">
        <v>25827.303093750001</v>
      </c>
      <c r="E100" s="34">
        <v>11138.185222037517</v>
      </c>
      <c r="F100" s="34">
        <v>32166.58507476564</v>
      </c>
      <c r="G100" s="34">
        <v>18920.422233218746</v>
      </c>
      <c r="H100" s="34">
        <v>7293.3119515156577</v>
      </c>
      <c r="I100" s="34">
        <v>16758.062645286896</v>
      </c>
      <c r="J100" s="34">
        <v>93.763982999999996</v>
      </c>
      <c r="K100" s="34">
        <v>13498.155223460941</v>
      </c>
      <c r="L100" s="34">
        <v>6241.4689763671977</v>
      </c>
      <c r="M100" s="34">
        <v>25200.103084811559</v>
      </c>
      <c r="N100" s="34">
        <v>11186.48607842188</v>
      </c>
      <c r="O100" s="34">
        <v>27937.360294683182</v>
      </c>
      <c r="P100" s="34">
        <v>5377.947936999999</v>
      </c>
      <c r="Q100" s="34">
        <v>31.130237102508541</v>
      </c>
      <c r="R100" s="34">
        <v>3678.9498593847666</v>
      </c>
      <c r="S100" s="34">
        <v>30417.407799861488</v>
      </c>
      <c r="T100" s="34">
        <v>10422.114662059037</v>
      </c>
      <c r="U100" s="34">
        <v>6282.5756248124999</v>
      </c>
      <c r="V100" s="34">
        <v>26867.924029906251</v>
      </c>
      <c r="W100" s="34">
        <v>1384.9784677460946</v>
      </c>
      <c r="X100" s="34">
        <v>6498.7343312783996</v>
      </c>
      <c r="Y100" s="34">
        <v>20759.900626056748</v>
      </c>
      <c r="Z100" s="34">
        <v>119.37774078369142</v>
      </c>
      <c r="AA100" s="34">
        <v>11987.246377976569</v>
      </c>
      <c r="AB100" s="34">
        <v>11318.220584242199</v>
      </c>
      <c r="AC100" s="34">
        <v>17314.28294384438</v>
      </c>
      <c r="AD100" s="34">
        <v>24010.849089781244</v>
      </c>
      <c r="AE100" s="34">
        <v>6473.9364232343942</v>
      </c>
      <c r="AF100" s="34">
        <v>15.391312500000002</v>
      </c>
      <c r="AG100" s="34">
        <v>12848.25935378125</v>
      </c>
      <c r="AH100" s="34">
        <v>26064.412309906256</v>
      </c>
      <c r="AI100" s="34">
        <v>4011.0798583984397</v>
      </c>
      <c r="AJ100" s="34">
        <v>48.180559345730444</v>
      </c>
      <c r="AK100" s="34">
        <v>3507.0865637578199</v>
      </c>
      <c r="AL100" s="34">
        <v>13892.890905</v>
      </c>
      <c r="AM100" s="34">
        <v>6369.9572573047062</v>
      </c>
      <c r="AN100" s="34">
        <v>8639.904262421891</v>
      </c>
      <c r="AO100" s="34">
        <v>28851.77952653807</v>
      </c>
      <c r="AP100" s="34">
        <v>626.47477722167991</v>
      </c>
      <c r="AQ100" s="34">
        <v>29913.982724402362</v>
      </c>
      <c r="AR100" s="34">
        <v>33372.555825940326</v>
      </c>
      <c r="AS100" s="34">
        <v>31811.28990692188</v>
      </c>
      <c r="AT100" s="34">
        <v>18713.978566340797</v>
      </c>
      <c r="AU100" s="34">
        <v>32137.280976296908</v>
      </c>
      <c r="AV100" s="34">
        <v>13591.328525587905</v>
      </c>
      <c r="AW100" s="34">
        <v>6697.777693601447</v>
      </c>
      <c r="AX100" s="34">
        <v>26553.268399734392</v>
      </c>
      <c r="AY100" s="34">
        <v>25769.863483532452</v>
      </c>
    </row>
    <row r="101" spans="1:51" x14ac:dyDescent="0.25">
      <c r="A101" s="32">
        <v>44505</v>
      </c>
      <c r="B101" s="33">
        <v>4</v>
      </c>
      <c r="C101" s="34">
        <v>18228.838394390648</v>
      </c>
      <c r="D101" s="34">
        <v>24604.654309593741</v>
      </c>
      <c r="E101" s="34">
        <v>10486.777372287528</v>
      </c>
      <c r="F101" s="34">
        <v>31055.420766906282</v>
      </c>
      <c r="G101" s="34">
        <v>17851.966241343769</v>
      </c>
      <c r="H101" s="34">
        <v>7075.2423670312746</v>
      </c>
      <c r="I101" s="34">
        <v>16201.143929349386</v>
      </c>
      <c r="J101" s="34">
        <v>85.923205999999993</v>
      </c>
      <c r="K101" s="34">
        <v>12811.895376390641</v>
      </c>
      <c r="L101" s="34">
        <v>5911.3389753437577</v>
      </c>
      <c r="M101" s="34">
        <v>24600.098781626632</v>
      </c>
      <c r="N101" s="34">
        <v>10554.046273453139</v>
      </c>
      <c r="O101" s="34">
        <v>26720.39407348006</v>
      </c>
      <c r="P101" s="34">
        <v>5127.0880080000006</v>
      </c>
      <c r="Q101" s="34">
        <v>30.34434270858765</v>
      </c>
      <c r="R101" s="34">
        <v>3497.1246895625013</v>
      </c>
      <c r="S101" s="34">
        <v>27979.450117416196</v>
      </c>
      <c r="T101" s="34">
        <v>10140.465377605919</v>
      </c>
      <c r="U101" s="34">
        <v>6075.8841278750006</v>
      </c>
      <c r="V101" s="34">
        <v>25456.642580031257</v>
      </c>
      <c r="W101" s="34">
        <v>1216.082860011719</v>
      </c>
      <c r="X101" s="34">
        <v>6028.6310042002733</v>
      </c>
      <c r="Y101" s="34">
        <v>20407.925734066608</v>
      </c>
      <c r="Z101" s="34">
        <v>136.7283198547363</v>
      </c>
      <c r="AA101" s="34">
        <v>9856.4513421640822</v>
      </c>
      <c r="AB101" s="34">
        <v>11187.871063039061</v>
      </c>
      <c r="AC101" s="34">
        <v>16143.848666363676</v>
      </c>
      <c r="AD101" s="34">
        <v>22546.477892515639</v>
      </c>
      <c r="AE101" s="34">
        <v>6114.6905686406444</v>
      </c>
      <c r="AF101" s="34">
        <v>15.391312500000002</v>
      </c>
      <c r="AG101" s="34">
        <v>12083.403749624998</v>
      </c>
      <c r="AH101" s="34">
        <v>25002.221066156253</v>
      </c>
      <c r="AI101" s="34">
        <v>3689.89289550781</v>
      </c>
      <c r="AJ101" s="34">
        <v>45.257592370148473</v>
      </c>
      <c r="AK101" s="34">
        <v>3513.3339262734498</v>
      </c>
      <c r="AL101" s="34">
        <v>12863.034686999998</v>
      </c>
      <c r="AM101" s="34">
        <v>5576.4198748515828</v>
      </c>
      <c r="AN101" s="34">
        <v>8891.7943160937593</v>
      </c>
      <c r="AO101" s="34">
        <v>27271.21931777634</v>
      </c>
      <c r="AP101" s="34">
        <v>620.94421386718705</v>
      </c>
      <c r="AQ101" s="34">
        <v>29121.679991453144</v>
      </c>
      <c r="AR101" s="34">
        <v>31728.728680940334</v>
      </c>
      <c r="AS101" s="34">
        <v>29613.916503203131</v>
      </c>
      <c r="AT101" s="34">
        <v>18453.362699778278</v>
      </c>
      <c r="AU101" s="34">
        <v>30537.29199512503</v>
      </c>
      <c r="AV101" s="34">
        <v>12531.491742587907</v>
      </c>
      <c r="AW101" s="34">
        <v>5692.8205307468006</v>
      </c>
      <c r="AX101" s="34">
        <v>24625.854871212909</v>
      </c>
      <c r="AY101" s="34">
        <v>25028.217314141806</v>
      </c>
    </row>
    <row r="102" spans="1:51" x14ac:dyDescent="0.25">
      <c r="A102" s="32">
        <v>44505</v>
      </c>
      <c r="B102" s="33">
        <v>5</v>
      </c>
      <c r="C102" s="34">
        <v>17884.178640000013</v>
      </c>
      <c r="D102" s="34">
        <v>23532.874019125004</v>
      </c>
      <c r="E102" s="34">
        <v>10145.750808928158</v>
      </c>
      <c r="F102" s="34">
        <v>30130.713407718769</v>
      </c>
      <c r="G102" s="34">
        <v>16941.496636062526</v>
      </c>
      <c r="H102" s="34">
        <v>7122.9095509531562</v>
      </c>
      <c r="I102" s="34">
        <v>16003.121844009556</v>
      </c>
      <c r="J102" s="34">
        <v>79.37640900000001</v>
      </c>
      <c r="K102" s="34">
        <v>12301.61073901563</v>
      </c>
      <c r="L102" s="34">
        <v>6651.2354436484547</v>
      </c>
      <c r="M102" s="34">
        <v>23713.820865435559</v>
      </c>
      <c r="N102" s="34">
        <v>10233.070956125021</v>
      </c>
      <c r="O102" s="34">
        <v>26500.830282448798</v>
      </c>
      <c r="P102" s="34">
        <v>5107.4192579999999</v>
      </c>
      <c r="Q102" s="34">
        <v>30.398719787597649</v>
      </c>
      <c r="R102" s="34">
        <v>3421.3025763359378</v>
      </c>
      <c r="S102" s="34">
        <v>27313.124556877105</v>
      </c>
      <c r="T102" s="34">
        <v>10184.437523824665</v>
      </c>
      <c r="U102" s="34">
        <v>5877.0157349375004</v>
      </c>
      <c r="V102" s="34">
        <v>25059.439931390636</v>
      </c>
      <c r="W102" s="34">
        <v>1130.3154311992196</v>
      </c>
      <c r="X102" s="34">
        <v>5559.9472028565397</v>
      </c>
      <c r="Y102" s="34">
        <v>19870.568287994385</v>
      </c>
      <c r="Z102" s="34">
        <v>162.98761856079102</v>
      </c>
      <c r="AA102" s="34">
        <v>9962.5580893125134</v>
      </c>
      <c r="AB102" s="34">
        <v>11164.740142562521</v>
      </c>
      <c r="AC102" s="34">
        <v>16275.286146261842</v>
      </c>
      <c r="AD102" s="34">
        <v>21711.610650187511</v>
      </c>
      <c r="AE102" s="34">
        <v>6308.8105721250377</v>
      </c>
      <c r="AF102" s="34">
        <v>15.391312500000002</v>
      </c>
      <c r="AG102" s="34">
        <v>11670.220632343749</v>
      </c>
      <c r="AH102" s="34">
        <v>23772.884101749994</v>
      </c>
      <c r="AI102" s="34">
        <v>3575.5561157226566</v>
      </c>
      <c r="AJ102" s="34">
        <v>42.144162227328593</v>
      </c>
      <c r="AK102" s="34">
        <v>3464.0395595781301</v>
      </c>
      <c r="AL102" s="34">
        <v>12311.623711</v>
      </c>
      <c r="AM102" s="34">
        <v>5392.8196602890757</v>
      </c>
      <c r="AN102" s="34">
        <v>8617.1839867187609</v>
      </c>
      <c r="AO102" s="34">
        <v>26454.972185467741</v>
      </c>
      <c r="AP102" s="34">
        <v>617.65394592285099</v>
      </c>
      <c r="AQ102" s="34">
        <v>28593.758251339877</v>
      </c>
      <c r="AR102" s="34">
        <v>31201.358796940316</v>
      </c>
      <c r="AS102" s="34">
        <v>28505.877767914069</v>
      </c>
      <c r="AT102" s="34">
        <v>18101.99090420016</v>
      </c>
      <c r="AU102" s="34">
        <v>30112.172613937535</v>
      </c>
      <c r="AV102" s="34">
        <v>12875.61633858789</v>
      </c>
      <c r="AW102" s="34">
        <v>4133.1147607995108</v>
      </c>
      <c r="AX102" s="34">
        <v>24157.238285209012</v>
      </c>
      <c r="AY102" s="34">
        <v>24607.344092188658</v>
      </c>
    </row>
    <row r="103" spans="1:51" x14ac:dyDescent="0.25">
      <c r="A103" s="32">
        <v>44505</v>
      </c>
      <c r="B103" s="33">
        <v>6</v>
      </c>
      <c r="C103" s="34">
        <v>17214.394240343765</v>
      </c>
      <c r="D103" s="34">
        <v>25376.866063687499</v>
      </c>
      <c r="E103" s="34">
        <v>10162.694744928158</v>
      </c>
      <c r="F103" s="34">
        <v>32726.944651062528</v>
      </c>
      <c r="G103" s="34">
        <v>18149.17953626567</v>
      </c>
      <c r="H103" s="34">
        <v>6579.6174628437821</v>
      </c>
      <c r="I103" s="34">
        <v>16375.022329337662</v>
      </c>
      <c r="J103" s="34">
        <v>85.378732999999997</v>
      </c>
      <c r="K103" s="34">
        <v>12677.355521257821</v>
      </c>
      <c r="L103" s="34">
        <v>6584.016940117187</v>
      </c>
      <c r="M103" s="34">
        <v>24772.382796583461</v>
      </c>
      <c r="N103" s="34">
        <v>10550.48394164063</v>
      </c>
      <c r="O103" s="34">
        <v>27270.380017581621</v>
      </c>
      <c r="P103" s="34">
        <v>5172.9733099999985</v>
      </c>
      <c r="Q103" s="34">
        <v>30.118163108825691</v>
      </c>
      <c r="R103" s="34">
        <v>3441.5187560019544</v>
      </c>
      <c r="S103" s="34">
        <v>28190.097553275566</v>
      </c>
      <c r="T103" s="34">
        <v>9944.092600910617</v>
      </c>
      <c r="U103" s="34">
        <v>5915.1286366484392</v>
      </c>
      <c r="V103" s="34">
        <v>24513.36907442188</v>
      </c>
      <c r="W103" s="34">
        <v>1056.3412845312503</v>
      </c>
      <c r="X103" s="34">
        <v>5091.4209134814955</v>
      </c>
      <c r="Y103" s="34">
        <v>20897.180568941349</v>
      </c>
      <c r="Z103" s="34">
        <v>162.79334350585941</v>
      </c>
      <c r="AA103" s="34">
        <v>9664.0448874687645</v>
      </c>
      <c r="AB103" s="34">
        <v>10999.453024046903</v>
      </c>
      <c r="AC103" s="34">
        <v>15923.887415516683</v>
      </c>
      <c r="AD103" s="34">
        <v>22189.914511031257</v>
      </c>
      <c r="AE103" s="34">
        <v>6560.6329852890822</v>
      </c>
      <c r="AF103" s="34">
        <v>15.391312500000002</v>
      </c>
      <c r="AG103" s="34">
        <v>12048.510387562501</v>
      </c>
      <c r="AH103" s="34">
        <v>24419.215107687502</v>
      </c>
      <c r="AI103" s="34">
        <v>3657.3052001953142</v>
      </c>
      <c r="AJ103" s="34">
        <v>42.022902732555735</v>
      </c>
      <c r="AK103" s="34">
        <v>3407.3775492734403</v>
      </c>
      <c r="AL103" s="34">
        <v>12350.906773999999</v>
      </c>
      <c r="AM103" s="34">
        <v>5251.5575993125267</v>
      </c>
      <c r="AN103" s="34">
        <v>8523.1692354375009</v>
      </c>
      <c r="AO103" s="34">
        <v>26390.699062723601</v>
      </c>
      <c r="AP103" s="34">
        <v>632.18707275390602</v>
      </c>
      <c r="AQ103" s="34">
        <v>28609.476088687526</v>
      </c>
      <c r="AR103" s="34">
        <v>30856.848256940339</v>
      </c>
      <c r="AS103" s="34">
        <v>29455.301112609392</v>
      </c>
      <c r="AT103" s="34">
        <v>18101.659066106484</v>
      </c>
      <c r="AU103" s="34">
        <v>30810.27659864067</v>
      </c>
      <c r="AV103" s="34">
        <v>15600.614428587902</v>
      </c>
      <c r="AW103" s="34">
        <v>2414.754059726783</v>
      </c>
      <c r="AX103" s="34">
        <v>24694.155110209005</v>
      </c>
      <c r="AY103" s="34">
        <v>23876.503961626178</v>
      </c>
    </row>
    <row r="104" spans="1:51" x14ac:dyDescent="0.25">
      <c r="A104" s="32">
        <v>44505</v>
      </c>
      <c r="B104" s="33">
        <v>7</v>
      </c>
      <c r="C104" s="34">
        <v>17886.165348515638</v>
      </c>
      <c r="D104" s="34">
        <v>26609.883718624995</v>
      </c>
      <c r="E104" s="34">
        <v>11134.019426584415</v>
      </c>
      <c r="F104" s="34">
        <v>37189.107286406281</v>
      </c>
      <c r="G104" s="34">
        <v>19716.030422298645</v>
      </c>
      <c r="H104" s="34">
        <v>6486.5127696094023</v>
      </c>
      <c r="I104" s="34">
        <v>18170.456877325971</v>
      </c>
      <c r="J104" s="34">
        <v>92.361081000000013</v>
      </c>
      <c r="K104" s="34">
        <v>13929.756865601572</v>
      </c>
      <c r="L104" s="34">
        <v>5911.933932273454</v>
      </c>
      <c r="M104" s="34">
        <v>24936.816699007817</v>
      </c>
      <c r="N104" s="34">
        <v>11670.80090873438</v>
      </c>
      <c r="O104" s="34">
        <v>30585.172964964418</v>
      </c>
      <c r="P104" s="34">
        <v>5524.6476426338604</v>
      </c>
      <c r="Q104" s="34">
        <v>30.784957408905029</v>
      </c>
      <c r="R104" s="34">
        <v>3715.3734526953131</v>
      </c>
      <c r="S104" s="34">
        <v>30492.699705705247</v>
      </c>
      <c r="T104" s="34">
        <v>10343.876669441846</v>
      </c>
      <c r="U104" s="34">
        <v>6375.4806751406395</v>
      </c>
      <c r="V104" s="34">
        <v>25458.690956062517</v>
      </c>
      <c r="W104" s="34">
        <v>1280.4857845273441</v>
      </c>
      <c r="X104" s="34">
        <v>3775.2966010476498</v>
      </c>
      <c r="Y104" s="34">
        <v>22329.471668712988</v>
      </c>
      <c r="Z104" s="34">
        <v>172.61482696533201</v>
      </c>
      <c r="AA104" s="34">
        <v>12175.659382242196</v>
      </c>
      <c r="AB104" s="34">
        <v>12083.71470920315</v>
      </c>
      <c r="AC104" s="34">
        <v>17687.891950198347</v>
      </c>
      <c r="AD104" s="34">
        <v>24470.35531153125</v>
      </c>
      <c r="AE104" s="34">
        <v>4363.6287730234462</v>
      </c>
      <c r="AF104" s="34">
        <v>15.391312500000002</v>
      </c>
      <c r="AG104" s="34">
        <v>13503.270627843751</v>
      </c>
      <c r="AH104" s="34">
        <v>25808.653882812501</v>
      </c>
      <c r="AI104" s="34">
        <v>3801.2256624877264</v>
      </c>
      <c r="AJ104" s="34">
        <v>29.352096266014996</v>
      </c>
      <c r="AK104" s="34">
        <v>3240.8771359380526</v>
      </c>
      <c r="AL104" s="34">
        <v>13148.871938</v>
      </c>
      <c r="AM104" s="34">
        <v>5787.5754690234453</v>
      </c>
      <c r="AN104" s="34">
        <v>9045.5943075781397</v>
      </c>
      <c r="AO104" s="34">
        <v>27278.453021475561</v>
      </c>
      <c r="AP104" s="34">
        <v>625.43604299426102</v>
      </c>
      <c r="AQ104" s="34">
        <v>30676.274014140658</v>
      </c>
      <c r="AR104" s="34">
        <v>32772.563113940349</v>
      </c>
      <c r="AS104" s="34">
        <v>32337.890735351568</v>
      </c>
      <c r="AT104" s="34">
        <v>17929.265887059591</v>
      </c>
      <c r="AU104" s="34">
        <v>34051.050871500032</v>
      </c>
      <c r="AV104" s="34">
        <v>14860.013387587893</v>
      </c>
      <c r="AW104" s="34">
        <v>2291.0820071174458</v>
      </c>
      <c r="AX104" s="34">
        <v>26133.489267201185</v>
      </c>
      <c r="AY104" s="34">
        <v>24923.279878860594</v>
      </c>
    </row>
    <row r="105" spans="1:51" x14ac:dyDescent="0.25">
      <c r="A105" s="32">
        <v>44505</v>
      </c>
      <c r="B105" s="33">
        <v>8</v>
      </c>
      <c r="C105" s="34">
        <v>21517.510082718756</v>
      </c>
      <c r="D105" s="34">
        <v>28734.013755218759</v>
      </c>
      <c r="E105" s="34">
        <v>12678.205084201594</v>
      </c>
      <c r="F105" s="34">
        <v>45689.716691171881</v>
      </c>
      <c r="G105" s="34">
        <v>21216.008653617282</v>
      </c>
      <c r="H105" s="34">
        <v>7390.0899444531387</v>
      </c>
      <c r="I105" s="34">
        <v>22210.350966353304</v>
      </c>
      <c r="J105" s="34">
        <v>106.97296600000001</v>
      </c>
      <c r="K105" s="34">
        <v>16606.39551037502</v>
      </c>
      <c r="L105" s="34">
        <v>6620.6771174140531</v>
      </c>
      <c r="M105" s="34">
        <v>25765.07813629428</v>
      </c>
      <c r="N105" s="34">
        <v>12216.012651031271</v>
      </c>
      <c r="O105" s="34">
        <v>35948.010077745646</v>
      </c>
      <c r="P105" s="34">
        <v>5498.2750411009501</v>
      </c>
      <c r="Q105" s="34">
        <v>31.289023876190182</v>
      </c>
      <c r="R105" s="34">
        <v>3842.9380038867189</v>
      </c>
      <c r="S105" s="34">
        <v>33058.231081853672</v>
      </c>
      <c r="T105" s="34">
        <v>11095.184378566839</v>
      </c>
      <c r="U105" s="34">
        <v>6853.249358125011</v>
      </c>
      <c r="V105" s="34">
        <v>28305.219260531256</v>
      </c>
      <c r="W105" s="34">
        <v>1639.307178683594</v>
      </c>
      <c r="X105" s="34">
        <v>4978.5405305340464</v>
      </c>
      <c r="Y105" s="34">
        <v>24388.592213020878</v>
      </c>
      <c r="Z105" s="34">
        <v>147.06416412353508</v>
      </c>
      <c r="AA105" s="34">
        <v>13830.001356085926</v>
      </c>
      <c r="AB105" s="34">
        <v>16030.768983203139</v>
      </c>
      <c r="AC105" s="34">
        <v>20433.132876726049</v>
      </c>
      <c r="AD105" s="34">
        <v>26130.82808290625</v>
      </c>
      <c r="AE105" s="34">
        <v>4764.5931257343673</v>
      </c>
      <c r="AF105" s="34">
        <v>15.391312500000002</v>
      </c>
      <c r="AG105" s="34">
        <v>15554.354201531249</v>
      </c>
      <c r="AH105" s="34">
        <v>26014.795961843745</v>
      </c>
      <c r="AI105" s="34">
        <v>3950.9629189810562</v>
      </c>
      <c r="AJ105" s="34">
        <v>38.159835128508291</v>
      </c>
      <c r="AK105" s="34">
        <v>4162.4960456933914</v>
      </c>
      <c r="AL105" s="34">
        <v>13795.449137</v>
      </c>
      <c r="AM105" s="34">
        <v>6679.8289709140736</v>
      </c>
      <c r="AN105" s="34">
        <v>9511.6972875937608</v>
      </c>
      <c r="AO105" s="34">
        <v>31224.324524436488</v>
      </c>
      <c r="AP105" s="34">
        <v>609.11169004440296</v>
      </c>
      <c r="AQ105" s="34">
        <v>36828.187853023439</v>
      </c>
      <c r="AR105" s="34">
        <v>37750.94538794033</v>
      </c>
      <c r="AS105" s="34">
        <v>35392.77890279689</v>
      </c>
      <c r="AT105" s="34">
        <v>19650.704889231449</v>
      </c>
      <c r="AU105" s="34">
        <v>39509.966263890645</v>
      </c>
      <c r="AV105" s="34">
        <v>13558.3331735879</v>
      </c>
      <c r="AW105" s="34">
        <v>1614.5273923763918</v>
      </c>
      <c r="AX105" s="34">
        <v>27382.913993541039</v>
      </c>
      <c r="AY105" s="34">
        <v>31820.091747079332</v>
      </c>
    </row>
    <row r="106" spans="1:51" x14ac:dyDescent="0.25">
      <c r="A106" s="32">
        <v>44505</v>
      </c>
      <c r="B106" s="33">
        <v>9</v>
      </c>
      <c r="C106" s="34">
        <v>27524.15990653124</v>
      </c>
      <c r="D106" s="34">
        <v>35311.806471562508</v>
      </c>
      <c r="E106" s="34">
        <v>14021.586939154726</v>
      </c>
      <c r="F106" s="34">
        <v>52882.77749284375</v>
      </c>
      <c r="G106" s="34">
        <v>26870.49591357668</v>
      </c>
      <c r="H106" s="34">
        <v>9464.5832636875075</v>
      </c>
      <c r="I106" s="34">
        <v>27519.118555806432</v>
      </c>
      <c r="J106" s="34">
        <v>123.340727</v>
      </c>
      <c r="K106" s="34">
        <v>19503.906129734401</v>
      </c>
      <c r="L106" s="34">
        <v>8034.0342597812596</v>
      </c>
      <c r="M106" s="34">
        <v>32398.490785515125</v>
      </c>
      <c r="N106" s="34">
        <v>13501.08313960938</v>
      </c>
      <c r="O106" s="34">
        <v>43114.181091940976</v>
      </c>
      <c r="P106" s="34">
        <v>4376.4973666867172</v>
      </c>
      <c r="Q106" s="34">
        <v>32.071235656738281</v>
      </c>
      <c r="R106" s="34">
        <v>4226.3484009062513</v>
      </c>
      <c r="S106" s="34">
        <v>39029.224238369301</v>
      </c>
      <c r="T106" s="34">
        <v>12304.349665129368</v>
      </c>
      <c r="U106" s="34">
        <v>7319.7203433750001</v>
      </c>
      <c r="V106" s="34">
        <v>31182.568776187491</v>
      </c>
      <c r="W106" s="34">
        <v>2014.4810758945312</v>
      </c>
      <c r="X106" s="34">
        <v>8187.7400488189414</v>
      </c>
      <c r="Y106" s="34">
        <v>26610.376342088639</v>
      </c>
      <c r="Z106" s="34">
        <v>132.9516291809083</v>
      </c>
      <c r="AA106" s="34">
        <v>17598.037103781266</v>
      </c>
      <c r="AB106" s="34">
        <v>20058.455784390648</v>
      </c>
      <c r="AC106" s="34">
        <v>23585.770073295749</v>
      </c>
      <c r="AD106" s="34">
        <v>28875.444482375002</v>
      </c>
      <c r="AE106" s="34">
        <v>6931.5826920781747</v>
      </c>
      <c r="AF106" s="34">
        <v>15.391312500000002</v>
      </c>
      <c r="AG106" s="34">
        <v>18280.758959281251</v>
      </c>
      <c r="AH106" s="34">
        <v>29659.781581843748</v>
      </c>
      <c r="AI106" s="34">
        <v>5069.6880757866484</v>
      </c>
      <c r="AJ106" s="34">
        <v>120.16747703285154</v>
      </c>
      <c r="AK106" s="34">
        <v>6546.1934950443465</v>
      </c>
      <c r="AL106" s="34">
        <v>14931.239417000001</v>
      </c>
      <c r="AM106" s="34">
        <v>8816.0454162187743</v>
      </c>
      <c r="AN106" s="34">
        <v>9754.6807097968904</v>
      </c>
      <c r="AO106" s="34">
        <v>36484.556559002885</v>
      </c>
      <c r="AP106" s="34">
        <v>724.33106994628884</v>
      </c>
      <c r="AQ106" s="34">
        <v>45277.75028162502</v>
      </c>
      <c r="AR106" s="34">
        <v>46452.459064940354</v>
      </c>
      <c r="AS106" s="34">
        <v>40220.101565343772</v>
      </c>
      <c r="AT106" s="34">
        <v>23549.773229090795</v>
      </c>
      <c r="AU106" s="34">
        <v>46005.284245703137</v>
      </c>
      <c r="AV106" s="34">
        <v>17308.690036587897</v>
      </c>
      <c r="AW106" s="34">
        <v>581.51716194867709</v>
      </c>
      <c r="AX106" s="34">
        <v>31082.925453960954</v>
      </c>
      <c r="AY106" s="34">
        <v>42340.145640673043</v>
      </c>
    </row>
    <row r="107" spans="1:51" x14ac:dyDescent="0.25">
      <c r="A107" s="32">
        <v>44505</v>
      </c>
      <c r="B107" s="33">
        <v>10</v>
      </c>
      <c r="C107" s="34">
        <v>31852.601102875</v>
      </c>
      <c r="D107" s="34">
        <v>38955.240354281254</v>
      </c>
      <c r="E107" s="34">
        <v>15274.165781201606</v>
      </c>
      <c r="F107" s="34">
        <v>58235.745336624997</v>
      </c>
      <c r="G107" s="34">
        <v>32754.356299876727</v>
      </c>
      <c r="H107" s="34">
        <v>10094.780588171894</v>
      </c>
      <c r="I107" s="34">
        <v>31321.553769868911</v>
      </c>
      <c r="J107" s="34">
        <v>125.163656</v>
      </c>
      <c r="K107" s="34">
        <v>21314.561928937528</v>
      </c>
      <c r="L107" s="34">
        <v>8599.804388414077</v>
      </c>
      <c r="M107" s="34">
        <v>36491.603880556628</v>
      </c>
      <c r="N107" s="34">
        <v>15053.681267843749</v>
      </c>
      <c r="O107" s="34">
        <v>47988.839056019104</v>
      </c>
      <c r="P107" s="34">
        <v>3852.3307827082708</v>
      </c>
      <c r="Q107" s="34">
        <v>32.449641227722161</v>
      </c>
      <c r="R107" s="34">
        <v>4651.5874672656273</v>
      </c>
      <c r="S107" s="34">
        <v>43512.669242322416</v>
      </c>
      <c r="T107" s="34">
        <v>14147.793896840285</v>
      </c>
      <c r="U107" s="34">
        <v>7906.26449645312</v>
      </c>
      <c r="V107" s="34">
        <v>33923.163772343752</v>
      </c>
      <c r="W107" s="34">
        <v>2264.2667674765698</v>
      </c>
      <c r="X107" s="34">
        <v>10738.848827787258</v>
      </c>
      <c r="Y107" s="34">
        <v>27479.942376859668</v>
      </c>
      <c r="Z107" s="34">
        <v>121.06945892333989</v>
      </c>
      <c r="AA107" s="34">
        <v>20133.096657406266</v>
      </c>
      <c r="AB107" s="34">
        <v>22132.427818359396</v>
      </c>
      <c r="AC107" s="34">
        <v>26302.907439294107</v>
      </c>
      <c r="AD107" s="34">
        <v>31403.690755250002</v>
      </c>
      <c r="AE107" s="34">
        <v>8640.9013506249976</v>
      </c>
      <c r="AF107" s="34">
        <v>15.391312500000002</v>
      </c>
      <c r="AG107" s="34">
        <v>20171.775774187499</v>
      </c>
      <c r="AH107" s="34">
        <v>33155.1212695625</v>
      </c>
      <c r="AI107" s="34">
        <v>5906.5473195024533</v>
      </c>
      <c r="AJ107" s="34">
        <v>177.73399326459906</v>
      </c>
      <c r="AK107" s="34">
        <v>7400.3373179834743</v>
      </c>
      <c r="AL107" s="34">
        <v>16297.489905999999</v>
      </c>
      <c r="AM107" s="34">
        <v>10320.022678062513</v>
      </c>
      <c r="AN107" s="34">
        <v>10014.845266687511</v>
      </c>
      <c r="AO107" s="34">
        <v>41342.66869613569</v>
      </c>
      <c r="AP107" s="34">
        <v>715.42060852050918</v>
      </c>
      <c r="AQ107" s="34">
        <v>52386.404749953123</v>
      </c>
      <c r="AR107" s="34">
        <v>52909.793503940324</v>
      </c>
      <c r="AS107" s="34">
        <v>44153.761771484395</v>
      </c>
      <c r="AT107" s="34">
        <v>25738.124352903309</v>
      </c>
      <c r="AU107" s="34">
        <v>49477.661585109388</v>
      </c>
      <c r="AV107" s="34">
        <v>19386.393483587904</v>
      </c>
      <c r="AW107" s="34">
        <v>519.95958587340533</v>
      </c>
      <c r="AX107" s="34">
        <v>34227.004386183609</v>
      </c>
      <c r="AY107" s="34">
        <v>48958.411650251146</v>
      </c>
    </row>
    <row r="108" spans="1:51" x14ac:dyDescent="0.25">
      <c r="A108" s="32">
        <v>44505</v>
      </c>
      <c r="B108" s="33">
        <v>11</v>
      </c>
      <c r="C108" s="34">
        <v>33814.205301549177</v>
      </c>
      <c r="D108" s="34">
        <v>40569.331138749985</v>
      </c>
      <c r="E108" s="34">
        <v>16319.893550982852</v>
      </c>
      <c r="F108" s="34">
        <v>62590.280609406254</v>
      </c>
      <c r="G108" s="34">
        <v>35706.070487185352</v>
      </c>
      <c r="H108" s="34">
        <v>10776.18991284378</v>
      </c>
      <c r="I108" s="34">
        <v>34261.235295603306</v>
      </c>
      <c r="J108" s="34">
        <v>129.80357699999999</v>
      </c>
      <c r="K108" s="34">
        <v>22364.263356265652</v>
      </c>
      <c r="L108" s="34">
        <v>8823.1833250468717</v>
      </c>
      <c r="M108" s="34">
        <v>37365.494138959955</v>
      </c>
      <c r="N108" s="34">
        <v>16355.203634406251</v>
      </c>
      <c r="O108" s="34">
        <v>51322.921395081605</v>
      </c>
      <c r="P108" s="34">
        <v>4028.4705061434797</v>
      </c>
      <c r="Q108" s="34">
        <v>32.50440788269043</v>
      </c>
      <c r="R108" s="34">
        <v>4911.4354447890628</v>
      </c>
      <c r="S108" s="34">
        <v>45340.266622400537</v>
      </c>
      <c r="T108" s="34">
        <v>15930.767258559039</v>
      </c>
      <c r="U108" s="34">
        <v>8784.4588779375099</v>
      </c>
      <c r="V108" s="34">
        <v>37219.324763187498</v>
      </c>
      <c r="W108" s="34">
        <v>2429.0849699218702</v>
      </c>
      <c r="X108" s="34">
        <v>12614.547016569824</v>
      </c>
      <c r="Y108" s="34">
        <v>27866.272189348292</v>
      </c>
      <c r="Z108" s="34">
        <v>112.40766067504879</v>
      </c>
      <c r="AA108" s="34">
        <v>21525.398198500036</v>
      </c>
      <c r="AB108" s="34">
        <v>23388.599519484389</v>
      </c>
      <c r="AC108" s="34">
        <v>28192.713276912793</v>
      </c>
      <c r="AD108" s="34">
        <v>33487.128912875</v>
      </c>
      <c r="AE108" s="34">
        <v>8781.2906002187719</v>
      </c>
      <c r="AF108" s="34">
        <v>15.391312500000002</v>
      </c>
      <c r="AG108" s="34">
        <v>20742.238981968752</v>
      </c>
      <c r="AH108" s="34">
        <v>34331.478070906247</v>
      </c>
      <c r="AI108" s="34">
        <v>5957.4992305774922</v>
      </c>
      <c r="AJ108" s="34">
        <v>169.91381104104255</v>
      </c>
      <c r="AK108" s="34">
        <v>7600.9633366852213</v>
      </c>
      <c r="AL108" s="34">
        <v>17395.143246000003</v>
      </c>
      <c r="AM108" s="34">
        <v>12065.156537890643</v>
      </c>
      <c r="AN108" s="34">
        <v>10685.07871267189</v>
      </c>
      <c r="AO108" s="34">
        <v>43737.269276643528</v>
      </c>
      <c r="AP108" s="34">
        <v>762.29087829589923</v>
      </c>
      <c r="AQ108" s="34">
        <v>55778.242204062502</v>
      </c>
      <c r="AR108" s="34">
        <v>54843.539295940325</v>
      </c>
      <c r="AS108" s="34">
        <v>46601.432349671893</v>
      </c>
      <c r="AT108" s="34">
        <v>27104.70759343457</v>
      </c>
      <c r="AU108" s="34">
        <v>51443.271495296889</v>
      </c>
      <c r="AV108" s="34">
        <v>19537.4776125879</v>
      </c>
      <c r="AW108" s="34">
        <v>2681.1976489407607</v>
      </c>
      <c r="AX108" s="34">
        <v>36384.618530820335</v>
      </c>
      <c r="AY108" s="34">
        <v>52323.739904594913</v>
      </c>
    </row>
    <row r="109" spans="1:51" x14ac:dyDescent="0.25">
      <c r="A109" s="32">
        <v>44505</v>
      </c>
      <c r="B109" s="33">
        <v>12</v>
      </c>
      <c r="C109" s="34">
        <v>35415.04133442435</v>
      </c>
      <c r="D109" s="34">
        <v>42207.250281562505</v>
      </c>
      <c r="E109" s="34">
        <v>17370.112127295361</v>
      </c>
      <c r="F109" s="34">
        <v>65682.612500718737</v>
      </c>
      <c r="G109" s="34">
        <v>36844.587686782696</v>
      </c>
      <c r="H109" s="34">
        <v>10885.570220781277</v>
      </c>
      <c r="I109" s="34">
        <v>35309.028948150175</v>
      </c>
      <c r="J109" s="34">
        <v>133.23018999999999</v>
      </c>
      <c r="K109" s="34">
        <v>22968.02165140627</v>
      </c>
      <c r="L109" s="34">
        <v>9065.0259324609251</v>
      </c>
      <c r="M109" s="34">
        <v>38142.909943510604</v>
      </c>
      <c r="N109" s="34">
        <v>17834.3698366875</v>
      </c>
      <c r="O109" s="34">
        <v>53174.741432456605</v>
      </c>
      <c r="P109" s="34">
        <v>3945.733276586011</v>
      </c>
      <c r="Q109" s="34">
        <v>33.087154865264893</v>
      </c>
      <c r="R109" s="34">
        <v>5168.2667059960959</v>
      </c>
      <c r="S109" s="34">
        <v>46924.169026353673</v>
      </c>
      <c r="T109" s="34">
        <v>17235.250243059058</v>
      </c>
      <c r="U109" s="34">
        <v>9757.9306418593806</v>
      </c>
      <c r="V109" s="34">
        <v>39074.229979156247</v>
      </c>
      <c r="W109" s="34">
        <v>2494.4320283359402</v>
      </c>
      <c r="X109" s="34">
        <v>13077.430746438613</v>
      </c>
      <c r="Y109" s="34">
        <v>28035.637888126239</v>
      </c>
      <c r="Z109" s="34">
        <v>165.8706411743164</v>
      </c>
      <c r="AA109" s="34">
        <v>23610.2827467344</v>
      </c>
      <c r="AB109" s="34">
        <v>23779.392631250019</v>
      </c>
      <c r="AC109" s="34">
        <v>29934.73776321824</v>
      </c>
      <c r="AD109" s="34">
        <v>35164.239584312498</v>
      </c>
      <c r="AE109" s="34">
        <v>8966.335317317993</v>
      </c>
      <c r="AF109" s="34">
        <v>15.391312500000002</v>
      </c>
      <c r="AG109" s="34">
        <v>21360.579571937502</v>
      </c>
      <c r="AH109" s="34">
        <v>35849.84903125</v>
      </c>
      <c r="AI109" s="34">
        <v>6262.3970762201534</v>
      </c>
      <c r="AJ109" s="34">
        <v>162.63802985872258</v>
      </c>
      <c r="AK109" s="34">
        <v>7693.293005805237</v>
      </c>
      <c r="AL109" s="34">
        <v>17736.262363000002</v>
      </c>
      <c r="AM109" s="34">
        <v>12936.980189265667</v>
      </c>
      <c r="AN109" s="34">
        <v>10854.551574156261</v>
      </c>
      <c r="AO109" s="34">
        <v>46042.45648830758</v>
      </c>
      <c r="AP109" s="34">
        <v>833.22138977050804</v>
      </c>
      <c r="AQ109" s="34">
        <v>57863.420525828129</v>
      </c>
      <c r="AR109" s="34">
        <v>56737.253296940333</v>
      </c>
      <c r="AS109" s="34">
        <v>48626.058899484378</v>
      </c>
      <c r="AT109" s="34">
        <v>28724.413052559561</v>
      </c>
      <c r="AU109" s="34">
        <v>52737.613139578127</v>
      </c>
      <c r="AV109" s="34">
        <v>18861.145489587918</v>
      </c>
      <c r="AW109" s="34">
        <v>4216.208448892301</v>
      </c>
      <c r="AX109" s="34">
        <v>37865.149994492211</v>
      </c>
      <c r="AY109" s="34">
        <v>54273.494472719904</v>
      </c>
    </row>
    <row r="110" spans="1:51" x14ac:dyDescent="0.25">
      <c r="A110" s="32">
        <v>44505</v>
      </c>
      <c r="B110" s="33">
        <v>13</v>
      </c>
      <c r="C110" s="34">
        <v>37922.713832237336</v>
      </c>
      <c r="D110" s="34">
        <v>42998.228685562506</v>
      </c>
      <c r="E110" s="34">
        <v>18784.916738060987</v>
      </c>
      <c r="F110" s="34">
        <v>68573.414883718753</v>
      </c>
      <c r="G110" s="34">
        <v>38049.852562037653</v>
      </c>
      <c r="H110" s="34">
        <v>10901.381000765647</v>
      </c>
      <c r="I110" s="34">
        <v>36668.152738033001</v>
      </c>
      <c r="J110" s="34">
        <v>134.76693799999998</v>
      </c>
      <c r="K110" s="34">
        <v>23509.446115937531</v>
      </c>
      <c r="L110" s="34">
        <v>9526.0091878827952</v>
      </c>
      <c r="M110" s="34">
        <v>39018.366337477899</v>
      </c>
      <c r="N110" s="34">
        <v>19204.41683884375</v>
      </c>
      <c r="O110" s="34">
        <v>54869.651979925366</v>
      </c>
      <c r="P110" s="34">
        <v>4259.7605643605484</v>
      </c>
      <c r="Q110" s="34">
        <v>33.153037071228042</v>
      </c>
      <c r="R110" s="34">
        <v>5482.9057430507819</v>
      </c>
      <c r="S110" s="34">
        <v>49471.49447263492</v>
      </c>
      <c r="T110" s="34">
        <v>18460.545700387167</v>
      </c>
      <c r="U110" s="34">
        <v>10534.857917312511</v>
      </c>
      <c r="V110" s="34">
        <v>40784.94231975</v>
      </c>
      <c r="W110" s="34">
        <v>2710.8434098125099</v>
      </c>
      <c r="X110" s="34">
        <v>13882.347357527289</v>
      </c>
      <c r="Y110" s="34">
        <v>27594.148993839361</v>
      </c>
      <c r="Z110" s="34">
        <v>147.42358612060551</v>
      </c>
      <c r="AA110" s="34">
        <v>24603.032183765663</v>
      </c>
      <c r="AB110" s="34">
        <v>24310.441935921881</v>
      </c>
      <c r="AC110" s="34">
        <v>31108.850142543626</v>
      </c>
      <c r="AD110" s="34">
        <v>37493.065824781253</v>
      </c>
      <c r="AE110" s="34">
        <v>8949.9106462485488</v>
      </c>
      <c r="AF110" s="34">
        <v>15.391312500000002</v>
      </c>
      <c r="AG110" s="34">
        <v>22229.797022781248</v>
      </c>
      <c r="AH110" s="34">
        <v>37440.819034687513</v>
      </c>
      <c r="AI110" s="34">
        <v>6350.7473395275847</v>
      </c>
      <c r="AJ110" s="34">
        <v>163.09989547248125</v>
      </c>
      <c r="AK110" s="34">
        <v>7973.4936929331143</v>
      </c>
      <c r="AL110" s="34">
        <v>17682.502819000005</v>
      </c>
      <c r="AM110" s="34">
        <v>13496.764625359381</v>
      </c>
      <c r="AN110" s="34">
        <v>11172.372153875011</v>
      </c>
      <c r="AO110" s="34">
        <v>48475.105152940392</v>
      </c>
      <c r="AP110" s="34">
        <v>845.05461120605401</v>
      </c>
      <c r="AQ110" s="34">
        <v>59653.382845937522</v>
      </c>
      <c r="AR110" s="34">
        <v>58024.081376940354</v>
      </c>
      <c r="AS110" s="34">
        <v>50672.603298453134</v>
      </c>
      <c r="AT110" s="34">
        <v>29403.423246215811</v>
      </c>
      <c r="AU110" s="34">
        <v>54761.956634171882</v>
      </c>
      <c r="AV110" s="34">
        <v>20323.738477587907</v>
      </c>
      <c r="AW110" s="34">
        <v>4992.5913007863983</v>
      </c>
      <c r="AX110" s="34">
        <v>39808.379914050791</v>
      </c>
      <c r="AY110" s="34">
        <v>55608.777754126131</v>
      </c>
    </row>
    <row r="111" spans="1:51" x14ac:dyDescent="0.25">
      <c r="A111" s="32">
        <v>44505</v>
      </c>
      <c r="B111" s="33">
        <v>14</v>
      </c>
      <c r="C111" s="34">
        <v>36765.548636847692</v>
      </c>
      <c r="D111" s="34">
        <v>43748.964550093755</v>
      </c>
      <c r="E111" s="34">
        <v>19066.986782467229</v>
      </c>
      <c r="F111" s="34">
        <v>70572.730396406245</v>
      </c>
      <c r="G111" s="34">
        <v>37118.07229904893</v>
      </c>
      <c r="H111" s="34">
        <v>10596.689734640642</v>
      </c>
      <c r="I111" s="34">
        <v>37455.561666790796</v>
      </c>
      <c r="J111" s="34">
        <v>129.170176</v>
      </c>
      <c r="K111" s="34">
        <v>23627.040105015629</v>
      </c>
      <c r="L111" s="34">
        <v>9571.2973209999909</v>
      </c>
      <c r="M111" s="34">
        <v>37245.406592006933</v>
      </c>
      <c r="N111" s="34">
        <v>19836.027551031249</v>
      </c>
      <c r="O111" s="34">
        <v>55261.481964284729</v>
      </c>
      <c r="P111" s="34">
        <v>4443.5140825388744</v>
      </c>
      <c r="Q111" s="34">
        <v>33.542779922485352</v>
      </c>
      <c r="R111" s="34">
        <v>5691.0149478281273</v>
      </c>
      <c r="S111" s="34">
        <v>50653.618013197425</v>
      </c>
      <c r="T111" s="34">
        <v>18713.594023496535</v>
      </c>
      <c r="U111" s="34">
        <v>10781.439498890641</v>
      </c>
      <c r="V111" s="34">
        <v>42600.632622500001</v>
      </c>
      <c r="W111" s="34">
        <v>2796.0923361484402</v>
      </c>
      <c r="X111" s="34">
        <v>13105.388024565789</v>
      </c>
      <c r="Y111" s="34">
        <v>27886.977099732721</v>
      </c>
      <c r="Z111" s="34">
        <v>133.57189971923833</v>
      </c>
      <c r="AA111" s="34">
        <v>24553.423303812513</v>
      </c>
      <c r="AB111" s="34">
        <v>24851.529025531265</v>
      </c>
      <c r="AC111" s="34">
        <v>31289.380090329494</v>
      </c>
      <c r="AD111" s="34">
        <v>41315.890290781252</v>
      </c>
      <c r="AE111" s="34">
        <v>9204.8928104531478</v>
      </c>
      <c r="AF111" s="34">
        <v>15.391312500000002</v>
      </c>
      <c r="AG111" s="34">
        <v>23083.2783155625</v>
      </c>
      <c r="AH111" s="34">
        <v>40254.346780343738</v>
      </c>
      <c r="AI111" s="34">
        <v>6355.9132562118029</v>
      </c>
      <c r="AJ111" s="34">
        <v>133.15672813509713</v>
      </c>
      <c r="AK111" s="34">
        <v>7702.1431871713576</v>
      </c>
      <c r="AL111" s="34">
        <v>20744.098433000003</v>
      </c>
      <c r="AM111" s="34">
        <v>14284.067213218768</v>
      </c>
      <c r="AN111" s="34">
        <v>11880.711022906251</v>
      </c>
      <c r="AO111" s="34">
        <v>50033.274400979441</v>
      </c>
      <c r="AP111" s="34">
        <v>873.25842285156216</v>
      </c>
      <c r="AQ111" s="34">
        <v>60643.670341125006</v>
      </c>
      <c r="AR111" s="34">
        <v>58904.599974940364</v>
      </c>
      <c r="AS111" s="34">
        <v>52309.513652093781</v>
      </c>
      <c r="AT111" s="34">
        <v>29106.470249372025</v>
      </c>
      <c r="AU111" s="34">
        <v>56515.815321781251</v>
      </c>
      <c r="AV111" s="34">
        <v>20438.211077587912</v>
      </c>
      <c r="AW111" s="34">
        <v>5877.2432188407165</v>
      </c>
      <c r="AX111" s="34">
        <v>42028.795016589873</v>
      </c>
      <c r="AY111" s="34">
        <v>56475.811508032406</v>
      </c>
    </row>
    <row r="112" spans="1:51" x14ac:dyDescent="0.25">
      <c r="A112" s="32">
        <v>44505</v>
      </c>
      <c r="B112" s="33">
        <v>15</v>
      </c>
      <c r="C112" s="34">
        <v>35846.699755590445</v>
      </c>
      <c r="D112" s="34">
        <v>43354.606556968756</v>
      </c>
      <c r="E112" s="34">
        <v>19016.772846795357</v>
      </c>
      <c r="F112" s="34">
        <v>69161.6591796875</v>
      </c>
      <c r="G112" s="34">
        <v>38521.545443933632</v>
      </c>
      <c r="H112" s="34">
        <v>10591.239869187533</v>
      </c>
      <c r="I112" s="34">
        <v>37209.316754243926</v>
      </c>
      <c r="J112" s="34">
        <v>123.42571699999999</v>
      </c>
      <c r="K112" s="34">
        <v>23968.694210984391</v>
      </c>
      <c r="L112" s="34">
        <v>9280.6924370312536</v>
      </c>
      <c r="M112" s="34">
        <v>38885.983763960794</v>
      </c>
      <c r="N112" s="34">
        <v>19336.121677281251</v>
      </c>
      <c r="O112" s="34">
        <v>54891.952448409735</v>
      </c>
      <c r="P112" s="34">
        <v>4594.9481159505485</v>
      </c>
      <c r="Q112" s="34">
        <v>34.427726745605462</v>
      </c>
      <c r="R112" s="34">
        <v>5689.3406859218758</v>
      </c>
      <c r="S112" s="34">
        <v>51529.233360916158</v>
      </c>
      <c r="T112" s="34">
        <v>18460.911560246543</v>
      </c>
      <c r="U112" s="34">
        <v>10470.57926929689</v>
      </c>
      <c r="V112" s="34">
        <v>42389.159939218749</v>
      </c>
      <c r="W112" s="34">
        <v>2566.8476630000096</v>
      </c>
      <c r="X112" s="34">
        <v>14445.177011675127</v>
      </c>
      <c r="Y112" s="34">
        <v>27785.821163997643</v>
      </c>
      <c r="Z112" s="34">
        <v>136.37336532592778</v>
      </c>
      <c r="AA112" s="34">
        <v>25806.804060937528</v>
      </c>
      <c r="AB112" s="34">
        <v>24573.162684734394</v>
      </c>
      <c r="AC112" s="34">
        <v>30942.471759672779</v>
      </c>
      <c r="AD112" s="34">
        <v>37887.892155656242</v>
      </c>
      <c r="AE112" s="34">
        <v>9153.7983989511031</v>
      </c>
      <c r="AF112" s="34">
        <v>15.391312500000002</v>
      </c>
      <c r="AG112" s="34">
        <v>23219.39421165625</v>
      </c>
      <c r="AH112" s="34">
        <v>39931.356250312521</v>
      </c>
      <c r="AI112" s="34">
        <v>6557.3900061184777</v>
      </c>
      <c r="AJ112" s="34">
        <v>162.35469726471945</v>
      </c>
      <c r="AK112" s="34">
        <v>7879.6929264286564</v>
      </c>
      <c r="AL112" s="34">
        <v>21516.754687000001</v>
      </c>
      <c r="AM112" s="34">
        <v>14941.841976765641</v>
      </c>
      <c r="AN112" s="34">
        <v>11970.473434140631</v>
      </c>
      <c r="AO112" s="34">
        <v>51735.111954549771</v>
      </c>
      <c r="AP112" s="34">
        <v>789.8215026855471</v>
      </c>
      <c r="AQ112" s="34">
        <v>61222.528520656248</v>
      </c>
      <c r="AR112" s="34">
        <v>60145.417925940339</v>
      </c>
      <c r="AS112" s="34">
        <v>53197.366543671887</v>
      </c>
      <c r="AT112" s="34">
        <v>29043.791269247056</v>
      </c>
      <c r="AU112" s="34">
        <v>56303.569842281257</v>
      </c>
      <c r="AV112" s="34">
        <v>21239.865510587901</v>
      </c>
      <c r="AW112" s="34">
        <v>5535.7762899298432</v>
      </c>
      <c r="AX112" s="34">
        <v>42549.674080371129</v>
      </c>
      <c r="AY112" s="34">
        <v>55823.203217282411</v>
      </c>
    </row>
    <row r="113" spans="1:51" x14ac:dyDescent="0.25">
      <c r="A113" s="32">
        <v>44505</v>
      </c>
      <c r="B113" s="33">
        <v>16</v>
      </c>
      <c r="C113" s="34">
        <v>34958.973601018952</v>
      </c>
      <c r="D113" s="34">
        <v>43308.562331812493</v>
      </c>
      <c r="E113" s="34">
        <v>18395.83563843599</v>
      </c>
      <c r="F113" s="34">
        <v>66953.562610875</v>
      </c>
      <c r="G113" s="34">
        <v>39299.547570514755</v>
      </c>
      <c r="H113" s="34">
        <v>10945.168168062517</v>
      </c>
      <c r="I113" s="34">
        <v>36830.130105048614</v>
      </c>
      <c r="J113" s="34">
        <v>121.26972599999999</v>
      </c>
      <c r="K113" s="34">
        <v>23674.117374781279</v>
      </c>
      <c r="L113" s="34">
        <v>10059.123193156283</v>
      </c>
      <c r="M113" s="34">
        <v>38690.952028424545</v>
      </c>
      <c r="N113" s="34">
        <v>19271.38364528125</v>
      </c>
      <c r="O113" s="34">
        <v>53693.744040190977</v>
      </c>
      <c r="P113" s="34">
        <v>4698.5856149909469</v>
      </c>
      <c r="Q113" s="34">
        <v>35.18428897857666</v>
      </c>
      <c r="R113" s="34">
        <v>5666.511963125</v>
      </c>
      <c r="S113" s="34">
        <v>51276.870251525557</v>
      </c>
      <c r="T113" s="34">
        <v>18030.314262652784</v>
      </c>
      <c r="U113" s="34">
        <v>10214.432617203131</v>
      </c>
      <c r="V113" s="34">
        <v>41832.77284465624</v>
      </c>
      <c r="W113" s="34">
        <v>2234.0674846796892</v>
      </c>
      <c r="X113" s="34">
        <v>15417.667048772948</v>
      </c>
      <c r="Y113" s="34">
        <v>27657.370077882242</v>
      </c>
      <c r="Z113" s="34">
        <v>153.12742843627933</v>
      </c>
      <c r="AA113" s="34">
        <v>26164.629240234379</v>
      </c>
      <c r="AB113" s="34">
        <v>23973.198431812511</v>
      </c>
      <c r="AC113" s="34">
        <v>30243.942781414135</v>
      </c>
      <c r="AD113" s="34">
        <v>39662.677698124986</v>
      </c>
      <c r="AE113" s="34">
        <v>9154.8382850140824</v>
      </c>
      <c r="AF113" s="34">
        <v>15.391312500000002</v>
      </c>
      <c r="AG113" s="34">
        <v>22789.749727031252</v>
      </c>
      <c r="AH113" s="34">
        <v>39765.698139499997</v>
      </c>
      <c r="AI113" s="34">
        <v>6472.7400015807225</v>
      </c>
      <c r="AJ113" s="34">
        <v>149.47913625195025</v>
      </c>
      <c r="AK113" s="34">
        <v>8022.7583646106277</v>
      </c>
      <c r="AL113" s="34">
        <v>21187.03499</v>
      </c>
      <c r="AM113" s="34">
        <v>14622.365571843768</v>
      </c>
      <c r="AN113" s="34">
        <v>12226.8623634375</v>
      </c>
      <c r="AO113" s="34">
        <v>52343.413307534152</v>
      </c>
      <c r="AP113" s="34">
        <v>845.48994445800918</v>
      </c>
      <c r="AQ113" s="34">
        <v>61147.169770593755</v>
      </c>
      <c r="AR113" s="34">
        <v>60139.193527940341</v>
      </c>
      <c r="AS113" s="34">
        <v>52782.154581718773</v>
      </c>
      <c r="AT113" s="34">
        <v>29278.255418965826</v>
      </c>
      <c r="AU113" s="34">
        <v>55033.352774015642</v>
      </c>
      <c r="AV113" s="34">
        <v>22615.998001587908</v>
      </c>
      <c r="AW113" s="34">
        <v>4816.5977451400895</v>
      </c>
      <c r="AX113" s="34">
        <v>42014.674280722684</v>
      </c>
      <c r="AY113" s="34">
        <v>55602.739384876186</v>
      </c>
    </row>
    <row r="114" spans="1:51" x14ac:dyDescent="0.25">
      <c r="A114" s="32">
        <v>44505</v>
      </c>
      <c r="B114" s="33">
        <v>17</v>
      </c>
      <c r="C114" s="34">
        <v>33777.398482669174</v>
      </c>
      <c r="D114" s="34">
        <v>42136.675410750002</v>
      </c>
      <c r="E114" s="34">
        <v>17539.565509170356</v>
      </c>
      <c r="F114" s="34">
        <v>64898.480409812495</v>
      </c>
      <c r="G114" s="34">
        <v>37728.637753868315</v>
      </c>
      <c r="H114" s="34">
        <v>10411.349375421896</v>
      </c>
      <c r="I114" s="34">
        <v>35887.804692611127</v>
      </c>
      <c r="J114" s="34">
        <v>133.87358</v>
      </c>
      <c r="K114" s="34">
        <v>23110.31358281252</v>
      </c>
      <c r="L114" s="34">
        <v>10422.17088120313</v>
      </c>
      <c r="M114" s="34">
        <v>36158.785163214779</v>
      </c>
      <c r="N114" s="34">
        <v>18937.301807218748</v>
      </c>
      <c r="O114" s="34">
        <v>52152.321323175369</v>
      </c>
      <c r="P114" s="34">
        <v>4651.5803220339913</v>
      </c>
      <c r="Q114" s="34">
        <v>34.018490791320794</v>
      </c>
      <c r="R114" s="34">
        <v>5406.3310301835945</v>
      </c>
      <c r="S114" s="34">
        <v>49835.552445369292</v>
      </c>
      <c r="T114" s="34">
        <v>17459.175758496538</v>
      </c>
      <c r="U114" s="34">
        <v>9806.06813028127</v>
      </c>
      <c r="V114" s="34">
        <v>41013.030325750005</v>
      </c>
      <c r="W114" s="34">
        <v>2346.38167140625</v>
      </c>
      <c r="X114" s="34">
        <v>14773.222016321055</v>
      </c>
      <c r="Y114" s="34">
        <v>27720.617494278518</v>
      </c>
      <c r="Z114" s="34">
        <v>209.13027404785157</v>
      </c>
      <c r="AA114" s="34">
        <v>24647.646902156281</v>
      </c>
      <c r="AB114" s="34">
        <v>23382.156808984393</v>
      </c>
      <c r="AC114" s="34">
        <v>29265.314237023958</v>
      </c>
      <c r="AD114" s="34">
        <v>37314.671923343747</v>
      </c>
      <c r="AE114" s="34">
        <v>9108.821951842594</v>
      </c>
      <c r="AF114" s="34">
        <v>15.391312500000002</v>
      </c>
      <c r="AG114" s="34">
        <v>22096.135468250002</v>
      </c>
      <c r="AH114" s="34">
        <v>39789.774412562503</v>
      </c>
      <c r="AI114" s="34">
        <v>6383.9468635810317</v>
      </c>
      <c r="AJ114" s="34">
        <v>143.20453703772063</v>
      </c>
      <c r="AK114" s="34">
        <v>8012.1209754392994</v>
      </c>
      <c r="AL114" s="34">
        <v>20744.811146000004</v>
      </c>
      <c r="AM114" s="34">
        <v>14344.75539176567</v>
      </c>
      <c r="AN114" s="34">
        <v>12301.666076656251</v>
      </c>
      <c r="AO114" s="34">
        <v>51776.977300440383</v>
      </c>
      <c r="AP114" s="34">
        <v>734.98246765136696</v>
      </c>
      <c r="AQ114" s="34">
        <v>59345.884678453127</v>
      </c>
      <c r="AR114" s="34">
        <v>59054.585972940346</v>
      </c>
      <c r="AS114" s="34">
        <v>51698.6199766719</v>
      </c>
      <c r="AT114" s="34">
        <v>28757.623306434565</v>
      </c>
      <c r="AU114" s="34">
        <v>53450.793957531263</v>
      </c>
      <c r="AV114" s="34">
        <v>24674.347515587891</v>
      </c>
      <c r="AW114" s="34">
        <v>3005.0664521486628</v>
      </c>
      <c r="AX114" s="34">
        <v>41319.167320015651</v>
      </c>
      <c r="AY114" s="34">
        <v>54538.21360184496</v>
      </c>
    </row>
    <row r="115" spans="1:51" x14ac:dyDescent="0.25">
      <c r="A115" s="32">
        <v>44505</v>
      </c>
      <c r="B115" s="33">
        <v>18</v>
      </c>
      <c r="C115" s="34">
        <v>33131.213214625015</v>
      </c>
      <c r="D115" s="34">
        <v>39746.615940749994</v>
      </c>
      <c r="E115" s="34">
        <v>16657.280251420358</v>
      </c>
      <c r="F115" s="34">
        <v>62977.196076968743</v>
      </c>
      <c r="G115" s="34">
        <v>33975.504410955473</v>
      </c>
      <c r="H115" s="34">
        <v>8397.2667465625254</v>
      </c>
      <c r="I115" s="34">
        <v>34498.66366336112</v>
      </c>
      <c r="J115" s="34">
        <v>140.04526100000001</v>
      </c>
      <c r="K115" s="34">
        <v>22010.993218765641</v>
      </c>
      <c r="L115" s="34">
        <v>9317.7003390469017</v>
      </c>
      <c r="M115" s="34">
        <v>33168.166023744896</v>
      </c>
      <c r="N115" s="34">
        <v>17879.1698239375</v>
      </c>
      <c r="O115" s="34">
        <v>49153.669287128469</v>
      </c>
      <c r="P115" s="34">
        <v>5157.2752910364197</v>
      </c>
      <c r="Q115" s="34">
        <v>33.729308128356941</v>
      </c>
      <c r="R115" s="34">
        <v>5053.3650539912142</v>
      </c>
      <c r="S115" s="34">
        <v>48259.439763681788</v>
      </c>
      <c r="T115" s="34">
        <v>16322.377226277798</v>
      </c>
      <c r="U115" s="34">
        <v>8837.1386716250108</v>
      </c>
      <c r="V115" s="34">
        <v>39920.292828124999</v>
      </c>
      <c r="W115" s="34">
        <v>2113.59101650001</v>
      </c>
      <c r="X115" s="34">
        <v>12587.783256679453</v>
      </c>
      <c r="Y115" s="34">
        <v>26617.356163894754</v>
      </c>
      <c r="Z115" s="34">
        <v>210.93833679199224</v>
      </c>
      <c r="AA115" s="34">
        <v>22701.048997625017</v>
      </c>
      <c r="AB115" s="34">
        <v>21087.743261500033</v>
      </c>
      <c r="AC115" s="34">
        <v>26662.770966545129</v>
      </c>
      <c r="AD115" s="34">
        <v>36932.69025609376</v>
      </c>
      <c r="AE115" s="34">
        <v>8636.3917589455141</v>
      </c>
      <c r="AF115" s="34">
        <v>15.391312500000002</v>
      </c>
      <c r="AG115" s="34">
        <v>20921.143026625003</v>
      </c>
      <c r="AH115" s="34">
        <v>40791.73028725</v>
      </c>
      <c r="AI115" s="34">
        <v>5957.7945798033306</v>
      </c>
      <c r="AJ115" s="34">
        <v>71.552945395972415</v>
      </c>
      <c r="AK115" s="34">
        <v>7174.1812934464124</v>
      </c>
      <c r="AL115" s="34">
        <v>20515.382926999999</v>
      </c>
      <c r="AM115" s="34">
        <v>13630.01610871875</v>
      </c>
      <c r="AN115" s="34">
        <v>11914.567955515629</v>
      </c>
      <c r="AO115" s="34">
        <v>48942.006234127897</v>
      </c>
      <c r="AP115" s="34">
        <v>654.72973632812489</v>
      </c>
      <c r="AQ115" s="34">
        <v>56479.483917812497</v>
      </c>
      <c r="AR115" s="34">
        <v>55223.026286940338</v>
      </c>
      <c r="AS115" s="34">
        <v>50600.186618531261</v>
      </c>
      <c r="AT115" s="34">
        <v>27150.107975872081</v>
      </c>
      <c r="AU115" s="34">
        <v>51082.593299187494</v>
      </c>
      <c r="AV115" s="34">
        <v>24622.794360587897</v>
      </c>
      <c r="AW115" s="34">
        <v>1225.707467</v>
      </c>
      <c r="AX115" s="34">
        <v>40677.996478339868</v>
      </c>
      <c r="AY115" s="34">
        <v>52278.697059969883</v>
      </c>
    </row>
    <row r="116" spans="1:51" x14ac:dyDescent="0.25">
      <c r="A116" s="32">
        <v>44505</v>
      </c>
      <c r="B116" s="33">
        <v>19</v>
      </c>
      <c r="C116" s="34">
        <v>31345.252557187516</v>
      </c>
      <c r="D116" s="34">
        <v>36910.949370468763</v>
      </c>
      <c r="E116" s="34">
        <v>15220.450609467223</v>
      </c>
      <c r="F116" s="34">
        <v>60046.085270593758</v>
      </c>
      <c r="G116" s="34">
        <v>28307.739955281479</v>
      </c>
      <c r="H116" s="34">
        <v>7351.3161055156443</v>
      </c>
      <c r="I116" s="34">
        <v>32096.702138087679</v>
      </c>
      <c r="J116" s="34">
        <v>154.40864199999999</v>
      </c>
      <c r="K116" s="34">
        <v>20498.773763000023</v>
      </c>
      <c r="L116" s="34">
        <v>8401.8444915312557</v>
      </c>
      <c r="M116" s="34">
        <v>31005.904101736458</v>
      </c>
      <c r="N116" s="34">
        <v>15834.5082243125</v>
      </c>
      <c r="O116" s="34">
        <v>45496.924443144104</v>
      </c>
      <c r="P116" s="34">
        <v>5272.1918843911126</v>
      </c>
      <c r="Q116" s="34">
        <v>33.046055793762214</v>
      </c>
      <c r="R116" s="34">
        <v>5781.311395902344</v>
      </c>
      <c r="S116" s="34">
        <v>46468.9309216193</v>
      </c>
      <c r="T116" s="34">
        <v>14914.834801590298</v>
      </c>
      <c r="U116" s="34">
        <v>8001.42107479689</v>
      </c>
      <c r="V116" s="34">
        <v>38867.309778750008</v>
      </c>
      <c r="W116" s="34">
        <v>2291.4128661328205</v>
      </c>
      <c r="X116" s="34">
        <v>10042.660987441102</v>
      </c>
      <c r="Y116" s="34">
        <v>25098.546708621961</v>
      </c>
      <c r="Z116" s="34">
        <v>192.63804702758793</v>
      </c>
      <c r="AA116" s="34">
        <v>21730.555234375013</v>
      </c>
      <c r="AB116" s="34">
        <v>19272.2970187969</v>
      </c>
      <c r="AC116" s="34">
        <v>21717.808917245311</v>
      </c>
      <c r="AD116" s="34">
        <v>36104.496981624987</v>
      </c>
      <c r="AE116" s="34">
        <v>8014.1634545625129</v>
      </c>
      <c r="AF116" s="34">
        <v>15.391312500000002</v>
      </c>
      <c r="AG116" s="34">
        <v>20339.081585406249</v>
      </c>
      <c r="AH116" s="34">
        <v>40827.429655</v>
      </c>
      <c r="AI116" s="34">
        <v>5725.5260577621339</v>
      </c>
      <c r="AJ116" s="34">
        <v>46.117478224948798</v>
      </c>
      <c r="AK116" s="34">
        <v>5867.906768341747</v>
      </c>
      <c r="AL116" s="34">
        <v>21320.323538999997</v>
      </c>
      <c r="AM116" s="34">
        <v>12457.888558015637</v>
      </c>
      <c r="AN116" s="34">
        <v>11885.570122687501</v>
      </c>
      <c r="AO116" s="34">
        <v>46544.106320194296</v>
      </c>
      <c r="AP116" s="34">
        <v>634.77230834960892</v>
      </c>
      <c r="AQ116" s="34">
        <v>51747.78190501561</v>
      </c>
      <c r="AR116" s="34">
        <v>50312.199139940327</v>
      </c>
      <c r="AS116" s="34">
        <v>49865.764393531266</v>
      </c>
      <c r="AT116" s="34">
        <v>24411.040322622022</v>
      </c>
      <c r="AU116" s="34">
        <v>50293.883276250002</v>
      </c>
      <c r="AV116" s="34">
        <v>24563.918379587903</v>
      </c>
      <c r="AW116" s="34">
        <v>1714.3035340000006</v>
      </c>
      <c r="AX116" s="34">
        <v>40369.594631878921</v>
      </c>
      <c r="AY116" s="34">
        <v>46812.122366485528</v>
      </c>
    </row>
    <row r="117" spans="1:51" x14ac:dyDescent="0.25">
      <c r="A117" s="32">
        <v>44505</v>
      </c>
      <c r="B117" s="33">
        <v>20</v>
      </c>
      <c r="C117" s="34">
        <v>28834.564758343768</v>
      </c>
      <c r="D117" s="34">
        <v>36661.842648187492</v>
      </c>
      <c r="E117" s="34">
        <v>14958.235180373484</v>
      </c>
      <c r="F117" s="34">
        <v>58266.862926343747</v>
      </c>
      <c r="G117" s="34">
        <v>30023.452346067585</v>
      </c>
      <c r="H117" s="34">
        <v>6925.1525049218881</v>
      </c>
      <c r="I117" s="34">
        <v>29787.757224564244</v>
      </c>
      <c r="J117" s="34">
        <v>151.745015</v>
      </c>
      <c r="K117" s="34">
        <v>20365.317092687517</v>
      </c>
      <c r="L117" s="34">
        <v>7419.4498479531121</v>
      </c>
      <c r="M117" s="34">
        <v>28948.487105830842</v>
      </c>
      <c r="N117" s="34">
        <v>15294.87470328125</v>
      </c>
      <c r="O117" s="34">
        <v>42401.29774876911</v>
      </c>
      <c r="P117" s="34">
        <v>6691.4969455016853</v>
      </c>
      <c r="Q117" s="34">
        <v>33.18401050567627</v>
      </c>
      <c r="R117" s="34">
        <v>5804.9430298789111</v>
      </c>
      <c r="S117" s="34">
        <v>46619.31482252555</v>
      </c>
      <c r="T117" s="34">
        <v>14175.527413855925</v>
      </c>
      <c r="U117" s="34">
        <v>7543.8680945547003</v>
      </c>
      <c r="V117" s="34">
        <v>38599.623471531253</v>
      </c>
      <c r="W117" s="34">
        <v>2478.395035125</v>
      </c>
      <c r="X117" s="34">
        <v>9094.1160347660189</v>
      </c>
      <c r="Y117" s="34">
        <v>24267.742123739859</v>
      </c>
      <c r="Z117" s="34">
        <v>193.85845916748053</v>
      </c>
      <c r="AA117" s="34">
        <v>21778.47676002347</v>
      </c>
      <c r="AB117" s="34">
        <v>18113.175963562513</v>
      </c>
      <c r="AC117" s="34">
        <v>20799.723180594814</v>
      </c>
      <c r="AD117" s="34">
        <v>35769.894146812498</v>
      </c>
      <c r="AE117" s="34">
        <v>7966.7489182500422</v>
      </c>
      <c r="AF117" s="34">
        <v>15.391312500000002</v>
      </c>
      <c r="AG117" s="34">
        <v>20661.102536625003</v>
      </c>
      <c r="AH117" s="34">
        <v>43079.786929968766</v>
      </c>
      <c r="AI117" s="34">
        <v>5880.5283290830221</v>
      </c>
      <c r="AJ117" s="34">
        <v>41.860339967132006</v>
      </c>
      <c r="AK117" s="34">
        <v>4666.2446780114487</v>
      </c>
      <c r="AL117" s="34">
        <v>22363.992229999996</v>
      </c>
      <c r="AM117" s="34">
        <v>11873.857937656279</v>
      </c>
      <c r="AN117" s="34">
        <v>12112.2067646875</v>
      </c>
      <c r="AO117" s="34">
        <v>45549.618608002886</v>
      </c>
      <c r="AP117" s="34">
        <v>615.54724661354021</v>
      </c>
      <c r="AQ117" s="34">
        <v>46636.854157742186</v>
      </c>
      <c r="AR117" s="34">
        <v>48701.596520940337</v>
      </c>
      <c r="AS117" s="34">
        <v>51786.766211828144</v>
      </c>
      <c r="AT117" s="34">
        <v>22965.051116622024</v>
      </c>
      <c r="AU117" s="34">
        <v>47853.171791265631</v>
      </c>
      <c r="AV117" s="34">
        <v>24920.974274587908</v>
      </c>
      <c r="AW117" s="34">
        <v>3505.5875510000001</v>
      </c>
      <c r="AX117" s="34">
        <v>41615.2605778008</v>
      </c>
      <c r="AY117" s="34">
        <v>41615.013736876164</v>
      </c>
    </row>
    <row r="118" spans="1:51" x14ac:dyDescent="0.25">
      <c r="A118" s="32">
        <v>44505</v>
      </c>
      <c r="B118" s="33">
        <v>21</v>
      </c>
      <c r="C118" s="34">
        <v>30355.029487500007</v>
      </c>
      <c r="D118" s="34">
        <v>40817.544590624995</v>
      </c>
      <c r="E118" s="34">
        <v>18101.033479498477</v>
      </c>
      <c r="F118" s="34">
        <v>60222.063460968755</v>
      </c>
      <c r="G118" s="34">
        <v>34748.023584609837</v>
      </c>
      <c r="H118" s="34">
        <v>6635.5728175156655</v>
      </c>
      <c r="I118" s="34">
        <v>28265.807727599393</v>
      </c>
      <c r="J118" s="34">
        <v>169.73424199999999</v>
      </c>
      <c r="K118" s="34">
        <v>22224.155899750029</v>
      </c>
      <c r="L118" s="34">
        <v>7563.2259072187435</v>
      </c>
      <c r="M118" s="34">
        <v>29954.801489194957</v>
      </c>
      <c r="N118" s="34">
        <v>16609.723031937501</v>
      </c>
      <c r="O118" s="34">
        <v>44108.616622159723</v>
      </c>
      <c r="P118" s="34">
        <v>8043.9407826791967</v>
      </c>
      <c r="Q118" s="34">
        <v>33.511796951293945</v>
      </c>
      <c r="R118" s="34">
        <v>6764.7133692226698</v>
      </c>
      <c r="S118" s="34">
        <v>51664.771171681801</v>
      </c>
      <c r="T118" s="34">
        <v>16325.479968168416</v>
      </c>
      <c r="U118" s="34">
        <v>9100.0181199531307</v>
      </c>
      <c r="V118" s="34">
        <v>43734.198747624992</v>
      </c>
      <c r="W118" s="34">
        <v>2657.8565510820399</v>
      </c>
      <c r="X118" s="34">
        <v>10346.728821302588</v>
      </c>
      <c r="Y118" s="34">
        <v>24768.80087829538</v>
      </c>
      <c r="Z118" s="34">
        <v>174.43050720214848</v>
      </c>
      <c r="AA118" s="34">
        <v>25016.061660000014</v>
      </c>
      <c r="AB118" s="34">
        <v>17392.254847328139</v>
      </c>
      <c r="AC118" s="34">
        <v>22557.569179779108</v>
      </c>
      <c r="AD118" s="34">
        <v>41296.037772937503</v>
      </c>
      <c r="AE118" s="34">
        <v>9511.3590871250017</v>
      </c>
      <c r="AF118" s="34">
        <v>15.391312500000002</v>
      </c>
      <c r="AG118" s="34">
        <v>23295.442937749998</v>
      </c>
      <c r="AH118" s="34">
        <v>49526.050076437503</v>
      </c>
      <c r="AI118" s="34">
        <v>6914.3781969845695</v>
      </c>
      <c r="AJ118" s="34">
        <v>42.211870739853907</v>
      </c>
      <c r="AK118" s="34">
        <v>4242.5331033858956</v>
      </c>
      <c r="AL118" s="34">
        <v>25031.391734000001</v>
      </c>
      <c r="AM118" s="34">
        <v>14442.443072890674</v>
      </c>
      <c r="AN118" s="34">
        <v>12986.6225048125</v>
      </c>
      <c r="AO118" s="34">
        <v>48424.613148491175</v>
      </c>
      <c r="AP118" s="34">
        <v>735.08350041508754</v>
      </c>
      <c r="AQ118" s="34">
        <v>44795.800920585949</v>
      </c>
      <c r="AR118" s="34">
        <v>52789.903370940337</v>
      </c>
      <c r="AS118" s="34">
        <v>58261.105381156252</v>
      </c>
      <c r="AT118" s="34">
        <v>23324.960076528296</v>
      </c>
      <c r="AU118" s="34">
        <v>51491.884924750004</v>
      </c>
      <c r="AV118" s="34">
        <v>28823.169547587895</v>
      </c>
      <c r="AW118" s="34">
        <v>4105.6852279999994</v>
      </c>
      <c r="AX118" s="34">
        <v>47414.615164503928</v>
      </c>
      <c r="AY118" s="34">
        <v>39405.748283157416</v>
      </c>
    </row>
    <row r="119" spans="1:51" x14ac:dyDescent="0.25">
      <c r="A119" s="32">
        <v>44505</v>
      </c>
      <c r="B119" s="33">
        <v>22</v>
      </c>
      <c r="C119" s="34">
        <v>30337.662107562501</v>
      </c>
      <c r="D119" s="34">
        <v>41564.468368031252</v>
      </c>
      <c r="E119" s="34">
        <v>18059.008995420358</v>
      </c>
      <c r="F119" s="34">
        <v>60543.184434250004</v>
      </c>
      <c r="G119" s="34">
        <v>35391.205742812475</v>
      </c>
      <c r="H119" s="34">
        <v>6341.7487713515657</v>
      </c>
      <c r="I119" s="34">
        <v>27236.168873923612</v>
      </c>
      <c r="J119" s="34">
        <v>172.02098899999999</v>
      </c>
      <c r="K119" s="34">
        <v>22743.89639775001</v>
      </c>
      <c r="L119" s="34">
        <v>7947.236899835937</v>
      </c>
      <c r="M119" s="34">
        <v>31303.914727066811</v>
      </c>
      <c r="N119" s="34">
        <v>17144.089357281249</v>
      </c>
      <c r="O119" s="34">
        <v>44343.975992722233</v>
      </c>
      <c r="P119" s="34">
        <v>8394.7503400000005</v>
      </c>
      <c r="Q119" s="34">
        <v>33.42374515533448</v>
      </c>
      <c r="R119" s="34">
        <v>7290.0465241523452</v>
      </c>
      <c r="S119" s="34">
        <v>54185.358899759922</v>
      </c>
      <c r="T119" s="34">
        <v>17131.767317262169</v>
      </c>
      <c r="U119" s="34">
        <v>10180.43089928126</v>
      </c>
      <c r="V119" s="34">
        <v>45895.41780634375</v>
      </c>
      <c r="W119" s="34">
        <v>2656.2697373125102</v>
      </c>
      <c r="X119" s="34">
        <v>11074.28161066899</v>
      </c>
      <c r="Y119" s="34">
        <v>24796.153468714379</v>
      </c>
      <c r="Z119" s="34">
        <v>189.16818237304688</v>
      </c>
      <c r="AA119" s="34">
        <v>27996.654286812533</v>
      </c>
      <c r="AB119" s="34">
        <v>16343.214638703153</v>
      </c>
      <c r="AC119" s="34">
        <v>23945.684284813913</v>
      </c>
      <c r="AD119" s="34">
        <v>43733.81048</v>
      </c>
      <c r="AE119" s="34">
        <v>10569.838652375</v>
      </c>
      <c r="AF119" s="34">
        <v>15.391312500000002</v>
      </c>
      <c r="AG119" s="34">
        <v>24383.201366218749</v>
      </c>
      <c r="AH119" s="34">
        <v>51849.160562437493</v>
      </c>
      <c r="AI119" s="34">
        <v>7606.72314453125</v>
      </c>
      <c r="AJ119" s="34">
        <v>54.514387521251422</v>
      </c>
      <c r="AK119" s="34">
        <v>4436.3370579765706</v>
      </c>
      <c r="AL119" s="34">
        <v>26557.775366000002</v>
      </c>
      <c r="AM119" s="34">
        <v>15295.661105171908</v>
      </c>
      <c r="AN119" s="34">
        <v>12976.75203740625</v>
      </c>
      <c r="AO119" s="34">
        <v>50262.280220553672</v>
      </c>
      <c r="AP119" s="34">
        <v>807.81253051757801</v>
      </c>
      <c r="AQ119" s="34">
        <v>43500.935905687526</v>
      </c>
      <c r="AR119" s="34">
        <v>54734.176800940324</v>
      </c>
      <c r="AS119" s="34">
        <v>61067.18204746877</v>
      </c>
      <c r="AT119" s="34">
        <v>23067.468297075182</v>
      </c>
      <c r="AU119" s="34">
        <v>52522.897267015636</v>
      </c>
      <c r="AV119" s="34">
        <v>30584.304842587906</v>
      </c>
      <c r="AW119" s="34">
        <v>4534.9127189999999</v>
      </c>
      <c r="AX119" s="34">
        <v>50619.997032156265</v>
      </c>
      <c r="AY119" s="34">
        <v>37439.174130032436</v>
      </c>
    </row>
    <row r="120" spans="1:51" x14ac:dyDescent="0.25">
      <c r="A120" s="32">
        <v>44505</v>
      </c>
      <c r="B120" s="33">
        <v>23</v>
      </c>
      <c r="C120" s="34">
        <v>27662.329028093754</v>
      </c>
      <c r="D120" s="34">
        <v>38831.496023000007</v>
      </c>
      <c r="E120" s="34">
        <v>15651.776837326606</v>
      </c>
      <c r="F120" s="34">
        <v>55149.274623531252</v>
      </c>
      <c r="G120" s="34">
        <v>32817.350521031251</v>
      </c>
      <c r="H120" s="34">
        <v>6366.8886906172129</v>
      </c>
      <c r="I120" s="34">
        <v>25019.931190286894</v>
      </c>
      <c r="J120" s="34">
        <v>157.90795400000002</v>
      </c>
      <c r="K120" s="34">
        <v>21282.338428046889</v>
      </c>
      <c r="L120" s="34">
        <v>8116.5337964453074</v>
      </c>
      <c r="M120" s="34">
        <v>30047.816544626075</v>
      </c>
      <c r="N120" s="34">
        <v>15978.83031109375</v>
      </c>
      <c r="O120" s="34">
        <v>41074.321443448775</v>
      </c>
      <c r="P120" s="34">
        <v>7915.2604210000009</v>
      </c>
      <c r="Q120" s="34">
        <v>33.204169273376465</v>
      </c>
      <c r="R120" s="34">
        <v>6856.6859408281334</v>
      </c>
      <c r="S120" s="34">
        <v>50764.750893291173</v>
      </c>
      <c r="T120" s="34">
        <v>15723.709154152797</v>
      </c>
      <c r="U120" s="34">
        <v>9220.5486339687595</v>
      </c>
      <c r="V120" s="34">
        <v>42055.954169718752</v>
      </c>
      <c r="W120" s="34">
        <v>2477.7103761796898</v>
      </c>
      <c r="X120" s="34">
        <v>10777.32869073149</v>
      </c>
      <c r="Y120" s="34">
        <v>23163.032624730575</v>
      </c>
      <c r="Z120" s="34">
        <v>178.0243209838867</v>
      </c>
      <c r="AA120" s="34">
        <v>25047.061492562516</v>
      </c>
      <c r="AB120" s="34">
        <v>15105.19668920314</v>
      </c>
      <c r="AC120" s="34">
        <v>21715.695383065791</v>
      </c>
      <c r="AD120" s="34">
        <v>41209.216084125001</v>
      </c>
      <c r="AE120" s="34">
        <v>9461.2545758906163</v>
      </c>
      <c r="AF120" s="34">
        <v>15.391312500000002</v>
      </c>
      <c r="AG120" s="34">
        <v>23030.756701312501</v>
      </c>
      <c r="AH120" s="34">
        <v>48755.723741374997</v>
      </c>
      <c r="AI120" s="34">
        <v>7174.1169189453094</v>
      </c>
      <c r="AJ120" s="34">
        <v>55.977858912352133</v>
      </c>
      <c r="AK120" s="34">
        <v>4312.6677930156302</v>
      </c>
      <c r="AL120" s="34">
        <v>25294.259009999998</v>
      </c>
      <c r="AM120" s="34">
        <v>13645.51538654692</v>
      </c>
      <c r="AN120" s="34">
        <v>12634.03708714063</v>
      </c>
      <c r="AO120" s="34">
        <v>47296.621452584921</v>
      </c>
      <c r="AP120" s="34">
        <v>845.06182861328102</v>
      </c>
      <c r="AQ120" s="34">
        <v>40660.510449421898</v>
      </c>
      <c r="AR120" s="34">
        <v>51501.881751940331</v>
      </c>
      <c r="AS120" s="34">
        <v>57273.434608000025</v>
      </c>
      <c r="AT120" s="34">
        <v>21369.509741356436</v>
      </c>
      <c r="AU120" s="34">
        <v>48811.726886015633</v>
      </c>
      <c r="AV120" s="34">
        <v>28320.6705625879</v>
      </c>
      <c r="AW120" s="34">
        <v>5245.8785589999998</v>
      </c>
      <c r="AX120" s="34">
        <v>47871.29433742581</v>
      </c>
      <c r="AY120" s="34">
        <v>34400.390847532435</v>
      </c>
    </row>
    <row r="121" spans="1:51" x14ac:dyDescent="0.25">
      <c r="A121" s="32">
        <v>44505</v>
      </c>
      <c r="B121" s="33">
        <v>24</v>
      </c>
      <c r="C121" s="34">
        <v>24949.450074765642</v>
      </c>
      <c r="D121" s="34">
        <v>35598.854780687499</v>
      </c>
      <c r="E121" s="34">
        <v>14155.210588795357</v>
      </c>
      <c r="F121" s="34">
        <v>48734.806202546883</v>
      </c>
      <c r="G121" s="34">
        <v>29834.073593015655</v>
      </c>
      <c r="H121" s="34">
        <v>6791.9267150937594</v>
      </c>
      <c r="I121" s="34">
        <v>22880.77000880643</v>
      </c>
      <c r="J121" s="34">
        <v>135.93376899999998</v>
      </c>
      <c r="K121" s="34">
        <v>19282.83651409376</v>
      </c>
      <c r="L121" s="34">
        <v>7343.798918679704</v>
      </c>
      <c r="M121" s="34">
        <v>28764.668310065572</v>
      </c>
      <c r="N121" s="34">
        <v>14786.035171859379</v>
      </c>
      <c r="O121" s="34">
        <v>37279.618511284731</v>
      </c>
      <c r="P121" s="34">
        <v>7343.4356820000012</v>
      </c>
      <c r="Q121" s="34">
        <v>33.00525951385498</v>
      </c>
      <c r="R121" s="34">
        <v>6220.5040249374988</v>
      </c>
      <c r="S121" s="34">
        <v>46562.29743127554</v>
      </c>
      <c r="T121" s="34">
        <v>14373.067918066847</v>
      </c>
      <c r="U121" s="34">
        <v>8459.5721895468796</v>
      </c>
      <c r="V121" s="34">
        <v>40128.373049562499</v>
      </c>
      <c r="W121" s="34">
        <v>2305.3190530156298</v>
      </c>
      <c r="X121" s="34">
        <v>9958.3092832471593</v>
      </c>
      <c r="Y121" s="34">
        <v>21780.332570856066</v>
      </c>
      <c r="Z121" s="34">
        <v>151.79701980590809</v>
      </c>
      <c r="AA121" s="34">
        <v>23651.845951125015</v>
      </c>
      <c r="AB121" s="34">
        <v>13970.29615402345</v>
      </c>
      <c r="AC121" s="34">
        <v>20602.090331302246</v>
      </c>
      <c r="AD121" s="34">
        <v>37415.584707250004</v>
      </c>
      <c r="AE121" s="34">
        <v>8697.2820890468865</v>
      </c>
      <c r="AF121" s="34">
        <v>15.391312500000002</v>
      </c>
      <c r="AG121" s="34">
        <v>20486.7160720625</v>
      </c>
      <c r="AH121" s="34">
        <v>40782.318582531247</v>
      </c>
      <c r="AI121" s="34">
        <v>6464.6961669921893</v>
      </c>
      <c r="AJ121" s="34">
        <v>55.147429551258881</v>
      </c>
      <c r="AK121" s="34">
        <v>4144.4835688125104</v>
      </c>
      <c r="AL121" s="34">
        <v>22992.487631</v>
      </c>
      <c r="AM121" s="34">
        <v>12619.79284731253</v>
      </c>
      <c r="AN121" s="34">
        <v>12016.22612806251</v>
      </c>
      <c r="AO121" s="34">
        <v>43366.374587881801</v>
      </c>
      <c r="AP121" s="34">
        <v>840.88851928711006</v>
      </c>
      <c r="AQ121" s="34">
        <v>37574.86002933597</v>
      </c>
      <c r="AR121" s="34">
        <v>47597.997825940336</v>
      </c>
      <c r="AS121" s="34">
        <v>51739.534214828149</v>
      </c>
      <c r="AT121" s="34">
        <v>21158.741225465812</v>
      </c>
      <c r="AU121" s="34">
        <v>44176.519282734393</v>
      </c>
      <c r="AV121" s="34">
        <v>21291.327621587901</v>
      </c>
      <c r="AW121" s="34">
        <v>14109.826199081088</v>
      </c>
      <c r="AX121" s="34">
        <v>43489.58525878517</v>
      </c>
      <c r="AY121" s="34">
        <v>32024.793880844947</v>
      </c>
    </row>
    <row r="122" spans="1:51" x14ac:dyDescent="0.25">
      <c r="A122" s="32">
        <v>44506</v>
      </c>
      <c r="B122" s="33">
        <v>1</v>
      </c>
      <c r="C122" s="34">
        <v>22393.648114656247</v>
      </c>
      <c r="D122" s="34">
        <v>31628.670201093755</v>
      </c>
      <c r="E122" s="34">
        <v>13988.678137998479</v>
      </c>
      <c r="F122" s="34">
        <v>41114.370672812511</v>
      </c>
      <c r="G122" s="34">
        <v>25709.091778015641</v>
      </c>
      <c r="H122" s="34">
        <v>6537.4245252031415</v>
      </c>
      <c r="I122" s="34">
        <v>20531.042408888461</v>
      </c>
      <c r="J122" s="34">
        <v>117.62735000000001</v>
      </c>
      <c r="K122" s="34">
        <v>17120.500504375021</v>
      </c>
      <c r="L122" s="34">
        <v>7226.5403033515549</v>
      </c>
      <c r="M122" s="34">
        <v>27249.762271984211</v>
      </c>
      <c r="N122" s="34">
        <v>13700.87810996876</v>
      </c>
      <c r="O122" s="34">
        <v>33540.999097440988</v>
      </c>
      <c r="P122" s="34">
        <v>6756.5054350000009</v>
      </c>
      <c r="Q122" s="34">
        <v>32.210184097290039</v>
      </c>
      <c r="R122" s="34">
        <v>5495.0716801874987</v>
      </c>
      <c r="S122" s="34">
        <v>40735.295750525547</v>
      </c>
      <c r="T122" s="34">
        <v>12238.138345410605</v>
      </c>
      <c r="U122" s="34">
        <v>7819.5899236171899</v>
      </c>
      <c r="V122" s="34">
        <v>34749.632240125</v>
      </c>
      <c r="W122" s="34">
        <v>1971.993577671876</v>
      </c>
      <c r="X122" s="34">
        <v>5559.0492909814711</v>
      </c>
      <c r="Y122" s="34">
        <v>20362.05017212599</v>
      </c>
      <c r="Z122" s="34">
        <v>120.16844558715823</v>
      </c>
      <c r="AA122" s="34">
        <v>22446.926564164067</v>
      </c>
      <c r="AB122" s="34">
        <v>12895.96176400782</v>
      </c>
      <c r="AC122" s="34">
        <v>21307.96671827335</v>
      </c>
      <c r="AD122" s="34">
        <v>32538.842553062495</v>
      </c>
      <c r="AE122" s="34">
        <v>7778.8040735781469</v>
      </c>
      <c r="AF122" s="34">
        <v>15.391312500000002</v>
      </c>
      <c r="AG122" s="34">
        <v>17997.24000021875</v>
      </c>
      <c r="AH122" s="34">
        <v>35246.358484031261</v>
      </c>
      <c r="AI122" s="34">
        <v>5619.38591308594</v>
      </c>
      <c r="AJ122" s="34">
        <v>55.455432823167769</v>
      </c>
      <c r="AK122" s="34">
        <v>4023.0071801562599</v>
      </c>
      <c r="AL122" s="34">
        <v>19769.182218999998</v>
      </c>
      <c r="AM122" s="34">
        <v>10207.326173750014</v>
      </c>
      <c r="AN122" s="34">
        <v>10758.803068531261</v>
      </c>
      <c r="AO122" s="34">
        <v>38791.397874284143</v>
      </c>
      <c r="AP122" s="34">
        <v>770.27891540527412</v>
      </c>
      <c r="AQ122" s="34">
        <v>34755.05337776566</v>
      </c>
      <c r="AR122" s="34">
        <v>42704.946807940352</v>
      </c>
      <c r="AS122" s="34">
        <v>44549.984155343773</v>
      </c>
      <c r="AT122" s="34">
        <v>20443.078991684553</v>
      </c>
      <c r="AU122" s="34">
        <v>39700.717661734394</v>
      </c>
      <c r="AV122" s="34">
        <v>14686.656500587895</v>
      </c>
      <c r="AW122" s="34">
        <v>15658.900853844314</v>
      </c>
      <c r="AX122" s="34">
        <v>37693.09540378517</v>
      </c>
      <c r="AY122" s="34">
        <v>29133.000592688684</v>
      </c>
    </row>
    <row r="123" spans="1:51" x14ac:dyDescent="0.25">
      <c r="A123" s="32">
        <v>44506</v>
      </c>
      <c r="B123" s="33">
        <v>2</v>
      </c>
      <c r="C123" s="34">
        <v>20498.039762078148</v>
      </c>
      <c r="D123" s="34">
        <v>28225.067927937489</v>
      </c>
      <c r="E123" s="34">
        <v>10977.427673107857</v>
      </c>
      <c r="F123" s="34">
        <v>37351.003582312514</v>
      </c>
      <c r="G123" s="34">
        <v>22086.336292937503</v>
      </c>
      <c r="H123" s="34">
        <v>6539.8693572422062</v>
      </c>
      <c r="I123" s="34">
        <v>18691.426716048623</v>
      </c>
      <c r="J123" s="34">
        <v>108.17970300000002</v>
      </c>
      <c r="K123" s="34">
        <v>15174.262520000011</v>
      </c>
      <c r="L123" s="34">
        <v>6466.2152920781391</v>
      </c>
      <c r="M123" s="34">
        <v>25655.836501415484</v>
      </c>
      <c r="N123" s="34">
        <v>12576.44421351563</v>
      </c>
      <c r="O123" s="34">
        <v>30259.623111808163</v>
      </c>
      <c r="P123" s="34">
        <v>5943.1810409999989</v>
      </c>
      <c r="Q123" s="34">
        <v>31.637607574462891</v>
      </c>
      <c r="R123" s="34">
        <v>4684.3152101289061</v>
      </c>
      <c r="S123" s="34">
        <v>35360.524072853688</v>
      </c>
      <c r="T123" s="34">
        <v>10636.110204223105</v>
      </c>
      <c r="U123" s="34">
        <v>7117.77216340624</v>
      </c>
      <c r="V123" s="34">
        <v>30666.603433546876</v>
      </c>
      <c r="W123" s="34">
        <v>1685.204313597656</v>
      </c>
      <c r="X123" s="34">
        <v>4978.8139278564922</v>
      </c>
      <c r="Y123" s="34">
        <v>20103.938186155829</v>
      </c>
      <c r="Z123" s="34">
        <v>117.26794281005857</v>
      </c>
      <c r="AA123" s="34">
        <v>19573.211298046899</v>
      </c>
      <c r="AB123" s="34">
        <v>12040.941000156259</v>
      </c>
      <c r="AC123" s="34">
        <v>19200.316402716744</v>
      </c>
      <c r="AD123" s="34">
        <v>28231.774855718751</v>
      </c>
      <c r="AE123" s="34">
        <v>6633.2483954375321</v>
      </c>
      <c r="AF123" s="34">
        <v>15.391312500000002</v>
      </c>
      <c r="AG123" s="34">
        <v>15558.10121759375</v>
      </c>
      <c r="AH123" s="34">
        <v>30794.65801675</v>
      </c>
      <c r="AI123" s="34">
        <v>4803.6196044921999</v>
      </c>
      <c r="AJ123" s="34">
        <v>50.385973361432264</v>
      </c>
      <c r="AK123" s="34">
        <v>3873.6936062578206</v>
      </c>
      <c r="AL123" s="34">
        <v>16812.875561000001</v>
      </c>
      <c r="AM123" s="34">
        <v>8114.2673642891068</v>
      </c>
      <c r="AN123" s="34">
        <v>10139.18648442188</v>
      </c>
      <c r="AO123" s="34">
        <v>34581.338164522429</v>
      </c>
      <c r="AP123" s="34">
        <v>737.06161499023494</v>
      </c>
      <c r="AQ123" s="34">
        <v>32316.979185964872</v>
      </c>
      <c r="AR123" s="34">
        <v>37671.787590940345</v>
      </c>
      <c r="AS123" s="34">
        <v>38424.191070640627</v>
      </c>
      <c r="AT123" s="34">
        <v>19401.889053747043</v>
      </c>
      <c r="AU123" s="34">
        <v>35566.589713546884</v>
      </c>
      <c r="AV123" s="34">
        <v>15384.579278587906</v>
      </c>
      <c r="AW123" s="34">
        <v>9274.2052960000001</v>
      </c>
      <c r="AX123" s="34">
        <v>32224.198171546886</v>
      </c>
      <c r="AY123" s="34">
        <v>27451.962130923061</v>
      </c>
    </row>
    <row r="124" spans="1:51" x14ac:dyDescent="0.25">
      <c r="A124" s="32">
        <v>44506</v>
      </c>
      <c r="B124" s="33">
        <v>3</v>
      </c>
      <c r="C124" s="34">
        <v>19348.882710765665</v>
      </c>
      <c r="D124" s="34">
        <v>25833.688796531267</v>
      </c>
      <c r="E124" s="34">
        <v>10088.196158443798</v>
      </c>
      <c r="F124" s="34">
        <v>34534.899525500005</v>
      </c>
      <c r="G124" s="34">
        <v>19557.058137484404</v>
      </c>
      <c r="H124" s="34">
        <v>6341.3501665781405</v>
      </c>
      <c r="I124" s="34">
        <v>17372.799590728297</v>
      </c>
      <c r="J124" s="34">
        <v>97.868442000000002</v>
      </c>
      <c r="K124" s="34">
        <v>13856.10205871875</v>
      </c>
      <c r="L124" s="34">
        <v>5344.1445830390485</v>
      </c>
      <c r="M124" s="34">
        <v>24736.822279306693</v>
      </c>
      <c r="N124" s="34">
        <v>11326.090310796881</v>
      </c>
      <c r="O124" s="34">
        <v>28027.662297605046</v>
      </c>
      <c r="P124" s="34">
        <v>5607.1090739999991</v>
      </c>
      <c r="Q124" s="34">
        <v>31.015448093414307</v>
      </c>
      <c r="R124" s="34">
        <v>4202.2827630019547</v>
      </c>
      <c r="S124" s="34">
        <v>31433.020951697436</v>
      </c>
      <c r="T124" s="34">
        <v>10004.935223238717</v>
      </c>
      <c r="U124" s="34">
        <v>6522.5634241562602</v>
      </c>
      <c r="V124" s="34">
        <v>27611.380211453132</v>
      </c>
      <c r="W124" s="34">
        <v>1565.0530786601571</v>
      </c>
      <c r="X124" s="34">
        <v>4253.442257934621</v>
      </c>
      <c r="Y124" s="34">
        <v>19373.084995146706</v>
      </c>
      <c r="Z124" s="34">
        <v>110.66015625000003</v>
      </c>
      <c r="AA124" s="34">
        <v>16137.67332051564</v>
      </c>
      <c r="AB124" s="34">
        <v>11481.889039124992</v>
      </c>
      <c r="AC124" s="34">
        <v>17991.377145881306</v>
      </c>
      <c r="AD124" s="34">
        <v>25036.981805781252</v>
      </c>
      <c r="AE124" s="34">
        <v>6757.8895388125293</v>
      </c>
      <c r="AF124" s="34">
        <v>15.391312500000002</v>
      </c>
      <c r="AG124" s="34">
        <v>13765.594703937499</v>
      </c>
      <c r="AH124" s="34">
        <v>28118.405391500004</v>
      </c>
      <c r="AI124" s="34">
        <v>4237.2221435546899</v>
      </c>
      <c r="AJ124" s="34">
        <v>44.006995471712628</v>
      </c>
      <c r="AK124" s="34">
        <v>3469.1609181640606</v>
      </c>
      <c r="AL124" s="34">
        <v>14813.950113999999</v>
      </c>
      <c r="AM124" s="34">
        <v>6858.1262064219118</v>
      </c>
      <c r="AN124" s="34">
        <v>9384.1642375312604</v>
      </c>
      <c r="AO124" s="34">
        <v>31036.710283280237</v>
      </c>
      <c r="AP124" s="34">
        <v>652.48457336425804</v>
      </c>
      <c r="AQ124" s="34">
        <v>30700.884270597668</v>
      </c>
      <c r="AR124" s="34">
        <v>34411.984891940345</v>
      </c>
      <c r="AS124" s="34">
        <v>33721.284578242201</v>
      </c>
      <c r="AT124" s="34">
        <v>18250.72506130956</v>
      </c>
      <c r="AU124" s="34">
        <v>32983.129520890659</v>
      </c>
      <c r="AV124" s="34">
        <v>13527.297286587896</v>
      </c>
      <c r="AW124" s="34">
        <v>8262.0898419999994</v>
      </c>
      <c r="AX124" s="34">
        <v>28292.711855662128</v>
      </c>
      <c r="AY124" s="34">
        <v>26075.239144157444</v>
      </c>
    </row>
    <row r="125" spans="1:51" x14ac:dyDescent="0.25">
      <c r="A125" s="32">
        <v>44506</v>
      </c>
      <c r="B125" s="33">
        <v>4</v>
      </c>
      <c r="C125" s="34">
        <v>18636.23768926565</v>
      </c>
      <c r="D125" s="34">
        <v>23635.659984874997</v>
      </c>
      <c r="E125" s="34">
        <v>11232.933637193788</v>
      </c>
      <c r="F125" s="34">
        <v>32750.427653578146</v>
      </c>
      <c r="G125" s="34">
        <v>17955.337016718739</v>
      </c>
      <c r="H125" s="34">
        <v>6195.1136049297156</v>
      </c>
      <c r="I125" s="34">
        <v>16553.180160048625</v>
      </c>
      <c r="J125" s="34">
        <v>95.924189999999996</v>
      </c>
      <c r="K125" s="34">
        <v>12862.00005519532</v>
      </c>
      <c r="L125" s="34">
        <v>5782.9865378984387</v>
      </c>
      <c r="M125" s="34">
        <v>23693.497519415974</v>
      </c>
      <c r="N125" s="34">
        <v>10831.630391999999</v>
      </c>
      <c r="O125" s="34">
        <v>26908.923059565968</v>
      </c>
      <c r="P125" s="34">
        <v>5369.0119709999999</v>
      </c>
      <c r="Q125" s="34">
        <v>30.610558032989509</v>
      </c>
      <c r="R125" s="34">
        <v>3836.0117953574231</v>
      </c>
      <c r="S125" s="34">
        <v>28792.407349338049</v>
      </c>
      <c r="T125" s="34">
        <v>9619.9552417856048</v>
      </c>
      <c r="U125" s="34">
        <v>6172.2660404687504</v>
      </c>
      <c r="V125" s="34">
        <v>26077.73710785939</v>
      </c>
      <c r="W125" s="34">
        <v>1444.4927893437509</v>
      </c>
      <c r="X125" s="34">
        <v>3240.3568793408958</v>
      </c>
      <c r="Y125" s="34">
        <v>19150.220294825467</v>
      </c>
      <c r="Z125" s="34">
        <v>143.42560363769542</v>
      </c>
      <c r="AA125" s="34">
        <v>14410.966200414061</v>
      </c>
      <c r="AB125" s="34">
        <v>11068.817138023442</v>
      </c>
      <c r="AC125" s="34">
        <v>16905.988823489515</v>
      </c>
      <c r="AD125" s="34">
        <v>23030.128881781253</v>
      </c>
      <c r="AE125" s="34">
        <v>6330.9995332656326</v>
      </c>
      <c r="AF125" s="34">
        <v>15.391312500000002</v>
      </c>
      <c r="AG125" s="34">
        <v>12526.648320562501</v>
      </c>
      <c r="AH125" s="34">
        <v>25998.565388281248</v>
      </c>
      <c r="AI125" s="34">
        <v>3874.8906616210897</v>
      </c>
      <c r="AJ125" s="34">
        <v>46.215860391859167</v>
      </c>
      <c r="AK125" s="34">
        <v>3715.9079615937603</v>
      </c>
      <c r="AL125" s="34">
        <v>13465.943039</v>
      </c>
      <c r="AM125" s="34">
        <v>5666.3347125390728</v>
      </c>
      <c r="AN125" s="34">
        <v>8987.4007182656405</v>
      </c>
      <c r="AO125" s="34">
        <v>28895.784364030245</v>
      </c>
      <c r="AP125" s="34">
        <v>603.84089660644509</v>
      </c>
      <c r="AQ125" s="34">
        <v>29329.348665835965</v>
      </c>
      <c r="AR125" s="34">
        <v>32189.344772940338</v>
      </c>
      <c r="AS125" s="34">
        <v>30870.776326304702</v>
      </c>
      <c r="AT125" s="34">
        <v>17673.404032340826</v>
      </c>
      <c r="AU125" s="34">
        <v>31054.731537609397</v>
      </c>
      <c r="AV125" s="34">
        <v>11376.330240587913</v>
      </c>
      <c r="AW125" s="34">
        <v>7897.3292029999993</v>
      </c>
      <c r="AX125" s="34">
        <v>25731.72296433595</v>
      </c>
      <c r="AY125" s="34">
        <v>25281.932686516815</v>
      </c>
    </row>
    <row r="126" spans="1:51" x14ac:dyDescent="0.25">
      <c r="A126" s="32">
        <v>44506</v>
      </c>
      <c r="B126" s="33">
        <v>5</v>
      </c>
      <c r="C126" s="34">
        <v>18494.433365687521</v>
      </c>
      <c r="D126" s="34">
        <v>23151.61192534375</v>
      </c>
      <c r="E126" s="34">
        <v>10896.443600670336</v>
      </c>
      <c r="F126" s="34">
        <v>31646.242585390646</v>
      </c>
      <c r="G126" s="34">
        <v>17179.143209421884</v>
      </c>
      <c r="H126" s="34">
        <v>6682.39732139846</v>
      </c>
      <c r="I126" s="34">
        <v>16286.51438289627</v>
      </c>
      <c r="J126" s="34">
        <v>87.887849000000003</v>
      </c>
      <c r="K126" s="34">
        <v>12386.859710406261</v>
      </c>
      <c r="L126" s="34">
        <v>5816.0921936172108</v>
      </c>
      <c r="M126" s="34">
        <v>23775.460095320759</v>
      </c>
      <c r="N126" s="34">
        <v>10476.39721701563</v>
      </c>
      <c r="O126" s="34">
        <v>26364.6826296363</v>
      </c>
      <c r="P126" s="34">
        <v>5168.0861730000006</v>
      </c>
      <c r="Q126" s="34">
        <v>30.668927669525139</v>
      </c>
      <c r="R126" s="34">
        <v>3673.8807276210955</v>
      </c>
      <c r="S126" s="34">
        <v>27631.816561814616</v>
      </c>
      <c r="T126" s="34">
        <v>9327.1144496684046</v>
      </c>
      <c r="U126" s="34">
        <v>6079.5850487421903</v>
      </c>
      <c r="V126" s="34">
        <v>26210.271566109375</v>
      </c>
      <c r="W126" s="34">
        <v>1381.2333651562506</v>
      </c>
      <c r="X126" s="34">
        <v>5256.1510418720827</v>
      </c>
      <c r="Y126" s="34">
        <v>18814.25967285311</v>
      </c>
      <c r="Z126" s="34">
        <v>154.12819610595702</v>
      </c>
      <c r="AA126" s="34">
        <v>11884.813370921886</v>
      </c>
      <c r="AB126" s="34">
        <v>10941.62301784376</v>
      </c>
      <c r="AC126" s="34">
        <v>16611.530148924121</v>
      </c>
      <c r="AD126" s="34">
        <v>22392.578837062509</v>
      </c>
      <c r="AE126" s="34">
        <v>6564.0032004453224</v>
      </c>
      <c r="AF126" s="34">
        <v>15.391312500000002</v>
      </c>
      <c r="AG126" s="34">
        <v>11945.020911874999</v>
      </c>
      <c r="AH126" s="34">
        <v>24350.151558093756</v>
      </c>
      <c r="AI126" s="34">
        <v>3642.8274414062512</v>
      </c>
      <c r="AJ126" s="34">
        <v>48.161198958412172</v>
      </c>
      <c r="AK126" s="34">
        <v>3682.0901923906194</v>
      </c>
      <c r="AL126" s="34">
        <v>12681.207133</v>
      </c>
      <c r="AM126" s="34">
        <v>5494.4540454453409</v>
      </c>
      <c r="AN126" s="34">
        <v>8885.2448027500104</v>
      </c>
      <c r="AO126" s="34">
        <v>27704.666280545873</v>
      </c>
      <c r="AP126" s="34">
        <v>591.97328186035202</v>
      </c>
      <c r="AQ126" s="34">
        <v>28630.817028429708</v>
      </c>
      <c r="AR126" s="34">
        <v>30962.628638940343</v>
      </c>
      <c r="AS126" s="34">
        <v>29204.798690093772</v>
      </c>
      <c r="AT126" s="34">
        <v>17609.313934387719</v>
      </c>
      <c r="AU126" s="34">
        <v>30250.227515843773</v>
      </c>
      <c r="AV126" s="34">
        <v>11910.303324587909</v>
      </c>
      <c r="AW126" s="34">
        <v>5549.3048390000004</v>
      </c>
      <c r="AX126" s="34">
        <v>24364.050520318378</v>
      </c>
      <c r="AY126" s="34">
        <v>24782.922861985568</v>
      </c>
    </row>
    <row r="127" spans="1:51" x14ac:dyDescent="0.25">
      <c r="A127" s="32">
        <v>44506</v>
      </c>
      <c r="B127" s="33">
        <v>6</v>
      </c>
      <c r="C127" s="34">
        <v>17613.493436125038</v>
      </c>
      <c r="D127" s="34">
        <v>23104.478206312506</v>
      </c>
      <c r="E127" s="34">
        <v>9904.2356646312837</v>
      </c>
      <c r="F127" s="34">
        <v>33751.805221453134</v>
      </c>
      <c r="G127" s="34">
        <v>17695.594551937524</v>
      </c>
      <c r="H127" s="34">
        <v>6172.9178215234524</v>
      </c>
      <c r="I127" s="34">
        <v>16326.789695634548</v>
      </c>
      <c r="J127" s="34">
        <v>89.700175000000002</v>
      </c>
      <c r="K127" s="34">
        <v>12424.76238545313</v>
      </c>
      <c r="L127" s="34">
        <v>6278.409820695334</v>
      </c>
      <c r="M127" s="34">
        <v>23246.795555445482</v>
      </c>
      <c r="N127" s="34">
        <v>10758.62358720313</v>
      </c>
      <c r="O127" s="34">
        <v>26195.089001519125</v>
      </c>
      <c r="P127" s="34">
        <v>5117.085466999999</v>
      </c>
      <c r="Q127" s="34">
        <v>30.197036743164059</v>
      </c>
      <c r="R127" s="34">
        <v>3609.5818933300798</v>
      </c>
      <c r="S127" s="34">
        <v>27033.292928548999</v>
      </c>
      <c r="T127" s="34">
        <v>9168.4706581059272</v>
      </c>
      <c r="U127" s="34">
        <v>6053.0893654843803</v>
      </c>
      <c r="V127" s="34">
        <v>25549.607450109379</v>
      </c>
      <c r="W127" s="34">
        <v>1263.1333045312499</v>
      </c>
      <c r="X127" s="34">
        <v>6433.2644365908782</v>
      </c>
      <c r="Y127" s="34">
        <v>20099.066250477583</v>
      </c>
      <c r="Z127" s="34">
        <v>155.26120895385748</v>
      </c>
      <c r="AA127" s="34">
        <v>9428.6990515625293</v>
      </c>
      <c r="AB127" s="34">
        <v>10962.751269976558</v>
      </c>
      <c r="AC127" s="34">
        <v>16601.6596143059</v>
      </c>
      <c r="AD127" s="34">
        <v>21987.486730156252</v>
      </c>
      <c r="AE127" s="34">
        <v>6114.3734182578282</v>
      </c>
      <c r="AF127" s="34">
        <v>15.391312500000002</v>
      </c>
      <c r="AG127" s="34">
        <v>11879.4481275625</v>
      </c>
      <c r="AH127" s="34">
        <v>23775.523242312505</v>
      </c>
      <c r="AI127" s="34">
        <v>3576.3470947265632</v>
      </c>
      <c r="AJ127" s="34">
        <v>45.480115799319492</v>
      </c>
      <c r="AK127" s="34">
        <v>3282.8879870156261</v>
      </c>
      <c r="AL127" s="34">
        <v>12556.810341</v>
      </c>
      <c r="AM127" s="34">
        <v>4650.3019415859653</v>
      </c>
      <c r="AN127" s="34">
        <v>8416.0635604687504</v>
      </c>
      <c r="AO127" s="34">
        <v>27053.798657571257</v>
      </c>
      <c r="AP127" s="34">
        <v>623.93608093261696</v>
      </c>
      <c r="AQ127" s="34">
        <v>28359.876528328161</v>
      </c>
      <c r="AR127" s="34">
        <v>30092.250288940333</v>
      </c>
      <c r="AS127" s="34">
        <v>28878.56006016408</v>
      </c>
      <c r="AT127" s="34">
        <v>17431.127078200192</v>
      </c>
      <c r="AU127" s="34">
        <v>30371.467334015659</v>
      </c>
      <c r="AV127" s="34">
        <v>14657.554065587905</v>
      </c>
      <c r="AW127" s="34">
        <v>3520.6498529999999</v>
      </c>
      <c r="AX127" s="34">
        <v>23945.738467908217</v>
      </c>
      <c r="AY127" s="34">
        <v>24591.199479485571</v>
      </c>
    </row>
    <row r="128" spans="1:51" x14ac:dyDescent="0.25">
      <c r="A128" s="32">
        <v>44506</v>
      </c>
      <c r="B128" s="33">
        <v>7</v>
      </c>
      <c r="C128" s="34">
        <v>17409.863467687515</v>
      </c>
      <c r="D128" s="34">
        <v>22081.52945503125</v>
      </c>
      <c r="E128" s="34">
        <v>8928.3574418344069</v>
      </c>
      <c r="F128" s="34">
        <v>34522.424113375018</v>
      </c>
      <c r="G128" s="34">
        <v>16179.812272038947</v>
      </c>
      <c r="H128" s="34">
        <v>5280.1462290859636</v>
      </c>
      <c r="I128" s="34">
        <v>16523.769629822058</v>
      </c>
      <c r="J128" s="34">
        <v>97.078025999999994</v>
      </c>
      <c r="K128" s="34">
        <v>12459.925136343762</v>
      </c>
      <c r="L128" s="34">
        <v>6354.2193098828329</v>
      </c>
      <c r="M128" s="34">
        <v>21459.453511819731</v>
      </c>
      <c r="N128" s="34">
        <v>10468.937346953131</v>
      </c>
      <c r="O128" s="34">
        <v>26511.782321542545</v>
      </c>
      <c r="P128" s="34">
        <v>4895.948261399908</v>
      </c>
      <c r="Q128" s="34">
        <v>30.481248378753662</v>
      </c>
      <c r="R128" s="34">
        <v>3486.8080509843771</v>
      </c>
      <c r="S128" s="34">
        <v>27239.992715244312</v>
      </c>
      <c r="T128" s="34">
        <v>8696.1246475355911</v>
      </c>
      <c r="U128" s="34">
        <v>5613.65084432812</v>
      </c>
      <c r="V128" s="34">
        <v>23936.290335171889</v>
      </c>
      <c r="W128" s="34">
        <v>1291.459351015626</v>
      </c>
      <c r="X128" s="34">
        <v>5423.3990759223962</v>
      </c>
      <c r="Y128" s="34">
        <v>20486.803972533329</v>
      </c>
      <c r="Z128" s="34">
        <v>149.16781311035149</v>
      </c>
      <c r="AA128" s="34">
        <v>10606.922737804689</v>
      </c>
      <c r="AB128" s="34">
        <v>11145.420729445328</v>
      </c>
      <c r="AC128" s="34">
        <v>15966.848849211914</v>
      </c>
      <c r="AD128" s="34">
        <v>21085.150768437499</v>
      </c>
      <c r="AE128" s="34">
        <v>5241.4614055703387</v>
      </c>
      <c r="AF128" s="34">
        <v>15.391312500000002</v>
      </c>
      <c r="AG128" s="34">
        <v>11819.51385979688</v>
      </c>
      <c r="AH128" s="34">
        <v>22902.7381365</v>
      </c>
      <c r="AI128" s="34">
        <v>3371.8647484843659</v>
      </c>
      <c r="AJ128" s="34">
        <v>33.058415623416238</v>
      </c>
      <c r="AK128" s="34">
        <v>3112.1486778825383</v>
      </c>
      <c r="AL128" s="34">
        <v>12558.996363</v>
      </c>
      <c r="AM128" s="34">
        <v>4476.9227146484709</v>
      </c>
      <c r="AN128" s="34">
        <v>9113.2446815781404</v>
      </c>
      <c r="AO128" s="34">
        <v>26340.936026889627</v>
      </c>
      <c r="AP128" s="34">
        <v>561.62664002180043</v>
      </c>
      <c r="AQ128" s="34">
        <v>28552.553184449236</v>
      </c>
      <c r="AR128" s="34">
        <v>29556.093327940329</v>
      </c>
      <c r="AS128" s="34">
        <v>28785.59232503127</v>
      </c>
      <c r="AT128" s="34">
        <v>16762.062837809597</v>
      </c>
      <c r="AU128" s="34">
        <v>29791.435035187522</v>
      </c>
      <c r="AV128" s="34">
        <v>14524.516982587898</v>
      </c>
      <c r="AW128" s="34">
        <v>2516.3467629999991</v>
      </c>
      <c r="AX128" s="34">
        <v>23163.033724224631</v>
      </c>
      <c r="AY128" s="34">
        <v>24537.378713094953</v>
      </c>
    </row>
    <row r="129" spans="1:51" x14ac:dyDescent="0.25">
      <c r="A129" s="32">
        <v>44506</v>
      </c>
      <c r="B129" s="33">
        <v>8</v>
      </c>
      <c r="C129" s="34">
        <v>17741.601933750037</v>
      </c>
      <c r="D129" s="34">
        <v>22120.490839562503</v>
      </c>
      <c r="E129" s="34">
        <v>7986.7025373031447</v>
      </c>
      <c r="F129" s="34">
        <v>36586.313078562511</v>
      </c>
      <c r="G129" s="34">
        <v>15785.753290162327</v>
      </c>
      <c r="H129" s="34">
        <v>4479.2785905156234</v>
      </c>
      <c r="I129" s="34">
        <v>17620.919531474388</v>
      </c>
      <c r="J129" s="34">
        <v>108.09034399999999</v>
      </c>
      <c r="K129" s="34">
        <v>12965.376238812509</v>
      </c>
      <c r="L129" s="34">
        <v>5874.9991749687542</v>
      </c>
      <c r="M129" s="34">
        <v>19412.309244630869</v>
      </c>
      <c r="N129" s="34">
        <v>9924.9205381249994</v>
      </c>
      <c r="O129" s="34">
        <v>28170.720365714427</v>
      </c>
      <c r="P129" s="34">
        <v>4861.2402514966143</v>
      </c>
      <c r="Q129" s="34">
        <v>30.829443454742439</v>
      </c>
      <c r="R129" s="34">
        <v>3442.2349210820303</v>
      </c>
      <c r="S129" s="34">
        <v>26421.841879236501</v>
      </c>
      <c r="T129" s="34">
        <v>7912.3602645746651</v>
      </c>
      <c r="U129" s="34">
        <v>4994.0477368515703</v>
      </c>
      <c r="V129" s="34">
        <v>22366.771109750021</v>
      </c>
      <c r="W129" s="34">
        <v>1489.4857190703131</v>
      </c>
      <c r="X129" s="34">
        <v>4262.7791752430749</v>
      </c>
      <c r="Y129" s="34">
        <v>20647.143219738078</v>
      </c>
      <c r="Z129" s="34">
        <v>152.82856124877929</v>
      </c>
      <c r="AA129" s="34">
        <v>11344.863736937494</v>
      </c>
      <c r="AB129" s="34">
        <v>11715.689669226573</v>
      </c>
      <c r="AC129" s="34">
        <v>15584.563408983799</v>
      </c>
      <c r="AD129" s="34">
        <v>20763.671500125005</v>
      </c>
      <c r="AE129" s="34">
        <v>4439.7859274765688</v>
      </c>
      <c r="AF129" s="34">
        <v>15.391312500000002</v>
      </c>
      <c r="AG129" s="34">
        <v>12309.60996690625</v>
      </c>
      <c r="AH129" s="34">
        <v>22023.400245015633</v>
      </c>
      <c r="AI129" s="34">
        <v>3243.9667711142356</v>
      </c>
      <c r="AJ129" s="34">
        <v>19.033759102701651</v>
      </c>
      <c r="AK129" s="34">
        <v>3759.2427159034601</v>
      </c>
      <c r="AL129" s="34">
        <v>12906.863411000002</v>
      </c>
      <c r="AM129" s="34">
        <v>3808.5601571875013</v>
      </c>
      <c r="AN129" s="34">
        <v>9243.0769804218799</v>
      </c>
      <c r="AO129" s="34">
        <v>26525.332277805639</v>
      </c>
      <c r="AP129" s="34">
        <v>473.36621637595829</v>
      </c>
      <c r="AQ129" s="34">
        <v>29635.786155671904</v>
      </c>
      <c r="AR129" s="34">
        <v>30093.617782940339</v>
      </c>
      <c r="AS129" s="34">
        <v>28750.504376789089</v>
      </c>
      <c r="AT129" s="34">
        <v>16414.577172465841</v>
      </c>
      <c r="AU129" s="34">
        <v>30569.293761953151</v>
      </c>
      <c r="AV129" s="34">
        <v>13713.192911587896</v>
      </c>
      <c r="AW129" s="34">
        <v>1392.3159979999996</v>
      </c>
      <c r="AX129" s="34">
        <v>22785.555713976584</v>
      </c>
      <c r="AY129" s="34">
        <v>25289.401942923068</v>
      </c>
    </row>
    <row r="130" spans="1:51" x14ac:dyDescent="0.25">
      <c r="A130" s="32">
        <v>44506</v>
      </c>
      <c r="B130" s="33">
        <v>9</v>
      </c>
      <c r="C130" s="34">
        <v>20505.908222390641</v>
      </c>
      <c r="D130" s="34">
        <v>25908.608312906261</v>
      </c>
      <c r="E130" s="34">
        <v>10013.534312443784</v>
      </c>
      <c r="F130" s="34">
        <v>42961.255507000009</v>
      </c>
      <c r="G130" s="34">
        <v>20958.106980779576</v>
      </c>
      <c r="H130" s="34">
        <v>5957.7534084062818</v>
      </c>
      <c r="I130" s="34">
        <v>21304.555427286912</v>
      </c>
      <c r="J130" s="34">
        <v>118.857218</v>
      </c>
      <c r="K130" s="34">
        <v>15214.86732443752</v>
      </c>
      <c r="L130" s="34">
        <v>6393.6061051640791</v>
      </c>
      <c r="M130" s="34">
        <v>22540.091138747761</v>
      </c>
      <c r="N130" s="34">
        <v>11114.86514670314</v>
      </c>
      <c r="O130" s="34">
        <v>33152.937293065967</v>
      </c>
      <c r="P130" s="34">
        <v>3903.7877574958329</v>
      </c>
      <c r="Q130" s="34">
        <v>31.56228494644164</v>
      </c>
      <c r="R130" s="34">
        <v>3893.02062984961</v>
      </c>
      <c r="S130" s="34">
        <v>30107.407703298992</v>
      </c>
      <c r="T130" s="34">
        <v>9187.2769550043577</v>
      </c>
      <c r="U130" s="34">
        <v>5831.0313924453203</v>
      </c>
      <c r="V130" s="34">
        <v>26017.153851812498</v>
      </c>
      <c r="W130" s="34">
        <v>1607.2717784140621</v>
      </c>
      <c r="X130" s="34">
        <v>5145.4802679675759</v>
      </c>
      <c r="Y130" s="34">
        <v>21492.97708010627</v>
      </c>
      <c r="Z130" s="34">
        <v>137.19926910400389</v>
      </c>
      <c r="AA130" s="34">
        <v>14229.881213867167</v>
      </c>
      <c r="AB130" s="34">
        <v>13577.772844796906</v>
      </c>
      <c r="AC130" s="34">
        <v>18421.690990978008</v>
      </c>
      <c r="AD130" s="34">
        <v>23897.192978265637</v>
      </c>
      <c r="AE130" s="34">
        <v>6180.2042789765464</v>
      </c>
      <c r="AF130" s="34">
        <v>15.391312500000002</v>
      </c>
      <c r="AG130" s="34">
        <v>14765.9482653125</v>
      </c>
      <c r="AH130" s="34">
        <v>26202.444427625007</v>
      </c>
      <c r="AI130" s="34">
        <v>3763.3519462918875</v>
      </c>
      <c r="AJ130" s="34">
        <v>39.025889720466807</v>
      </c>
      <c r="AK130" s="34">
        <v>5773.8517102785299</v>
      </c>
      <c r="AL130" s="34">
        <v>14346.608491999999</v>
      </c>
      <c r="AM130" s="34">
        <v>5090.8353676406614</v>
      </c>
      <c r="AN130" s="34">
        <v>9423.8791290156405</v>
      </c>
      <c r="AO130" s="34">
        <v>29832.183067084934</v>
      </c>
      <c r="AP130" s="34">
        <v>573.95036315917889</v>
      </c>
      <c r="AQ130" s="34">
        <v>34434.31128621877</v>
      </c>
      <c r="AR130" s="34">
        <v>34628.422382940342</v>
      </c>
      <c r="AS130" s="34">
        <v>33290.768926500008</v>
      </c>
      <c r="AT130" s="34">
        <v>18429.218749668948</v>
      </c>
      <c r="AU130" s="34">
        <v>35786.737830906262</v>
      </c>
      <c r="AV130" s="34">
        <v>15535.31624958789</v>
      </c>
      <c r="AW130" s="34">
        <v>359.49337300000116</v>
      </c>
      <c r="AX130" s="34">
        <v>26485.379406710959</v>
      </c>
      <c r="AY130" s="34">
        <v>29201.976381204298</v>
      </c>
    </row>
    <row r="131" spans="1:51" x14ac:dyDescent="0.25">
      <c r="A131" s="32">
        <v>44506</v>
      </c>
      <c r="B131" s="33">
        <v>10</v>
      </c>
      <c r="C131" s="34">
        <v>24307.742783311784</v>
      </c>
      <c r="D131" s="34">
        <v>30115.988892624999</v>
      </c>
      <c r="E131" s="34">
        <v>12616.304045045341</v>
      </c>
      <c r="F131" s="34">
        <v>49491.585149437495</v>
      </c>
      <c r="G131" s="34">
        <v>25406.05734327103</v>
      </c>
      <c r="H131" s="34">
        <v>6885.7059739062724</v>
      </c>
      <c r="I131" s="34">
        <v>25398.461237087682</v>
      </c>
      <c r="J131" s="34">
        <v>137.55478599999998</v>
      </c>
      <c r="K131" s="34">
        <v>17395.856890171901</v>
      </c>
      <c r="L131" s="34">
        <v>7313.3911663515546</v>
      </c>
      <c r="M131" s="34">
        <v>24011.523253774685</v>
      </c>
      <c r="N131" s="34">
        <v>12868.14982534376</v>
      </c>
      <c r="O131" s="34">
        <v>38349.368123206601</v>
      </c>
      <c r="P131" s="34">
        <v>3439.1769256920325</v>
      </c>
      <c r="Q131" s="34">
        <v>31.689081668853763</v>
      </c>
      <c r="R131" s="34">
        <v>4592.7318513476584</v>
      </c>
      <c r="S131" s="34">
        <v>35200.84685549431</v>
      </c>
      <c r="T131" s="34">
        <v>11114.892700348095</v>
      </c>
      <c r="U131" s="34">
        <v>6733.0980603359512</v>
      </c>
      <c r="V131" s="34">
        <v>30402.185496281247</v>
      </c>
      <c r="W131" s="34">
        <v>1695.0472144492192</v>
      </c>
      <c r="X131" s="34">
        <v>7246.2510261723592</v>
      </c>
      <c r="Y131" s="34">
        <v>22523.185335098566</v>
      </c>
      <c r="Z131" s="34">
        <v>93.705312194824216</v>
      </c>
      <c r="AA131" s="34">
        <v>16297.093479703137</v>
      </c>
      <c r="AB131" s="34">
        <v>15517.036918078151</v>
      </c>
      <c r="AC131" s="34">
        <v>20938.799763984262</v>
      </c>
      <c r="AD131" s="34">
        <v>28049.740303125011</v>
      </c>
      <c r="AE131" s="34">
        <v>6846.0241936406601</v>
      </c>
      <c r="AF131" s="34">
        <v>15.391312500000002</v>
      </c>
      <c r="AG131" s="34">
        <v>17113.448111687503</v>
      </c>
      <c r="AH131" s="34">
        <v>30545.306664093761</v>
      </c>
      <c r="AI131" s="34">
        <v>4362.3985399190733</v>
      </c>
      <c r="AJ131" s="34">
        <v>66.865819909033689</v>
      </c>
      <c r="AK131" s="34">
        <v>6961.647186430866</v>
      </c>
      <c r="AL131" s="34">
        <v>16161.228607999999</v>
      </c>
      <c r="AM131" s="34">
        <v>7023.6421740781489</v>
      </c>
      <c r="AN131" s="34">
        <v>10544.00251029689</v>
      </c>
      <c r="AO131" s="34">
        <v>34129.422655651331</v>
      </c>
      <c r="AP131" s="34">
        <v>621.85679626464923</v>
      </c>
      <c r="AQ131" s="34">
        <v>39703.515094570335</v>
      </c>
      <c r="AR131" s="34">
        <v>40176.185753940335</v>
      </c>
      <c r="AS131" s="34">
        <v>38717.304615140638</v>
      </c>
      <c r="AT131" s="34">
        <v>19668.746379247081</v>
      </c>
      <c r="AU131" s="34">
        <v>41117.039305062513</v>
      </c>
      <c r="AV131" s="34">
        <v>17239.200368587895</v>
      </c>
      <c r="AW131" s="34">
        <v>-224.1247794100957</v>
      </c>
      <c r="AX131" s="34">
        <v>30747.178381037113</v>
      </c>
      <c r="AY131" s="34">
        <v>33681.368114391793</v>
      </c>
    </row>
    <row r="132" spans="1:51" x14ac:dyDescent="0.25">
      <c r="A132" s="32">
        <v>44506</v>
      </c>
      <c r="B132" s="33">
        <v>11</v>
      </c>
      <c r="C132" s="34">
        <v>26338.457198646094</v>
      </c>
      <c r="D132" s="34">
        <v>32694.560978093748</v>
      </c>
      <c r="E132" s="34">
        <v>14148.447110560977</v>
      </c>
      <c r="F132" s="34">
        <v>55151.653725343749</v>
      </c>
      <c r="G132" s="34">
        <v>27682.422302519259</v>
      </c>
      <c r="H132" s="34">
        <v>7267.5678117812704</v>
      </c>
      <c r="I132" s="34">
        <v>28550.549721228297</v>
      </c>
      <c r="J132" s="34">
        <v>138.46382200000002</v>
      </c>
      <c r="K132" s="34">
        <v>18916.289601312514</v>
      </c>
      <c r="L132" s="34">
        <v>7682.5411491484256</v>
      </c>
      <c r="M132" s="34">
        <v>25511.478402910259</v>
      </c>
      <c r="N132" s="34">
        <v>14636.01641207813</v>
      </c>
      <c r="O132" s="34">
        <v>42750.5220157066</v>
      </c>
      <c r="P132" s="34">
        <v>3619.5733128345564</v>
      </c>
      <c r="Q132" s="34">
        <v>32.882499694824219</v>
      </c>
      <c r="R132" s="34">
        <v>5183.6893065468757</v>
      </c>
      <c r="S132" s="34">
        <v>39209.991519681789</v>
      </c>
      <c r="T132" s="34">
        <v>12600.939962621538</v>
      </c>
      <c r="U132" s="34">
        <v>7605.7934954922002</v>
      </c>
      <c r="V132" s="34">
        <v>34456.266010156251</v>
      </c>
      <c r="W132" s="34">
        <v>1851.4369969960942</v>
      </c>
      <c r="X132" s="34">
        <v>9020.6145713899259</v>
      </c>
      <c r="Y132" s="34">
        <v>22610.639444898065</v>
      </c>
      <c r="Z132" s="34">
        <v>110.67206985473632</v>
      </c>
      <c r="AA132" s="34">
        <v>18376.654866898429</v>
      </c>
      <c r="AB132" s="34">
        <v>16535.019148921903</v>
      </c>
      <c r="AC132" s="34">
        <v>23414.597584135296</v>
      </c>
      <c r="AD132" s="34">
        <v>31129.720410593753</v>
      </c>
      <c r="AE132" s="34">
        <v>8108.2698039687384</v>
      </c>
      <c r="AF132" s="34">
        <v>15.391312500000002</v>
      </c>
      <c r="AG132" s="34">
        <v>18502.166946718749</v>
      </c>
      <c r="AH132" s="34">
        <v>34041.221458656248</v>
      </c>
      <c r="AI132" s="34">
        <v>4873.9527156391614</v>
      </c>
      <c r="AJ132" s="34">
        <v>72.338821836870409</v>
      </c>
      <c r="AK132" s="34">
        <v>7352.0096912856252</v>
      </c>
      <c r="AL132" s="34">
        <v>18218.61622</v>
      </c>
      <c r="AM132" s="34">
        <v>8772.9492005312877</v>
      </c>
      <c r="AN132" s="34">
        <v>11111.79631929688</v>
      </c>
      <c r="AO132" s="34">
        <v>37481.392716002883</v>
      </c>
      <c r="AP132" s="34">
        <v>640.69309997558719</v>
      </c>
      <c r="AQ132" s="34">
        <v>43675.374614773435</v>
      </c>
      <c r="AR132" s="34">
        <v>44166.55444294036</v>
      </c>
      <c r="AS132" s="34">
        <v>42392.16798887503</v>
      </c>
      <c r="AT132" s="34">
        <v>21184.747691434586</v>
      </c>
      <c r="AU132" s="34">
        <v>44562.825153093756</v>
      </c>
      <c r="AV132" s="34">
        <v>18998.445676587904</v>
      </c>
      <c r="AW132" s="34">
        <v>2146.133927004053</v>
      </c>
      <c r="AX132" s="34">
        <v>34187.513440986339</v>
      </c>
      <c r="AY132" s="34">
        <v>36999.531233048045</v>
      </c>
    </row>
    <row r="133" spans="1:51" x14ac:dyDescent="0.25">
      <c r="A133" s="32">
        <v>44506</v>
      </c>
      <c r="B133" s="33">
        <v>12</v>
      </c>
      <c r="C133" s="34">
        <v>27565.208601964783</v>
      </c>
      <c r="D133" s="34">
        <v>34077.084016124987</v>
      </c>
      <c r="E133" s="34">
        <v>14653.417652498478</v>
      </c>
      <c r="F133" s="34">
        <v>58075.115181968751</v>
      </c>
      <c r="G133" s="34">
        <v>29080.718713602364</v>
      </c>
      <c r="H133" s="34">
        <v>7625.6997054062631</v>
      </c>
      <c r="I133" s="34">
        <v>29900.655267298611</v>
      </c>
      <c r="J133" s="34">
        <v>138.17541499999999</v>
      </c>
      <c r="K133" s="34">
        <v>19558.9393937969</v>
      </c>
      <c r="L133" s="34">
        <v>7977.6498818515684</v>
      </c>
      <c r="M133" s="34">
        <v>25887.633536555419</v>
      </c>
      <c r="N133" s="34">
        <v>16113.00857240625</v>
      </c>
      <c r="O133" s="34">
        <v>44610.65537215973</v>
      </c>
      <c r="P133" s="34">
        <v>3876.7424099235923</v>
      </c>
      <c r="Q133" s="34">
        <v>33.119452476501472</v>
      </c>
      <c r="R133" s="34">
        <v>5511.0497750781215</v>
      </c>
      <c r="S133" s="34">
        <v>41500.715223791172</v>
      </c>
      <c r="T133" s="34">
        <v>13751.853663027799</v>
      </c>
      <c r="U133" s="34">
        <v>8537.5163876875104</v>
      </c>
      <c r="V133" s="34">
        <v>36958.530859031249</v>
      </c>
      <c r="W133" s="34">
        <v>2083.278222886719</v>
      </c>
      <c r="X133" s="34">
        <v>9657.2219585902913</v>
      </c>
      <c r="Y133" s="34">
        <v>22985.090276030922</v>
      </c>
      <c r="Z133" s="34">
        <v>138.61440032958987</v>
      </c>
      <c r="AA133" s="34">
        <v>20106.136342453134</v>
      </c>
      <c r="AB133" s="34">
        <v>16752.537683703144</v>
      </c>
      <c r="AC133" s="34">
        <v>25134.749980487981</v>
      </c>
      <c r="AD133" s="34">
        <v>33019.777687593742</v>
      </c>
      <c r="AE133" s="34">
        <v>7702.2586851604619</v>
      </c>
      <c r="AF133" s="34">
        <v>15.391312500000002</v>
      </c>
      <c r="AG133" s="34">
        <v>19044.7338331875</v>
      </c>
      <c r="AH133" s="34">
        <v>35734.604042312501</v>
      </c>
      <c r="AI133" s="34">
        <v>5086.9513356359312</v>
      </c>
      <c r="AJ133" s="34">
        <v>83.770726174621188</v>
      </c>
      <c r="AK133" s="34">
        <v>7327.7763711407761</v>
      </c>
      <c r="AL133" s="34">
        <v>19562.391002000004</v>
      </c>
      <c r="AM133" s="34">
        <v>9506.7001168281458</v>
      </c>
      <c r="AN133" s="34">
        <v>11086.671699546891</v>
      </c>
      <c r="AO133" s="34">
        <v>39678.626707819298</v>
      </c>
      <c r="AP133" s="34">
        <v>683.52893066406318</v>
      </c>
      <c r="AQ133" s="34">
        <v>45757.325703562514</v>
      </c>
      <c r="AR133" s="34">
        <v>45788.75296494033</v>
      </c>
      <c r="AS133" s="34">
        <v>44615.283838328149</v>
      </c>
      <c r="AT133" s="34">
        <v>21740.192326325181</v>
      </c>
      <c r="AU133" s="34">
        <v>46275.137706656249</v>
      </c>
      <c r="AV133" s="34">
        <v>20632.2745425879</v>
      </c>
      <c r="AW133" s="34">
        <v>2299.49386538832</v>
      </c>
      <c r="AX133" s="34">
        <v>36573.334329019555</v>
      </c>
      <c r="AY133" s="34">
        <v>38285.484962907416</v>
      </c>
    </row>
    <row r="134" spans="1:51" x14ac:dyDescent="0.25">
      <c r="A134" s="32">
        <v>44506</v>
      </c>
      <c r="B134" s="33">
        <v>13</v>
      </c>
      <c r="C134" s="34">
        <v>28910.014492777816</v>
      </c>
      <c r="D134" s="34">
        <v>35220.015810531244</v>
      </c>
      <c r="E134" s="34">
        <v>15966.536365217238</v>
      </c>
      <c r="F134" s="34">
        <v>60517.661319406252</v>
      </c>
      <c r="G134" s="34">
        <v>30171.713245666575</v>
      </c>
      <c r="H134" s="34">
        <v>7461.5459892031467</v>
      </c>
      <c r="I134" s="34">
        <v>30686.391515993939</v>
      </c>
      <c r="J134" s="34">
        <v>136.569988</v>
      </c>
      <c r="K134" s="34">
        <v>20174.348027765642</v>
      </c>
      <c r="L134" s="34">
        <v>7631.7224576015697</v>
      </c>
      <c r="M134" s="34">
        <v>26241.662826531414</v>
      </c>
      <c r="N134" s="34">
        <v>17212.691607187502</v>
      </c>
      <c r="O134" s="34">
        <v>45924.922343769096</v>
      </c>
      <c r="P134" s="34">
        <v>4215.3037875705504</v>
      </c>
      <c r="Q134" s="34">
        <v>32.913297653198249</v>
      </c>
      <c r="R134" s="34">
        <v>5849.0238346757742</v>
      </c>
      <c r="S134" s="34">
        <v>44026.726927869291</v>
      </c>
      <c r="T134" s="34">
        <v>14789.93349190281</v>
      </c>
      <c r="U134" s="34">
        <v>9340.2589417343806</v>
      </c>
      <c r="V134" s="34">
        <v>38056.114284624993</v>
      </c>
      <c r="W134" s="34">
        <v>2038.4861031953142</v>
      </c>
      <c r="X134" s="34">
        <v>10423.015576461969</v>
      </c>
      <c r="Y134" s="34">
        <v>23484.693759218517</v>
      </c>
      <c r="Z134" s="34">
        <v>180.2000550842285</v>
      </c>
      <c r="AA134" s="34">
        <v>20549.640804101578</v>
      </c>
      <c r="AB134" s="34">
        <v>17125.103407937513</v>
      </c>
      <c r="AC134" s="34">
        <v>26961.280966686103</v>
      </c>
      <c r="AD134" s="34">
        <v>36137.795203093759</v>
      </c>
      <c r="AE134" s="34">
        <v>7162.0488417926344</v>
      </c>
      <c r="AF134" s="34">
        <v>15.391312500000002</v>
      </c>
      <c r="AG134" s="34">
        <v>20029.496431718751</v>
      </c>
      <c r="AH134" s="34">
        <v>38018.703281437498</v>
      </c>
      <c r="AI134" s="34">
        <v>5433.932542618124</v>
      </c>
      <c r="AJ134" s="34">
        <v>71.734972724841214</v>
      </c>
      <c r="AK134" s="34">
        <v>7372.7463253788637</v>
      </c>
      <c r="AL134" s="34">
        <v>21124.086900999999</v>
      </c>
      <c r="AM134" s="34">
        <v>10537.723209250022</v>
      </c>
      <c r="AN134" s="34">
        <v>11989.75730992189</v>
      </c>
      <c r="AO134" s="34">
        <v>41597.810917506802</v>
      </c>
      <c r="AP134" s="34">
        <v>646.36738586425668</v>
      </c>
      <c r="AQ134" s="34">
        <v>47215.614106093752</v>
      </c>
      <c r="AR134" s="34">
        <v>47139.984530940346</v>
      </c>
      <c r="AS134" s="34">
        <v>46826.534174781264</v>
      </c>
      <c r="AT134" s="34">
        <v>21856.534369465789</v>
      </c>
      <c r="AU134" s="34">
        <v>48031.292180812517</v>
      </c>
      <c r="AV134" s="34">
        <v>20800.082645587907</v>
      </c>
      <c r="AW134" s="34">
        <v>2910.8687221243381</v>
      </c>
      <c r="AX134" s="34">
        <v>38767.047740226582</v>
      </c>
      <c r="AY134" s="34">
        <v>39410.638596048077</v>
      </c>
    </row>
    <row r="135" spans="1:51" x14ac:dyDescent="0.25">
      <c r="A135" s="32">
        <v>44506</v>
      </c>
      <c r="B135" s="33">
        <v>14</v>
      </c>
      <c r="C135" s="34">
        <v>29812.28153338232</v>
      </c>
      <c r="D135" s="34">
        <v>35833.448241312501</v>
      </c>
      <c r="E135" s="34">
        <v>16611.612919029722</v>
      </c>
      <c r="F135" s="34">
        <v>62967.076599468754</v>
      </c>
      <c r="G135" s="34">
        <v>30804.829703588508</v>
      </c>
      <c r="H135" s="34">
        <v>7210.8864799062831</v>
      </c>
      <c r="I135" s="34">
        <v>31373.385491400182</v>
      </c>
      <c r="J135" s="34">
        <v>144.542449</v>
      </c>
      <c r="K135" s="34">
        <v>20527.60743612501</v>
      </c>
      <c r="L135" s="34">
        <v>7475.7815565546971</v>
      </c>
      <c r="M135" s="34">
        <v>26396.745254157606</v>
      </c>
      <c r="N135" s="34">
        <v>18173.02628121875</v>
      </c>
      <c r="O135" s="34">
        <v>46910.871961519108</v>
      </c>
      <c r="P135" s="34">
        <v>4433.730134736028</v>
      </c>
      <c r="Q135" s="34">
        <v>33.18738937377929</v>
      </c>
      <c r="R135" s="34">
        <v>6293.2393311328115</v>
      </c>
      <c r="S135" s="34">
        <v>45398.484025900536</v>
      </c>
      <c r="T135" s="34">
        <v>16089.954692293428</v>
      </c>
      <c r="U135" s="34">
        <v>9999.6394654531305</v>
      </c>
      <c r="V135" s="34">
        <v>39948.810390375002</v>
      </c>
      <c r="W135" s="34">
        <v>2298.523795433593</v>
      </c>
      <c r="X135" s="34">
        <v>10189.159395387807</v>
      </c>
      <c r="Y135" s="34">
        <v>23043.382851536582</v>
      </c>
      <c r="Z135" s="34">
        <v>208.67134658813478</v>
      </c>
      <c r="AA135" s="34">
        <v>21465.71533570312</v>
      </c>
      <c r="AB135" s="34">
        <v>17001.680554218787</v>
      </c>
      <c r="AC135" s="34">
        <v>28385.313903014241</v>
      </c>
      <c r="AD135" s="34">
        <v>38727.295050625005</v>
      </c>
      <c r="AE135" s="34">
        <v>7838.8483701806554</v>
      </c>
      <c r="AF135" s="34">
        <v>15.391312500000002</v>
      </c>
      <c r="AG135" s="34">
        <v>21193.359606843751</v>
      </c>
      <c r="AH135" s="34">
        <v>40990.602433437496</v>
      </c>
      <c r="AI135" s="34">
        <v>5742.3524656957552</v>
      </c>
      <c r="AJ135" s="34">
        <v>63.026895893202919</v>
      </c>
      <c r="AK135" s="34">
        <v>7167.0792346632661</v>
      </c>
      <c r="AL135" s="34">
        <v>22629.821774999997</v>
      </c>
      <c r="AM135" s="34">
        <v>11108.708598937534</v>
      </c>
      <c r="AN135" s="34">
        <v>12276.20913551563</v>
      </c>
      <c r="AO135" s="34">
        <v>43830.537502741165</v>
      </c>
      <c r="AP135" s="34">
        <v>639.45898437499795</v>
      </c>
      <c r="AQ135" s="34">
        <v>48087.502615828154</v>
      </c>
      <c r="AR135" s="34">
        <v>49068.800982940331</v>
      </c>
      <c r="AS135" s="34">
        <v>49099.520717750012</v>
      </c>
      <c r="AT135" s="34">
        <v>21337.628713465809</v>
      </c>
      <c r="AU135" s="34">
        <v>50038.476023140625</v>
      </c>
      <c r="AV135" s="34">
        <v>21850.753842587899</v>
      </c>
      <c r="AW135" s="34">
        <v>4232.4448313237181</v>
      </c>
      <c r="AX135" s="34">
        <v>41008.954598488301</v>
      </c>
      <c r="AY135" s="34">
        <v>40039.912605719881</v>
      </c>
    </row>
    <row r="136" spans="1:51" x14ac:dyDescent="0.25">
      <c r="A136" s="32">
        <v>44506</v>
      </c>
      <c r="B136" s="33">
        <v>15</v>
      </c>
      <c r="C136" s="34">
        <v>28673.655149454149</v>
      </c>
      <c r="D136" s="34">
        <v>35714.426631343733</v>
      </c>
      <c r="E136" s="34">
        <v>16698.487049279742</v>
      </c>
      <c r="F136" s="34">
        <v>60419.069322156254</v>
      </c>
      <c r="G136" s="34">
        <v>30071.575898685136</v>
      </c>
      <c r="H136" s="34">
        <v>6642.1404008906366</v>
      </c>
      <c r="I136" s="34">
        <v>30895.776640443146</v>
      </c>
      <c r="J136" s="34">
        <v>140.803596</v>
      </c>
      <c r="K136" s="34">
        <v>20406.396296343759</v>
      </c>
      <c r="L136" s="34">
        <v>7959.5491906328034</v>
      </c>
      <c r="M136" s="34">
        <v>25321.83785902851</v>
      </c>
      <c r="N136" s="34">
        <v>18126.15162084375</v>
      </c>
      <c r="O136" s="34">
        <v>46161.049123940975</v>
      </c>
      <c r="P136" s="34">
        <v>4567.0256145313278</v>
      </c>
      <c r="Q136" s="34">
        <v>33.430763244628899</v>
      </c>
      <c r="R136" s="34">
        <v>6393.2849177304724</v>
      </c>
      <c r="S136" s="34">
        <v>45756.283460978666</v>
      </c>
      <c r="T136" s="34">
        <v>17385.2105512778</v>
      </c>
      <c r="U136" s="34">
        <v>10010.84974673438</v>
      </c>
      <c r="V136" s="34">
        <v>40292.849105062502</v>
      </c>
      <c r="W136" s="34">
        <v>2168.3804740820324</v>
      </c>
      <c r="X136" s="34">
        <v>9358.7702266743872</v>
      </c>
      <c r="Y136" s="34">
        <v>21881.145889032636</v>
      </c>
      <c r="Z136" s="34">
        <v>196.45857376098627</v>
      </c>
      <c r="AA136" s="34">
        <v>21869.666731132816</v>
      </c>
      <c r="AB136" s="34">
        <v>16468.847563031268</v>
      </c>
      <c r="AC136" s="34">
        <v>28444.531846939153</v>
      </c>
      <c r="AD136" s="34">
        <v>38681.752934531251</v>
      </c>
      <c r="AE136" s="34">
        <v>8100.639964204961</v>
      </c>
      <c r="AF136" s="34">
        <v>15.391312500000002</v>
      </c>
      <c r="AG136" s="34">
        <v>20873.518678</v>
      </c>
      <c r="AH136" s="34">
        <v>41575.878979312496</v>
      </c>
      <c r="AI136" s="34">
        <v>5892.3198810240538</v>
      </c>
      <c r="AJ136" s="34">
        <v>48.622591771022798</v>
      </c>
      <c r="AK136" s="34">
        <v>7083.1952847899629</v>
      </c>
      <c r="AL136" s="34">
        <v>23145.778009999998</v>
      </c>
      <c r="AM136" s="34">
        <v>11564.65475918753</v>
      </c>
      <c r="AN136" s="34">
        <v>12689.10743709376</v>
      </c>
      <c r="AO136" s="34">
        <v>44004.763156604458</v>
      </c>
      <c r="AP136" s="34">
        <v>630.53593444824116</v>
      </c>
      <c r="AQ136" s="34">
        <v>47347.832603875017</v>
      </c>
      <c r="AR136" s="34">
        <v>49179.069136940328</v>
      </c>
      <c r="AS136" s="34">
        <v>49750.893494734402</v>
      </c>
      <c r="AT136" s="34">
        <v>20840.217973278315</v>
      </c>
      <c r="AU136" s="34">
        <v>49998.289502828135</v>
      </c>
      <c r="AV136" s="34">
        <v>22581.653700587896</v>
      </c>
      <c r="AW136" s="34">
        <v>4697.6008889999994</v>
      </c>
      <c r="AX136" s="34">
        <v>41812.917247789082</v>
      </c>
      <c r="AY136" s="34">
        <v>38635.44883393871</v>
      </c>
    </row>
    <row r="137" spans="1:51" x14ac:dyDescent="0.25">
      <c r="A137" s="32">
        <v>44506</v>
      </c>
      <c r="B137" s="33">
        <v>16</v>
      </c>
      <c r="C137" s="34">
        <v>27159.776240963722</v>
      </c>
      <c r="D137" s="34">
        <v>34675.306722312504</v>
      </c>
      <c r="E137" s="34">
        <v>16028.587579389108</v>
      </c>
      <c r="F137" s="34">
        <v>57110.729407937499</v>
      </c>
      <c r="G137" s="34">
        <v>29896.164888394014</v>
      </c>
      <c r="H137" s="34">
        <v>6794.2263659922064</v>
      </c>
      <c r="I137" s="34">
        <v>29365.327584357219</v>
      </c>
      <c r="J137" s="34">
        <v>147.03487799999999</v>
      </c>
      <c r="K137" s="34">
        <v>19811.221424687519</v>
      </c>
      <c r="L137" s="34">
        <v>7449.5893218828169</v>
      </c>
      <c r="M137" s="34">
        <v>24308.620091898978</v>
      </c>
      <c r="N137" s="34">
        <v>17473.206399468749</v>
      </c>
      <c r="O137" s="34">
        <v>43962.33982303473</v>
      </c>
      <c r="P137" s="34">
        <v>4481.9720462299983</v>
      </c>
      <c r="Q137" s="34">
        <v>33.350054740905769</v>
      </c>
      <c r="R137" s="34">
        <v>6151.6428098164088</v>
      </c>
      <c r="S137" s="34">
        <v>44291.40324305679</v>
      </c>
      <c r="T137" s="34">
        <v>16416.260157621546</v>
      </c>
      <c r="U137" s="34">
        <v>9544.7448878437608</v>
      </c>
      <c r="V137" s="34">
        <v>39794.941718281247</v>
      </c>
      <c r="W137" s="34">
        <v>1994.5281964101569</v>
      </c>
      <c r="X137" s="34">
        <v>9243.7760173331553</v>
      </c>
      <c r="Y137" s="34">
        <v>21939.0939701643</v>
      </c>
      <c r="Z137" s="34">
        <v>220.35775329589842</v>
      </c>
      <c r="AA137" s="34">
        <v>21098.535070492217</v>
      </c>
      <c r="AB137" s="34">
        <v>15771.327683140642</v>
      </c>
      <c r="AC137" s="34">
        <v>26748.815582993953</v>
      </c>
      <c r="AD137" s="34">
        <v>37184.172718906251</v>
      </c>
      <c r="AE137" s="34">
        <v>7398.2467528736133</v>
      </c>
      <c r="AF137" s="34">
        <v>15.391312500000002</v>
      </c>
      <c r="AG137" s="34">
        <v>20032.497147624999</v>
      </c>
      <c r="AH137" s="34">
        <v>40401.131065468755</v>
      </c>
      <c r="AI137" s="34">
        <v>5693.8327055690388</v>
      </c>
      <c r="AJ137" s="34">
        <v>47.916051680075981</v>
      </c>
      <c r="AK137" s="34">
        <v>7014.2002046827902</v>
      </c>
      <c r="AL137" s="34">
        <v>22505.065899000001</v>
      </c>
      <c r="AM137" s="34">
        <v>11297.145507562549</v>
      </c>
      <c r="AN137" s="34">
        <v>12346.746391187511</v>
      </c>
      <c r="AO137" s="34">
        <v>42915.653307854453</v>
      </c>
      <c r="AP137" s="34">
        <v>667.09332275390682</v>
      </c>
      <c r="AQ137" s="34">
        <v>45271.933545664098</v>
      </c>
      <c r="AR137" s="34">
        <v>47340.661700940342</v>
      </c>
      <c r="AS137" s="34">
        <v>48368.142947250009</v>
      </c>
      <c r="AT137" s="34">
        <v>20790.955159387711</v>
      </c>
      <c r="AU137" s="34">
        <v>47499.835237484396</v>
      </c>
      <c r="AV137" s="34">
        <v>22380.682027587889</v>
      </c>
      <c r="AW137" s="34">
        <v>3024.7282720000003</v>
      </c>
      <c r="AX137" s="34">
        <v>40772.220201011718</v>
      </c>
      <c r="AY137" s="34">
        <v>36725.390349376175</v>
      </c>
    </row>
    <row r="138" spans="1:51" x14ac:dyDescent="0.25">
      <c r="A138" s="32">
        <v>44506</v>
      </c>
      <c r="B138" s="33">
        <v>17</v>
      </c>
      <c r="C138" s="34">
        <v>25452.320346133609</v>
      </c>
      <c r="D138" s="34">
        <v>33749.582411656243</v>
      </c>
      <c r="E138" s="34">
        <v>14952.000513154739</v>
      </c>
      <c r="F138" s="34">
        <v>54495.098510718752</v>
      </c>
      <c r="G138" s="34">
        <v>28972.054300397704</v>
      </c>
      <c r="H138" s="34">
        <v>7157.966184421899</v>
      </c>
      <c r="I138" s="34">
        <v>28046.895843896273</v>
      </c>
      <c r="J138" s="34">
        <v>146.06227100000001</v>
      </c>
      <c r="K138" s="34">
        <v>19057.780981687509</v>
      </c>
      <c r="L138" s="34">
        <v>6781.6812542968673</v>
      </c>
      <c r="M138" s="34">
        <v>23900.21085163948</v>
      </c>
      <c r="N138" s="34">
        <v>17154.085629468751</v>
      </c>
      <c r="O138" s="34">
        <v>42035.558129097233</v>
      </c>
      <c r="P138" s="34">
        <v>4433.8914590444456</v>
      </c>
      <c r="Q138" s="34">
        <v>33.458250999450691</v>
      </c>
      <c r="R138" s="34">
        <v>5922.9275998281364</v>
      </c>
      <c r="S138" s="34">
        <v>42341.899679213042</v>
      </c>
      <c r="T138" s="34">
        <v>15598.632784762181</v>
      </c>
      <c r="U138" s="34">
        <v>9007.2843764843801</v>
      </c>
      <c r="V138" s="34">
        <v>38649.085894968754</v>
      </c>
      <c r="W138" s="34">
        <v>1783.41992201172</v>
      </c>
      <c r="X138" s="34">
        <v>10140.615441608423</v>
      </c>
      <c r="Y138" s="34">
        <v>21235.431587686911</v>
      </c>
      <c r="Z138" s="34">
        <v>219.28222030639654</v>
      </c>
      <c r="AA138" s="34">
        <v>20884.935956000052</v>
      </c>
      <c r="AB138" s="34">
        <v>15204.587674484403</v>
      </c>
      <c r="AC138" s="34">
        <v>24691.095919804415</v>
      </c>
      <c r="AD138" s="34">
        <v>36108.687786437506</v>
      </c>
      <c r="AE138" s="34">
        <v>7329.611960147291</v>
      </c>
      <c r="AF138" s="34">
        <v>15.391312500000002</v>
      </c>
      <c r="AG138" s="34">
        <v>19134.710867031252</v>
      </c>
      <c r="AH138" s="34">
        <v>39070.922551250005</v>
      </c>
      <c r="AI138" s="34">
        <v>5449.4032441033496</v>
      </c>
      <c r="AJ138" s="34">
        <v>41.969764436661592</v>
      </c>
      <c r="AK138" s="34">
        <v>6857.3082246750564</v>
      </c>
      <c r="AL138" s="34">
        <v>20757.187212000001</v>
      </c>
      <c r="AM138" s="34">
        <v>10488.343529421903</v>
      </c>
      <c r="AN138" s="34">
        <v>12193.859413203141</v>
      </c>
      <c r="AO138" s="34">
        <v>41820.768648045858</v>
      </c>
      <c r="AP138" s="34">
        <v>640.02360534668003</v>
      </c>
      <c r="AQ138" s="34">
        <v>43771.372196156255</v>
      </c>
      <c r="AR138" s="34">
        <v>45562.212873940342</v>
      </c>
      <c r="AS138" s="34">
        <v>48098.202083046883</v>
      </c>
      <c r="AT138" s="34">
        <v>20480.930432403311</v>
      </c>
      <c r="AU138" s="34">
        <v>45168.148050609394</v>
      </c>
      <c r="AV138" s="34">
        <v>21413.854301587897</v>
      </c>
      <c r="AW138" s="34">
        <v>2563.4764250000007</v>
      </c>
      <c r="AX138" s="34">
        <v>39503.818614453143</v>
      </c>
      <c r="AY138" s="34">
        <v>35228.56976250116</v>
      </c>
    </row>
    <row r="139" spans="1:51" x14ac:dyDescent="0.25">
      <c r="A139" s="32">
        <v>44506</v>
      </c>
      <c r="B139" s="33">
        <v>18</v>
      </c>
      <c r="C139" s="34">
        <v>24937.847429922978</v>
      </c>
      <c r="D139" s="34">
        <v>32840.811058781241</v>
      </c>
      <c r="E139" s="34">
        <v>14139.83050210785</v>
      </c>
      <c r="F139" s="34">
        <v>53308.384390968749</v>
      </c>
      <c r="G139" s="34">
        <v>28162.045215614897</v>
      </c>
      <c r="H139" s="34">
        <v>6693.1322060078201</v>
      </c>
      <c r="I139" s="34">
        <v>27336.930953064242</v>
      </c>
      <c r="J139" s="34">
        <v>156.19499500000001</v>
      </c>
      <c r="K139" s="34">
        <v>18748.735277281281</v>
      </c>
      <c r="L139" s="34">
        <v>6745.9350916640551</v>
      </c>
      <c r="M139" s="34">
        <v>23448.415707523654</v>
      </c>
      <c r="N139" s="34">
        <v>16379.409423906251</v>
      </c>
      <c r="O139" s="34">
        <v>40457.253348401908</v>
      </c>
      <c r="P139" s="34">
        <v>4851.6645134391611</v>
      </c>
      <c r="Q139" s="34">
        <v>33.90811824798584</v>
      </c>
      <c r="R139" s="34">
        <v>5713.5035220703103</v>
      </c>
      <c r="S139" s="34">
        <v>41116.828712556788</v>
      </c>
      <c r="T139" s="34">
        <v>14708.06466344967</v>
      </c>
      <c r="U139" s="34">
        <v>8301.5428767031408</v>
      </c>
      <c r="V139" s="34">
        <v>36470.568490687503</v>
      </c>
      <c r="W139" s="34">
        <v>1758.548512515626</v>
      </c>
      <c r="X139" s="34">
        <v>10380.810633600175</v>
      </c>
      <c r="Y139" s="34">
        <v>19463.542394935066</v>
      </c>
      <c r="Z139" s="34">
        <v>230.8160665893555</v>
      </c>
      <c r="AA139" s="34">
        <v>19958.746137507827</v>
      </c>
      <c r="AB139" s="34">
        <v>14832.350770625022</v>
      </c>
      <c r="AC139" s="34">
        <v>23557.619059249409</v>
      </c>
      <c r="AD139" s="34">
        <v>35107.656952500001</v>
      </c>
      <c r="AE139" s="34">
        <v>6855.9209754278918</v>
      </c>
      <c r="AF139" s="34">
        <v>15.391312500000002</v>
      </c>
      <c r="AG139" s="34">
        <v>18893.158769562498</v>
      </c>
      <c r="AH139" s="34">
        <v>38369.930888812502</v>
      </c>
      <c r="AI139" s="34">
        <v>5382.2569609175789</v>
      </c>
      <c r="AJ139" s="34">
        <v>40.435792381977308</v>
      </c>
      <c r="AK139" s="34">
        <v>6726.3783229210185</v>
      </c>
      <c r="AL139" s="34">
        <v>20958.790113999999</v>
      </c>
      <c r="AM139" s="34">
        <v>10578.603645359408</v>
      </c>
      <c r="AN139" s="34">
        <v>12111.171928937511</v>
      </c>
      <c r="AO139" s="34">
        <v>41202.998043522421</v>
      </c>
      <c r="AP139" s="34">
        <v>615.95939636230503</v>
      </c>
      <c r="AQ139" s="34">
        <v>42846.264755234399</v>
      </c>
      <c r="AR139" s="34">
        <v>44260.124946940334</v>
      </c>
      <c r="AS139" s="34">
        <v>47592.219995640655</v>
      </c>
      <c r="AT139" s="34">
        <v>19818.690350856436</v>
      </c>
      <c r="AU139" s="34">
        <v>43612.451637250007</v>
      </c>
      <c r="AV139" s="34">
        <v>21286.929260587898</v>
      </c>
      <c r="AW139" s="34">
        <v>1161.0816320000001</v>
      </c>
      <c r="AX139" s="34">
        <v>39061.86789191408</v>
      </c>
      <c r="AY139" s="34">
        <v>34617.563129954295</v>
      </c>
    </row>
    <row r="140" spans="1:51" x14ac:dyDescent="0.25">
      <c r="A140" s="32">
        <v>44506</v>
      </c>
      <c r="B140" s="33">
        <v>19</v>
      </c>
      <c r="C140" s="34">
        <v>24399.627649078138</v>
      </c>
      <c r="D140" s="34">
        <v>32667.884934125002</v>
      </c>
      <c r="E140" s="34">
        <v>14275.400131701594</v>
      </c>
      <c r="F140" s="34">
        <v>52110.325311125001</v>
      </c>
      <c r="G140" s="34">
        <v>28130.226013891341</v>
      </c>
      <c r="H140" s="34">
        <v>6588.4192622656537</v>
      </c>
      <c r="I140" s="34">
        <v>26671.143670068144</v>
      </c>
      <c r="J140" s="34">
        <v>149.904225</v>
      </c>
      <c r="K140" s="34">
        <v>18320.172075500031</v>
      </c>
      <c r="L140" s="34">
        <v>6879.1797117968654</v>
      </c>
      <c r="M140" s="34">
        <v>22672.841199226215</v>
      </c>
      <c r="N140" s="34">
        <v>14940.70132757813</v>
      </c>
      <c r="O140" s="34">
        <v>39578.994594331605</v>
      </c>
      <c r="P140" s="34">
        <v>5063.741333998908</v>
      </c>
      <c r="Q140" s="34">
        <v>33.679800987243652</v>
      </c>
      <c r="R140" s="34">
        <v>5633.685379960938</v>
      </c>
      <c r="S140" s="34">
        <v>41871.550832166169</v>
      </c>
      <c r="T140" s="34">
        <v>13817.965151012166</v>
      </c>
      <c r="U140" s="34">
        <v>7617.3843531172006</v>
      </c>
      <c r="V140" s="34">
        <v>35479.140055406249</v>
      </c>
      <c r="W140" s="34">
        <v>1738.4445092031251</v>
      </c>
      <c r="X140" s="34">
        <v>10098.304867711398</v>
      </c>
      <c r="Y140" s="34">
        <v>18409.193321828967</v>
      </c>
      <c r="Z140" s="34">
        <v>219.75179916381833</v>
      </c>
      <c r="AA140" s="34">
        <v>19976.488605500042</v>
      </c>
      <c r="AB140" s="34">
        <v>14651.376424531276</v>
      </c>
      <c r="AC140" s="34">
        <v>22821.132035621347</v>
      </c>
      <c r="AD140" s="34">
        <v>34614.823922374999</v>
      </c>
      <c r="AE140" s="34">
        <v>5287.3302052386289</v>
      </c>
      <c r="AF140" s="34">
        <v>15.391312500000002</v>
      </c>
      <c r="AG140" s="34">
        <v>18748.424726656252</v>
      </c>
      <c r="AH140" s="34">
        <v>38987.769067562498</v>
      </c>
      <c r="AI140" s="34">
        <v>5424.9077100178665</v>
      </c>
      <c r="AJ140" s="34">
        <v>35.165957393626798</v>
      </c>
      <c r="AK140" s="34">
        <v>5799.463626518087</v>
      </c>
      <c r="AL140" s="34">
        <v>21241.329825999997</v>
      </c>
      <c r="AM140" s="34">
        <v>10885.477988187538</v>
      </c>
      <c r="AN140" s="34">
        <v>12055.364020671881</v>
      </c>
      <c r="AO140" s="34">
        <v>40619.290912827113</v>
      </c>
      <c r="AP140" s="34">
        <v>626.41703033447288</v>
      </c>
      <c r="AQ140" s="34">
        <v>41547.277175328141</v>
      </c>
      <c r="AR140" s="34">
        <v>43036.638827940325</v>
      </c>
      <c r="AS140" s="34">
        <v>47357.27205629689</v>
      </c>
      <c r="AT140" s="34">
        <v>18753.394156747083</v>
      </c>
      <c r="AU140" s="34">
        <v>43415.621941921898</v>
      </c>
      <c r="AV140" s="34">
        <v>22141.033494587908</v>
      </c>
      <c r="AW140" s="34">
        <v>1218.3618170000002</v>
      </c>
      <c r="AX140" s="34">
        <v>38969.733196160174</v>
      </c>
      <c r="AY140" s="34">
        <v>33951.094535251192</v>
      </c>
    </row>
    <row r="141" spans="1:51" x14ac:dyDescent="0.25">
      <c r="A141" s="32">
        <v>44506</v>
      </c>
      <c r="B141" s="33">
        <v>20</v>
      </c>
      <c r="C141" s="34">
        <v>24315.180857984393</v>
      </c>
      <c r="D141" s="34">
        <v>32775.400315499995</v>
      </c>
      <c r="E141" s="34">
        <v>14307.794199420341</v>
      </c>
      <c r="F141" s="34">
        <v>50878.885524031255</v>
      </c>
      <c r="G141" s="34">
        <v>28286.348887958928</v>
      </c>
      <c r="H141" s="34">
        <v>6277.4637036250115</v>
      </c>
      <c r="I141" s="34">
        <v>25819.175386271276</v>
      </c>
      <c r="J141" s="34">
        <v>152.29504800000001</v>
      </c>
      <c r="K141" s="34">
        <v>18484.257374343768</v>
      </c>
      <c r="L141" s="34">
        <v>6842.9508852500003</v>
      </c>
      <c r="M141" s="34">
        <v>23010.574085135195</v>
      </c>
      <c r="N141" s="34">
        <v>14407.91335492188</v>
      </c>
      <c r="O141" s="34">
        <v>38716.750194144101</v>
      </c>
      <c r="P141" s="34">
        <v>6296.804210752307</v>
      </c>
      <c r="Q141" s="34">
        <v>33.586986541748047</v>
      </c>
      <c r="R141" s="34">
        <v>5647.3919829609395</v>
      </c>
      <c r="S141" s="34">
        <v>41540.256442791171</v>
      </c>
      <c r="T141" s="34">
        <v>13424.840211676241</v>
      </c>
      <c r="U141" s="34">
        <v>7183.0268248906395</v>
      </c>
      <c r="V141" s="34">
        <v>36616.457918062493</v>
      </c>
      <c r="W141" s="34">
        <v>1706.205691535157</v>
      </c>
      <c r="X141" s="34">
        <v>10293.690365076625</v>
      </c>
      <c r="Y141" s="34">
        <v>17746.30667904127</v>
      </c>
      <c r="Z141" s="34">
        <v>215.90571990966788</v>
      </c>
      <c r="AA141" s="34">
        <v>20281.267504476556</v>
      </c>
      <c r="AB141" s="34">
        <v>14882.924883984399</v>
      </c>
      <c r="AC141" s="34">
        <v>22595.532303828484</v>
      </c>
      <c r="AD141" s="34">
        <v>34815.914468718751</v>
      </c>
      <c r="AE141" s="34">
        <v>4974.914662578145</v>
      </c>
      <c r="AF141" s="34">
        <v>15.391312500000002</v>
      </c>
      <c r="AG141" s="34">
        <v>19160.147054249999</v>
      </c>
      <c r="AH141" s="34">
        <v>41119.443712437511</v>
      </c>
      <c r="AI141" s="34">
        <v>5702.8531758883537</v>
      </c>
      <c r="AJ141" s="34">
        <v>32.510620498815399</v>
      </c>
      <c r="AK141" s="34">
        <v>4222.9317872072806</v>
      </c>
      <c r="AL141" s="34">
        <v>21637.085344000003</v>
      </c>
      <c r="AM141" s="34">
        <v>10859.214238078159</v>
      </c>
      <c r="AN141" s="34">
        <v>11785.12934206251</v>
      </c>
      <c r="AO141" s="34">
        <v>40835.360651282186</v>
      </c>
      <c r="AP141" s="34">
        <v>592.43340381980022</v>
      </c>
      <c r="AQ141" s="34">
        <v>41209.555785773468</v>
      </c>
      <c r="AR141" s="34">
        <v>43121.370223940328</v>
      </c>
      <c r="AS141" s="34">
        <v>48564.129928734386</v>
      </c>
      <c r="AT141" s="34">
        <v>18658.068942606464</v>
      </c>
      <c r="AU141" s="34">
        <v>43811.548918265646</v>
      </c>
      <c r="AV141" s="34">
        <v>22343.931568587894</v>
      </c>
      <c r="AW141" s="34">
        <v>3052.5223069999997</v>
      </c>
      <c r="AX141" s="34">
        <v>39893.111722382819</v>
      </c>
      <c r="AY141" s="34">
        <v>33699.916983673043</v>
      </c>
    </row>
    <row r="142" spans="1:51" x14ac:dyDescent="0.25">
      <c r="A142" s="32">
        <v>44506</v>
      </c>
      <c r="B142" s="33">
        <v>21</v>
      </c>
      <c r="C142" s="34">
        <v>27825.513962562509</v>
      </c>
      <c r="D142" s="34">
        <v>36699.638200437505</v>
      </c>
      <c r="E142" s="34">
        <v>15764.937602060974</v>
      </c>
      <c r="F142" s="34">
        <v>52228.751747843758</v>
      </c>
      <c r="G142" s="34">
        <v>31451.240511608554</v>
      </c>
      <c r="H142" s="34">
        <v>5511.7276720156306</v>
      </c>
      <c r="I142" s="34">
        <v>25469.643757669699</v>
      </c>
      <c r="J142" s="34">
        <v>172.29619600000001</v>
      </c>
      <c r="K142" s="34">
        <v>20132.718395843782</v>
      </c>
      <c r="L142" s="34">
        <v>7304.4554446250222</v>
      </c>
      <c r="M142" s="34">
        <v>24528.493211184119</v>
      </c>
      <c r="N142" s="34">
        <v>16031.119284750001</v>
      </c>
      <c r="O142" s="34">
        <v>40279.88510769097</v>
      </c>
      <c r="P142" s="34">
        <v>7833.1685597037849</v>
      </c>
      <c r="Q142" s="34">
        <v>33.323060035705559</v>
      </c>
      <c r="R142" s="34">
        <v>6526.3375150156216</v>
      </c>
      <c r="S142" s="34">
        <v>46426.243245994287</v>
      </c>
      <c r="T142" s="34">
        <v>15345.600441191858</v>
      </c>
      <c r="U142" s="34">
        <v>8419.8204803984408</v>
      </c>
      <c r="V142" s="34">
        <v>41440.575126781245</v>
      </c>
      <c r="W142" s="34">
        <v>2119.9261461874999</v>
      </c>
      <c r="X142" s="34">
        <v>10888.446698313914</v>
      </c>
      <c r="Y142" s="34">
        <v>19121.767550950142</v>
      </c>
      <c r="Z142" s="34">
        <v>194.5127516174316</v>
      </c>
      <c r="AA142" s="34">
        <v>22957.256054437523</v>
      </c>
      <c r="AB142" s="34">
        <v>14839.5477091719</v>
      </c>
      <c r="AC142" s="34">
        <v>25157.054971581394</v>
      </c>
      <c r="AD142" s="34">
        <v>39564.055317718754</v>
      </c>
      <c r="AE142" s="34">
        <v>6989.8179541094087</v>
      </c>
      <c r="AF142" s="34">
        <v>15.391312500000002</v>
      </c>
      <c r="AG142" s="34">
        <v>21816.110767624999</v>
      </c>
      <c r="AH142" s="34">
        <v>47552.994537156235</v>
      </c>
      <c r="AI142" s="34">
        <v>6724.0079361706012</v>
      </c>
      <c r="AJ142" s="34">
        <v>46.716216668947936</v>
      </c>
      <c r="AK142" s="34">
        <v>3853.8053437260642</v>
      </c>
      <c r="AL142" s="34">
        <v>24219.0684</v>
      </c>
      <c r="AM142" s="34">
        <v>13621.737598953154</v>
      </c>
      <c r="AN142" s="34">
        <v>12635.394875031261</v>
      </c>
      <c r="AO142" s="34">
        <v>44561.402608514618</v>
      </c>
      <c r="AP142" s="34">
        <v>699.82584908604554</v>
      </c>
      <c r="AQ142" s="34">
        <v>41517.784765171891</v>
      </c>
      <c r="AR142" s="34">
        <v>46818.956170940328</v>
      </c>
      <c r="AS142" s="34">
        <v>54059.541794312536</v>
      </c>
      <c r="AT142" s="34">
        <v>19255.567736309575</v>
      </c>
      <c r="AU142" s="34">
        <v>47931.582408468763</v>
      </c>
      <c r="AV142" s="34">
        <v>25738.464824587882</v>
      </c>
      <c r="AW142" s="34">
        <v>4202.5847269999995</v>
      </c>
      <c r="AX142" s="34">
        <v>45188.850013023468</v>
      </c>
      <c r="AY142" s="34">
        <v>34820.007098969916</v>
      </c>
    </row>
    <row r="143" spans="1:51" x14ac:dyDescent="0.25">
      <c r="A143" s="32">
        <v>44506</v>
      </c>
      <c r="B143" s="33">
        <v>22</v>
      </c>
      <c r="C143" s="34">
        <v>28655.682453218742</v>
      </c>
      <c r="D143" s="34">
        <v>37600.858218156252</v>
      </c>
      <c r="E143" s="34">
        <v>16417.333337982847</v>
      </c>
      <c r="F143" s="34">
        <v>53757.633287687495</v>
      </c>
      <c r="G143" s="34">
        <v>32921.46412034375</v>
      </c>
      <c r="H143" s="34">
        <v>4477.4826347343769</v>
      </c>
      <c r="I143" s="34">
        <v>25765.470723001748</v>
      </c>
      <c r="J143" s="34">
        <v>181.10685699999999</v>
      </c>
      <c r="K143" s="34">
        <v>20998.904241984401</v>
      </c>
      <c r="L143" s="34">
        <v>8408.8812114375032</v>
      </c>
      <c r="M143" s="34">
        <v>25656.46021308703</v>
      </c>
      <c r="N143" s="34">
        <v>17057.420154250001</v>
      </c>
      <c r="O143" s="34">
        <v>40556.510468073786</v>
      </c>
      <c r="P143" s="34">
        <v>8107.3274680000013</v>
      </c>
      <c r="Q143" s="34">
        <v>32.858809471130371</v>
      </c>
      <c r="R143" s="34">
        <v>7107.1719151406269</v>
      </c>
      <c r="S143" s="34">
        <v>49705.156408447423</v>
      </c>
      <c r="T143" s="34">
        <v>16394.184305809045</v>
      </c>
      <c r="U143" s="34">
        <v>9645.2826899687607</v>
      </c>
      <c r="V143" s="34">
        <v>43953.097899781249</v>
      </c>
      <c r="W143" s="34">
        <v>2519.6984400312508</v>
      </c>
      <c r="X143" s="34">
        <v>12079.604759895567</v>
      </c>
      <c r="Y143" s="34">
        <v>19340.143521592963</v>
      </c>
      <c r="Z143" s="34">
        <v>184.09908996582044</v>
      </c>
      <c r="AA143" s="34">
        <v>25655.707543609402</v>
      </c>
      <c r="AB143" s="34">
        <v>14826.444359109411</v>
      </c>
      <c r="AC143" s="34">
        <v>27359.525713047358</v>
      </c>
      <c r="AD143" s="34">
        <v>42470.0316111875</v>
      </c>
      <c r="AE143" s="34">
        <v>8885.221086031268</v>
      </c>
      <c r="AF143" s="34">
        <v>15.391312500000002</v>
      </c>
      <c r="AG143" s="34">
        <v>23707.242300000002</v>
      </c>
      <c r="AH143" s="34">
        <v>51578.102407312501</v>
      </c>
      <c r="AI143" s="34">
        <v>7627.8971435547001</v>
      </c>
      <c r="AJ143" s="34">
        <v>53.23411628590452</v>
      </c>
      <c r="AK143" s="34">
        <v>3856.1078451796998</v>
      </c>
      <c r="AL143" s="34">
        <v>25712.728161999996</v>
      </c>
      <c r="AM143" s="34">
        <v>15449.169634843798</v>
      </c>
      <c r="AN143" s="34">
        <v>12846.461045874999</v>
      </c>
      <c r="AO143" s="34">
        <v>47109.728136932579</v>
      </c>
      <c r="AP143" s="34">
        <v>782.03396606445301</v>
      </c>
      <c r="AQ143" s="34">
        <v>41464.749086734388</v>
      </c>
      <c r="AR143" s="34">
        <v>49271.642962940321</v>
      </c>
      <c r="AS143" s="34">
        <v>57213.566944125036</v>
      </c>
      <c r="AT143" s="34">
        <v>19077.429953465849</v>
      </c>
      <c r="AU143" s="34">
        <v>49994.766201125007</v>
      </c>
      <c r="AV143" s="34">
        <v>28170.87476358789</v>
      </c>
      <c r="AW143" s="34">
        <v>4428.2030210000003</v>
      </c>
      <c r="AX143" s="34">
        <v>48965.433586683626</v>
      </c>
      <c r="AY143" s="34">
        <v>35083.806019719923</v>
      </c>
    </row>
    <row r="144" spans="1:51" x14ac:dyDescent="0.25">
      <c r="A144" s="32">
        <v>44506</v>
      </c>
      <c r="B144" s="33">
        <v>23</v>
      </c>
      <c r="C144" s="34">
        <v>26649.8631162969</v>
      </c>
      <c r="D144" s="34">
        <v>35697.927881968753</v>
      </c>
      <c r="E144" s="34">
        <v>16279.053919139109</v>
      </c>
      <c r="F144" s="34">
        <v>49590.491525781254</v>
      </c>
      <c r="G144" s="34">
        <v>30326.507598468765</v>
      </c>
      <c r="H144" s="34">
        <v>3858.1314460077988</v>
      </c>
      <c r="I144" s="34">
        <v>24172.672591333787</v>
      </c>
      <c r="J144" s="34">
        <v>160.234264</v>
      </c>
      <c r="K144" s="34">
        <v>19964.884894234401</v>
      </c>
      <c r="L144" s="34">
        <v>7126.2360906953108</v>
      </c>
      <c r="M144" s="34">
        <v>24410.457130212915</v>
      </c>
      <c r="N144" s="34">
        <v>15728.54279653125</v>
      </c>
      <c r="O144" s="34">
        <v>38197.167148620661</v>
      </c>
      <c r="P144" s="34">
        <v>7744.9036250000017</v>
      </c>
      <c r="Q144" s="34">
        <v>32.78254222869873</v>
      </c>
      <c r="R144" s="34">
        <v>6794.8462610039123</v>
      </c>
      <c r="S144" s="34">
        <v>47292.514282213051</v>
      </c>
      <c r="T144" s="34">
        <v>15291.239527496537</v>
      </c>
      <c r="U144" s="34">
        <v>8946.8468596718903</v>
      </c>
      <c r="V144" s="34">
        <v>40564.792092906253</v>
      </c>
      <c r="W144" s="34">
        <v>2479.1037466132811</v>
      </c>
      <c r="X144" s="34">
        <v>12414.388061215875</v>
      </c>
      <c r="Y144" s="34">
        <v>17915.500648206904</v>
      </c>
      <c r="Z144" s="34">
        <v>179.88418518066391</v>
      </c>
      <c r="AA144" s="34">
        <v>24363.370711570318</v>
      </c>
      <c r="AB144" s="34">
        <v>14187.891115062523</v>
      </c>
      <c r="AC144" s="34">
        <v>25255.509275467306</v>
      </c>
      <c r="AD144" s="34">
        <v>40226.635081718749</v>
      </c>
      <c r="AE144" s="34">
        <v>8703.2276622343998</v>
      </c>
      <c r="AF144" s="34">
        <v>15.391312500000002</v>
      </c>
      <c r="AG144" s="34">
        <v>23017.59762471875</v>
      </c>
      <c r="AH144" s="34">
        <v>49072.144618499995</v>
      </c>
      <c r="AI144" s="34">
        <v>7273.4136230468794</v>
      </c>
      <c r="AJ144" s="34">
        <v>53.693109623731289</v>
      </c>
      <c r="AK144" s="34">
        <v>3764.9562987500094</v>
      </c>
      <c r="AL144" s="34">
        <v>24358.490795000002</v>
      </c>
      <c r="AM144" s="34">
        <v>14376.891739351606</v>
      </c>
      <c r="AN144" s="34">
        <v>12008.504485062511</v>
      </c>
      <c r="AO144" s="34">
        <v>45096.393447940398</v>
      </c>
      <c r="AP144" s="34">
        <v>759.09843444824298</v>
      </c>
      <c r="AQ144" s="34">
        <v>39384.727223664071</v>
      </c>
      <c r="AR144" s="34">
        <v>46805.256266940341</v>
      </c>
      <c r="AS144" s="34">
        <v>54263.853935062521</v>
      </c>
      <c r="AT144" s="34">
        <v>17455.209127043949</v>
      </c>
      <c r="AU144" s="34">
        <v>46912.586315750013</v>
      </c>
      <c r="AV144" s="34">
        <v>25034.105029587899</v>
      </c>
      <c r="AW144" s="34">
        <v>5010.0064980000006</v>
      </c>
      <c r="AX144" s="34">
        <v>46663.203656984399</v>
      </c>
      <c r="AY144" s="34">
        <v>33130.775500282434</v>
      </c>
    </row>
    <row r="145" spans="1:51" x14ac:dyDescent="0.25">
      <c r="A145" s="32">
        <v>44506</v>
      </c>
      <c r="B145" s="33">
        <v>24</v>
      </c>
      <c r="C145" s="34">
        <v>24062.365687531263</v>
      </c>
      <c r="D145" s="34">
        <v>33143.076562343747</v>
      </c>
      <c r="E145" s="34">
        <v>14502.456353998467</v>
      </c>
      <c r="F145" s="34">
        <v>44623.287005187507</v>
      </c>
      <c r="G145" s="34">
        <v>27274.630233593758</v>
      </c>
      <c r="H145" s="34">
        <v>3429.134862132832</v>
      </c>
      <c r="I145" s="34">
        <v>22292.993227302533</v>
      </c>
      <c r="J145" s="34">
        <v>147.82043099999999</v>
      </c>
      <c r="K145" s="34">
        <v>18469.377173953151</v>
      </c>
      <c r="L145" s="34">
        <v>7123.8026591718717</v>
      </c>
      <c r="M145" s="34">
        <v>22820.913641087292</v>
      </c>
      <c r="N145" s="34">
        <v>14828.812249375</v>
      </c>
      <c r="O145" s="34">
        <v>35154.365592831608</v>
      </c>
      <c r="P145" s="34">
        <v>7183.0716980000007</v>
      </c>
      <c r="Q145" s="34">
        <v>32.362930297851563</v>
      </c>
      <c r="R145" s="34">
        <v>6260.2971040781304</v>
      </c>
      <c r="S145" s="34">
        <v>43546.526633103684</v>
      </c>
      <c r="T145" s="34">
        <v>13958.853761715296</v>
      </c>
      <c r="U145" s="34">
        <v>8196.4945831718796</v>
      </c>
      <c r="V145" s="34">
        <v>40171.398815375003</v>
      </c>
      <c r="W145" s="34">
        <v>2375.9133434374999</v>
      </c>
      <c r="X145" s="34">
        <v>11695.055440379943</v>
      </c>
      <c r="Y145" s="34">
        <v>16871.413181321135</v>
      </c>
      <c r="Z145" s="34">
        <v>156.07030471801767</v>
      </c>
      <c r="AA145" s="34">
        <v>22030.062026531268</v>
      </c>
      <c r="AB145" s="34">
        <v>13311.600162210963</v>
      </c>
      <c r="AC145" s="34">
        <v>23117.220849116264</v>
      </c>
      <c r="AD145" s="34">
        <v>37019.732925093747</v>
      </c>
      <c r="AE145" s="34">
        <v>8019.1504924765723</v>
      </c>
      <c r="AF145" s="34">
        <v>15.391312500000002</v>
      </c>
      <c r="AG145" s="34">
        <v>21109.062328625001</v>
      </c>
      <c r="AH145" s="34">
        <v>41886.184761687502</v>
      </c>
      <c r="AI145" s="34">
        <v>6720.6718261718797</v>
      </c>
      <c r="AJ145" s="34">
        <v>51.765958547800381</v>
      </c>
      <c r="AK145" s="34">
        <v>3549.4442141250001</v>
      </c>
      <c r="AL145" s="34">
        <v>22853.499884000001</v>
      </c>
      <c r="AM145" s="34">
        <v>13028.846304632852</v>
      </c>
      <c r="AN145" s="34">
        <v>11480.73118565625</v>
      </c>
      <c r="AO145" s="34">
        <v>41762.561416995086</v>
      </c>
      <c r="AP145" s="34">
        <v>749.05693054199298</v>
      </c>
      <c r="AQ145" s="34">
        <v>37214.882334429727</v>
      </c>
      <c r="AR145" s="34">
        <v>43030.617158940324</v>
      </c>
      <c r="AS145" s="34">
        <v>49787.251127593772</v>
      </c>
      <c r="AT145" s="34">
        <v>17095.517330668932</v>
      </c>
      <c r="AU145" s="34">
        <v>41342.388927050786</v>
      </c>
      <c r="AV145" s="34">
        <v>19004.655281587904</v>
      </c>
      <c r="AW145" s="34">
        <v>11700.743249000001</v>
      </c>
      <c r="AX145" s="34">
        <v>43099.212002812528</v>
      </c>
      <c r="AY145" s="34">
        <v>30801.688332188685</v>
      </c>
    </row>
    <row r="146" spans="1:51" x14ac:dyDescent="0.25">
      <c r="A146" s="32">
        <v>44507</v>
      </c>
      <c r="B146" s="33">
        <v>1</v>
      </c>
      <c r="C146" s="34">
        <v>21945.092232562525</v>
      </c>
      <c r="D146" s="34">
        <v>29569.213302312495</v>
      </c>
      <c r="E146" s="34">
        <v>12778.30727612348</v>
      </c>
      <c r="F146" s="34">
        <v>40102.291304750011</v>
      </c>
      <c r="G146" s="34">
        <v>23599.282150499977</v>
      </c>
      <c r="H146" s="34">
        <v>3492.8644433984246</v>
      </c>
      <c r="I146" s="34">
        <v>20154.350493388454</v>
      </c>
      <c r="J146" s="34">
        <v>124.53063199999998</v>
      </c>
      <c r="K146" s="34">
        <v>16515.000415578143</v>
      </c>
      <c r="L146" s="34">
        <v>6690.7829625234572</v>
      </c>
      <c r="M146" s="34">
        <v>21940.901250891926</v>
      </c>
      <c r="N146" s="34">
        <v>13726.704098406261</v>
      </c>
      <c r="O146" s="34">
        <v>31947.181537972228</v>
      </c>
      <c r="P146" s="34">
        <v>6469.9991289999998</v>
      </c>
      <c r="Q146" s="34">
        <v>32.228439331054688</v>
      </c>
      <c r="R146" s="34">
        <v>5509.94730900391</v>
      </c>
      <c r="S146" s="34">
        <v>38757.283357588065</v>
      </c>
      <c r="T146" s="34">
        <v>12888.576634144976</v>
      </c>
      <c r="U146" s="34">
        <v>7465.3087393203205</v>
      </c>
      <c r="V146" s="34">
        <v>37368.25513025</v>
      </c>
      <c r="W146" s="34">
        <v>2102.697066226563</v>
      </c>
      <c r="X146" s="34">
        <v>10696.930807231482</v>
      </c>
      <c r="Y146" s="34">
        <v>15669.998141252157</v>
      </c>
      <c r="Z146" s="34">
        <v>117.04963699340826</v>
      </c>
      <c r="AA146" s="34">
        <v>18903.823767085945</v>
      </c>
      <c r="AB146" s="34">
        <v>12480.8251541797</v>
      </c>
      <c r="AC146" s="34">
        <v>20767.011354056154</v>
      </c>
      <c r="AD146" s="34">
        <v>32950.0910315</v>
      </c>
      <c r="AE146" s="34">
        <v>7356.0341273125068</v>
      </c>
      <c r="AF146" s="34">
        <v>15.391312500000002</v>
      </c>
      <c r="AG146" s="34">
        <v>18642.643442125001</v>
      </c>
      <c r="AH146" s="34">
        <v>36648.484086937504</v>
      </c>
      <c r="AI146" s="34">
        <v>5990.8618408203201</v>
      </c>
      <c r="AJ146" s="34">
        <v>-16.245278064497143</v>
      </c>
      <c r="AK146" s="34">
        <v>3295.1789668281403</v>
      </c>
      <c r="AL146" s="34">
        <v>20473.119504999999</v>
      </c>
      <c r="AM146" s="34">
        <v>11025.594879117196</v>
      </c>
      <c r="AN146" s="34">
        <v>10436.111052406271</v>
      </c>
      <c r="AO146" s="34">
        <v>38020.182062799766</v>
      </c>
      <c r="AP146" s="34">
        <v>701.74996948242199</v>
      </c>
      <c r="AQ146" s="34">
        <v>34853.933744496135</v>
      </c>
      <c r="AR146" s="34">
        <v>38904.653374940332</v>
      </c>
      <c r="AS146" s="34">
        <v>43893.513025640641</v>
      </c>
      <c r="AT146" s="34">
        <v>15933.747087403346</v>
      </c>
      <c r="AU146" s="34">
        <v>36102.704376241207</v>
      </c>
      <c r="AV146" s="34">
        <v>13347.563453587911</v>
      </c>
      <c r="AW146" s="34">
        <v>13596.143081000002</v>
      </c>
      <c r="AX146" s="34">
        <v>38295.012348320321</v>
      </c>
      <c r="AY146" s="34">
        <v>28804.09079671996</v>
      </c>
    </row>
    <row r="147" spans="1:51" x14ac:dyDescent="0.25">
      <c r="A147" s="32">
        <v>44507</v>
      </c>
      <c r="B147" s="33">
        <v>2</v>
      </c>
      <c r="C147" s="34">
        <v>20256.630548140638</v>
      </c>
      <c r="D147" s="34">
        <v>26190.05242404688</v>
      </c>
      <c r="E147" s="34">
        <v>12213.860478389097</v>
      </c>
      <c r="F147" s="34">
        <v>36102.106742093769</v>
      </c>
      <c r="G147" s="34">
        <v>19908.031707296894</v>
      </c>
      <c r="H147" s="34">
        <v>3474.7010715625061</v>
      </c>
      <c r="I147" s="34">
        <v>18397.456036013467</v>
      </c>
      <c r="J147" s="34">
        <v>106.68665100000001</v>
      </c>
      <c r="K147" s="34">
        <v>14495.23945835939</v>
      </c>
      <c r="L147" s="34">
        <v>6478.1258232265545</v>
      </c>
      <c r="M147" s="34">
        <v>20394.479872373577</v>
      </c>
      <c r="N147" s="34">
        <v>12516.03966439063</v>
      </c>
      <c r="O147" s="34">
        <v>28907.17387137068</v>
      </c>
      <c r="P147" s="34">
        <v>5887.1896689999994</v>
      </c>
      <c r="Q147" s="34">
        <v>31.816401004791249</v>
      </c>
      <c r="R147" s="34">
        <v>4845.8069062265631</v>
      </c>
      <c r="S147" s="34">
        <v>33612.895322416196</v>
      </c>
      <c r="T147" s="34">
        <v>11486.130254152798</v>
      </c>
      <c r="U147" s="34">
        <v>6836.4713522578204</v>
      </c>
      <c r="V147" s="34">
        <v>34017.390020062507</v>
      </c>
      <c r="W147" s="34">
        <v>1901.8932867539061</v>
      </c>
      <c r="X147" s="34">
        <v>9868.0978760283579</v>
      </c>
      <c r="Y147" s="34">
        <v>15772.145044622461</v>
      </c>
      <c r="Z147" s="34">
        <v>119.38070098876948</v>
      </c>
      <c r="AA147" s="34">
        <v>15699.433996257816</v>
      </c>
      <c r="AB147" s="34">
        <v>11813.732502859391</v>
      </c>
      <c r="AC147" s="34">
        <v>19107.004255539432</v>
      </c>
      <c r="AD147" s="34">
        <v>28567.885737781246</v>
      </c>
      <c r="AE147" s="34">
        <v>6719.6840149140644</v>
      </c>
      <c r="AF147" s="34">
        <v>15.391312500000002</v>
      </c>
      <c r="AG147" s="34">
        <v>16211.71669875</v>
      </c>
      <c r="AH147" s="34">
        <v>31515.419756437499</v>
      </c>
      <c r="AI147" s="34">
        <v>5173.9135498046899</v>
      </c>
      <c r="AJ147" s="34">
        <v>-179.39734748046237</v>
      </c>
      <c r="AK147" s="34">
        <v>3050.565035406255</v>
      </c>
      <c r="AL147" s="34">
        <v>17463.053410999997</v>
      </c>
      <c r="AM147" s="34">
        <v>8984.3532441015686</v>
      </c>
      <c r="AN147" s="34">
        <v>9622.0518728125098</v>
      </c>
      <c r="AO147" s="34">
        <v>33826.483862209927</v>
      </c>
      <c r="AP147" s="34">
        <v>666.48504638671898</v>
      </c>
      <c r="AQ147" s="34">
        <v>32579.571705457056</v>
      </c>
      <c r="AR147" s="34">
        <v>34737.280978940325</v>
      </c>
      <c r="AS147" s="34">
        <v>38099.925195781259</v>
      </c>
      <c r="AT147" s="34">
        <v>14928.298185887699</v>
      </c>
      <c r="AU147" s="34">
        <v>32083.340293562498</v>
      </c>
      <c r="AV147" s="34">
        <v>12817.921448587906</v>
      </c>
      <c r="AW147" s="34">
        <v>10094.119202</v>
      </c>
      <c r="AX147" s="34">
        <v>32887.841633578144</v>
      </c>
      <c r="AY147" s="34">
        <v>26842.081929657445</v>
      </c>
    </row>
    <row r="148" spans="1:51" x14ac:dyDescent="0.25">
      <c r="A148" s="32">
        <v>44507</v>
      </c>
      <c r="B148" s="33">
        <v>3</v>
      </c>
      <c r="C148" s="34">
        <v>18792.72222532814</v>
      </c>
      <c r="D148" s="34">
        <v>23788.950782531247</v>
      </c>
      <c r="E148" s="34">
        <v>10777.370871857845</v>
      </c>
      <c r="F148" s="34">
        <v>33348.680877875013</v>
      </c>
      <c r="G148" s="34">
        <v>17420.757314015627</v>
      </c>
      <c r="H148" s="34">
        <v>3518.4058675000206</v>
      </c>
      <c r="I148" s="34">
        <v>17029.931890439242</v>
      </c>
      <c r="J148" s="34">
        <v>102.16856200000001</v>
      </c>
      <c r="K148" s="34">
        <v>13141.48505800002</v>
      </c>
      <c r="L148" s="34">
        <v>6262.1237089609331</v>
      </c>
      <c r="M148" s="34">
        <v>19335.261069130451</v>
      </c>
      <c r="N148" s="34">
        <v>11479.249502578141</v>
      </c>
      <c r="O148" s="34">
        <v>26467.366539089435</v>
      </c>
      <c r="P148" s="34">
        <v>5493.0581299999994</v>
      </c>
      <c r="Q148" s="34">
        <v>31.349737167358409</v>
      </c>
      <c r="R148" s="34">
        <v>4243.7990049746086</v>
      </c>
      <c r="S148" s="34">
        <v>29699.918843189629</v>
      </c>
      <c r="T148" s="34">
        <v>10762.617199957487</v>
      </c>
      <c r="U148" s="34">
        <v>6351.0893609218692</v>
      </c>
      <c r="V148" s="34">
        <v>31271.076551812512</v>
      </c>
      <c r="W148" s="34">
        <v>1795.3141949023438</v>
      </c>
      <c r="X148" s="34">
        <v>9905.1849409658935</v>
      </c>
      <c r="Y148" s="34">
        <v>14357.613710926613</v>
      </c>
      <c r="Z148" s="34">
        <v>111.54723312377936</v>
      </c>
      <c r="AA148" s="34">
        <v>13336.329246578125</v>
      </c>
      <c r="AB148" s="34">
        <v>11190.004219625011</v>
      </c>
      <c r="AC148" s="34">
        <v>17786.422063273596</v>
      </c>
      <c r="AD148" s="34">
        <v>25128.368732687501</v>
      </c>
      <c r="AE148" s="34">
        <v>5746.0204298047047</v>
      </c>
      <c r="AF148" s="34">
        <v>15.391312500000002</v>
      </c>
      <c r="AG148" s="34">
        <v>14512.844100343751</v>
      </c>
      <c r="AH148" s="34">
        <v>29277.761916062511</v>
      </c>
      <c r="AI148" s="34">
        <v>4564.4354003906201</v>
      </c>
      <c r="AJ148" s="34">
        <v>-9.8566823454420955</v>
      </c>
      <c r="AK148" s="34">
        <v>2866.0217390546877</v>
      </c>
      <c r="AL148" s="34">
        <v>15295.073763999999</v>
      </c>
      <c r="AM148" s="34">
        <v>7373.2332750703208</v>
      </c>
      <c r="AN148" s="34">
        <v>9423.8299562187603</v>
      </c>
      <c r="AO148" s="34">
        <v>30510.182540436494</v>
      </c>
      <c r="AP148" s="34">
        <v>656.14749145507801</v>
      </c>
      <c r="AQ148" s="34">
        <v>30690.005861113303</v>
      </c>
      <c r="AR148" s="34">
        <v>31414.615135940327</v>
      </c>
      <c r="AS148" s="34">
        <v>33495.082239546886</v>
      </c>
      <c r="AT148" s="34">
        <v>14271.441565434592</v>
      </c>
      <c r="AU148" s="34">
        <v>29390.832595718752</v>
      </c>
      <c r="AV148" s="34">
        <v>13301.977454587899</v>
      </c>
      <c r="AW148" s="34">
        <v>5015.9114849999996</v>
      </c>
      <c r="AX148" s="34">
        <v>28833.804190341813</v>
      </c>
      <c r="AY148" s="34">
        <v>25611.222719329315</v>
      </c>
    </row>
    <row r="149" spans="1:51" x14ac:dyDescent="0.25">
      <c r="A149" s="32">
        <v>44507</v>
      </c>
      <c r="B149" s="33">
        <v>4</v>
      </c>
      <c r="C149" s="34">
        <v>18140.458726234407</v>
      </c>
      <c r="D149" s="34">
        <v>21971.778531750009</v>
      </c>
      <c r="E149" s="34">
        <v>10001.460376100045</v>
      </c>
      <c r="F149" s="34">
        <v>31627.077090937528</v>
      </c>
      <c r="G149" s="34">
        <v>15720.44219922658</v>
      </c>
      <c r="H149" s="34">
        <v>3457.7571365781396</v>
      </c>
      <c r="I149" s="34">
        <v>16184.408534958779</v>
      </c>
      <c r="J149" s="34">
        <v>94.59379899999999</v>
      </c>
      <c r="K149" s="34">
        <v>12331.82492443752</v>
      </c>
      <c r="L149" s="34">
        <v>6525.9823463281218</v>
      </c>
      <c r="M149" s="34">
        <v>18672.755999550314</v>
      </c>
      <c r="N149" s="34">
        <v>10831.75795615626</v>
      </c>
      <c r="O149" s="34">
        <v>24982.82049836286</v>
      </c>
      <c r="P149" s="34">
        <v>5101.2106740000008</v>
      </c>
      <c r="Q149" s="34">
        <v>30.802289485931389</v>
      </c>
      <c r="R149" s="34">
        <v>3904.8232036230474</v>
      </c>
      <c r="S149" s="34">
        <v>26899.8818823068</v>
      </c>
      <c r="T149" s="34">
        <v>10331.570486410605</v>
      </c>
      <c r="U149" s="34">
        <v>6059.1203872968799</v>
      </c>
      <c r="V149" s="34">
        <v>28743.178340171882</v>
      </c>
      <c r="W149" s="34">
        <v>1805.5116914453129</v>
      </c>
      <c r="X149" s="34">
        <v>9116.943879286202</v>
      </c>
      <c r="Y149" s="34">
        <v>14047.875678961645</v>
      </c>
      <c r="Z149" s="34">
        <v>108.58338363647462</v>
      </c>
      <c r="AA149" s="34">
        <v>11809.520466796892</v>
      </c>
      <c r="AB149" s="34">
        <v>10901.836795468749</v>
      </c>
      <c r="AC149" s="34">
        <v>16626.4107668584</v>
      </c>
      <c r="AD149" s="34">
        <v>23261.831031109385</v>
      </c>
      <c r="AE149" s="34">
        <v>5256.1873911250104</v>
      </c>
      <c r="AF149" s="34">
        <v>15.391312500000002</v>
      </c>
      <c r="AG149" s="34">
        <v>13346.800983609381</v>
      </c>
      <c r="AH149" s="34">
        <v>26945.3036239375</v>
      </c>
      <c r="AI149" s="34">
        <v>4136.33984375</v>
      </c>
      <c r="AJ149" s="34">
        <v>-10.511053190763448</v>
      </c>
      <c r="AK149" s="34">
        <v>2748.9907817148428</v>
      </c>
      <c r="AL149" s="34">
        <v>13781.782503</v>
      </c>
      <c r="AM149" s="34">
        <v>6571.0684798516113</v>
      </c>
      <c r="AN149" s="34">
        <v>8837.3183935000106</v>
      </c>
      <c r="AO149" s="34">
        <v>27612.805587038063</v>
      </c>
      <c r="AP149" s="34">
        <v>645.43754577636798</v>
      </c>
      <c r="AQ149" s="34">
        <v>29606.263979644555</v>
      </c>
      <c r="AR149" s="34">
        <v>28854.831181940335</v>
      </c>
      <c r="AS149" s="34">
        <v>30272.860786281271</v>
      </c>
      <c r="AT149" s="34">
        <v>13669.634089137717</v>
      </c>
      <c r="AU149" s="34">
        <v>27519.020681718757</v>
      </c>
      <c r="AV149" s="34">
        <v>12410.701681587898</v>
      </c>
      <c r="AW149" s="34">
        <v>3824.3219509999999</v>
      </c>
      <c r="AX149" s="34">
        <v>26133.161033626973</v>
      </c>
      <c r="AY149" s="34">
        <v>24844.160352235544</v>
      </c>
    </row>
    <row r="150" spans="1:51" x14ac:dyDescent="0.25">
      <c r="A150" s="32">
        <v>44507</v>
      </c>
      <c r="B150" s="33">
        <v>5</v>
      </c>
      <c r="C150" s="34">
        <v>17548.648792031257</v>
      </c>
      <c r="D150" s="34">
        <v>21103.439669828131</v>
      </c>
      <c r="E150" s="34">
        <v>10145.150995521897</v>
      </c>
      <c r="F150" s="34">
        <v>30615.594639843792</v>
      </c>
      <c r="G150" s="34">
        <v>14908.48086537501</v>
      </c>
      <c r="H150" s="34">
        <v>3428.6443704062604</v>
      </c>
      <c r="I150" s="34">
        <v>15725.920163482213</v>
      </c>
      <c r="J150" s="34">
        <v>88.620925</v>
      </c>
      <c r="K150" s="34">
        <v>11858.09483739845</v>
      </c>
      <c r="L150" s="34">
        <v>6637.4037063047017</v>
      </c>
      <c r="M150" s="34">
        <v>17847.272200006668</v>
      </c>
      <c r="N150" s="34">
        <v>10610.071832453141</v>
      </c>
      <c r="O150" s="34">
        <v>24366.722977491772</v>
      </c>
      <c r="P150" s="34">
        <v>4988.2452170000006</v>
      </c>
      <c r="Q150" s="34">
        <v>30.882768154144291</v>
      </c>
      <c r="R150" s="34">
        <v>3775.25301890625</v>
      </c>
      <c r="S150" s="34">
        <v>25233.528780400549</v>
      </c>
      <c r="T150" s="34">
        <v>10151.153412379348</v>
      </c>
      <c r="U150" s="34">
        <v>5964.83437214063</v>
      </c>
      <c r="V150" s="34">
        <v>28198.943714703124</v>
      </c>
      <c r="W150" s="34">
        <v>1711.5725120195311</v>
      </c>
      <c r="X150" s="34">
        <v>8639.4192761533559</v>
      </c>
      <c r="Y150" s="34">
        <v>13376.659082945323</v>
      </c>
      <c r="Z150" s="34">
        <v>144.4081166076661</v>
      </c>
      <c r="AA150" s="34">
        <v>10768.233344992217</v>
      </c>
      <c r="AB150" s="34">
        <v>10787.461564289079</v>
      </c>
      <c r="AC150" s="34">
        <v>16092.86500159509</v>
      </c>
      <c r="AD150" s="34">
        <v>22073.623945953132</v>
      </c>
      <c r="AE150" s="34">
        <v>5050.2395252890738</v>
      </c>
      <c r="AF150" s="34">
        <v>15.391312500000002</v>
      </c>
      <c r="AG150" s="34">
        <v>12716.75179804688</v>
      </c>
      <c r="AH150" s="34">
        <v>24578.159573875004</v>
      </c>
      <c r="AI150" s="34">
        <v>3903.3500122070282</v>
      </c>
      <c r="AJ150" s="34">
        <v>-9.0576972999867849</v>
      </c>
      <c r="AK150" s="34">
        <v>2729.289708417969</v>
      </c>
      <c r="AL150" s="34">
        <v>13160.748041999999</v>
      </c>
      <c r="AM150" s="34">
        <v>6303.6884253906428</v>
      </c>
      <c r="AN150" s="34">
        <v>8548.9670371093798</v>
      </c>
      <c r="AO150" s="34">
        <v>26097.690566924786</v>
      </c>
      <c r="AP150" s="34">
        <v>630.74894714355401</v>
      </c>
      <c r="AQ150" s="34">
        <v>28703.43729953127</v>
      </c>
      <c r="AR150" s="34">
        <v>27739.22088794033</v>
      </c>
      <c r="AS150" s="34">
        <v>28491.544568109399</v>
      </c>
      <c r="AT150" s="34">
        <v>13424.706956700162</v>
      </c>
      <c r="AU150" s="34">
        <v>26603.133836609388</v>
      </c>
      <c r="AV150" s="34">
        <v>11260.966700587895</v>
      </c>
      <c r="AW150" s="34">
        <v>3561.3834199999992</v>
      </c>
      <c r="AX150" s="34">
        <v>24486.214696984389</v>
      </c>
      <c r="AY150" s="34">
        <v>24408.400941110576</v>
      </c>
    </row>
    <row r="151" spans="1:51" x14ac:dyDescent="0.25">
      <c r="A151" s="32">
        <v>44507</v>
      </c>
      <c r="B151" s="33">
        <v>6</v>
      </c>
      <c r="C151" s="34">
        <v>17253.373141812517</v>
      </c>
      <c r="D151" s="34">
        <v>20674.719457375006</v>
      </c>
      <c r="E151" s="34">
        <v>9483.2138807015763</v>
      </c>
      <c r="F151" s="34">
        <v>32626.808837000033</v>
      </c>
      <c r="G151" s="34">
        <v>14513.389415671905</v>
      </c>
      <c r="H151" s="34">
        <v>3239.0917617812738</v>
      </c>
      <c r="I151" s="34">
        <v>15647.627331322055</v>
      </c>
      <c r="J151" s="34">
        <v>85.52209000000002</v>
      </c>
      <c r="K151" s="34">
        <v>11605.284716882841</v>
      </c>
      <c r="L151" s="34">
        <v>6729.4907493594001</v>
      </c>
      <c r="M151" s="34">
        <v>17641.480643940366</v>
      </c>
      <c r="N151" s="34">
        <v>10453.32140771876</v>
      </c>
      <c r="O151" s="34">
        <v>24074.907140042556</v>
      </c>
      <c r="P151" s="34">
        <v>4821.0741969999999</v>
      </c>
      <c r="Q151" s="34">
        <v>30.52660512924194</v>
      </c>
      <c r="R151" s="34">
        <v>3663.9242643828138</v>
      </c>
      <c r="S151" s="34">
        <v>24881.231148455237</v>
      </c>
      <c r="T151" s="34">
        <v>10056.924468941857</v>
      </c>
      <c r="U151" s="34">
        <v>5872.21392944531</v>
      </c>
      <c r="V151" s="34">
        <v>26984.472304765637</v>
      </c>
      <c r="W151" s="34">
        <v>1760.436916609375</v>
      </c>
      <c r="X151" s="34">
        <v>8858.0040549502301</v>
      </c>
      <c r="Y151" s="34">
        <v>13540.242085673251</v>
      </c>
      <c r="Z151" s="34">
        <v>158.11592468261711</v>
      </c>
      <c r="AA151" s="34">
        <v>10076.485391265636</v>
      </c>
      <c r="AB151" s="34">
        <v>10761.28997968751</v>
      </c>
      <c r="AC151" s="34">
        <v>15885.843790751018</v>
      </c>
      <c r="AD151" s="34">
        <v>21797.305991390644</v>
      </c>
      <c r="AE151" s="34">
        <v>5036.698514734373</v>
      </c>
      <c r="AF151" s="34">
        <v>15.391312500000002</v>
      </c>
      <c r="AG151" s="34">
        <v>12522.502065359391</v>
      </c>
      <c r="AH151" s="34">
        <v>24123.033157968748</v>
      </c>
      <c r="AI151" s="34">
        <v>3782.0771484375018</v>
      </c>
      <c r="AJ151" s="34">
        <v>-13.509241997827701</v>
      </c>
      <c r="AK151" s="34">
        <v>2541.6741048984372</v>
      </c>
      <c r="AL151" s="34">
        <v>12536.214176000001</v>
      </c>
      <c r="AM151" s="34">
        <v>6219.1052183671873</v>
      </c>
      <c r="AN151" s="34">
        <v>8517.268268281261</v>
      </c>
      <c r="AO151" s="34">
        <v>25535.887590118142</v>
      </c>
      <c r="AP151" s="34">
        <v>615.28021240234295</v>
      </c>
      <c r="AQ151" s="34">
        <v>28335.875201226601</v>
      </c>
      <c r="AR151" s="34">
        <v>27237.231540940335</v>
      </c>
      <c r="AS151" s="34">
        <v>27628.893869726588</v>
      </c>
      <c r="AT151" s="34">
        <v>13368.203122825209</v>
      </c>
      <c r="AU151" s="34">
        <v>26378.4534894844</v>
      </c>
      <c r="AV151" s="34">
        <v>11172.718474587902</v>
      </c>
      <c r="AW151" s="34">
        <v>2698.4018966720769</v>
      </c>
      <c r="AX151" s="34">
        <v>23805.311563523446</v>
      </c>
      <c r="AY151" s="34">
        <v>24290.14951565742</v>
      </c>
    </row>
    <row r="152" spans="1:51" x14ac:dyDescent="0.25">
      <c r="A152" s="32">
        <v>44507</v>
      </c>
      <c r="B152" s="33">
        <v>7</v>
      </c>
      <c r="C152" s="34">
        <v>16842.924185468764</v>
      </c>
      <c r="D152" s="34">
        <v>19789.054093906263</v>
      </c>
      <c r="E152" s="34">
        <v>8817.5138957562795</v>
      </c>
      <c r="F152" s="34">
        <v>32802.664344781282</v>
      </c>
      <c r="G152" s="34">
        <v>13528.701002643356</v>
      </c>
      <c r="H152" s="34">
        <v>2923.4041792851654</v>
      </c>
      <c r="I152" s="34">
        <v>15575.24683307206</v>
      </c>
      <c r="J152" s="34">
        <v>88.576385999999999</v>
      </c>
      <c r="K152" s="34">
        <v>11277.2328033047</v>
      </c>
      <c r="L152" s="34">
        <v>6754.1341093203091</v>
      </c>
      <c r="M152" s="34">
        <v>17487.365632794546</v>
      </c>
      <c r="N152" s="34">
        <v>10061.120490468771</v>
      </c>
      <c r="O152" s="34">
        <v>24029.731301921453</v>
      </c>
      <c r="P152" s="34">
        <v>4700.7396378347548</v>
      </c>
      <c r="Q152" s="34">
        <v>30.78857946395874</v>
      </c>
      <c r="R152" s="34">
        <v>3372.2204865273434</v>
      </c>
      <c r="S152" s="34">
        <v>23626.845173564623</v>
      </c>
      <c r="T152" s="34">
        <v>9351.1109596762162</v>
      </c>
      <c r="U152" s="34">
        <v>5407.7130018671905</v>
      </c>
      <c r="V152" s="34">
        <v>24841.512315265627</v>
      </c>
      <c r="W152" s="34">
        <v>1566.7421356484372</v>
      </c>
      <c r="X152" s="34">
        <v>9456.4558512459716</v>
      </c>
      <c r="Y152" s="34">
        <v>13455.657041387163</v>
      </c>
      <c r="Z152" s="34">
        <v>139.42821868896482</v>
      </c>
      <c r="AA152" s="34">
        <v>9974.2835996406375</v>
      </c>
      <c r="AB152" s="34">
        <v>10707.566298304691</v>
      </c>
      <c r="AC152" s="34">
        <v>15542.526541659849</v>
      </c>
      <c r="AD152" s="34">
        <v>20332.799575953126</v>
      </c>
      <c r="AE152" s="34">
        <v>4657.1206134218928</v>
      </c>
      <c r="AF152" s="34">
        <v>15.391312500000002</v>
      </c>
      <c r="AG152" s="34">
        <v>11980.298103765641</v>
      </c>
      <c r="AH152" s="34">
        <v>22899.267378000008</v>
      </c>
      <c r="AI152" s="34">
        <v>3497.1844680913287</v>
      </c>
      <c r="AJ152" s="34">
        <v>-17.902992745622214</v>
      </c>
      <c r="AK152" s="34">
        <v>2595.2331838611894</v>
      </c>
      <c r="AL152" s="34">
        <v>12343.921260000001</v>
      </c>
      <c r="AM152" s="34">
        <v>6249.3096713437799</v>
      </c>
      <c r="AN152" s="34">
        <v>8217.83024564064</v>
      </c>
      <c r="AO152" s="34">
        <v>24153.359145848601</v>
      </c>
      <c r="AP152" s="34">
        <v>569.56101733446155</v>
      </c>
      <c r="AQ152" s="34">
        <v>27739.355558890649</v>
      </c>
      <c r="AR152" s="34">
        <v>26374.63137294033</v>
      </c>
      <c r="AS152" s="34">
        <v>26793.167310710967</v>
      </c>
      <c r="AT152" s="34">
        <v>13086.194130528324</v>
      </c>
      <c r="AU152" s="34">
        <v>25674.611122125018</v>
      </c>
      <c r="AV152" s="34">
        <v>9857.8033605878991</v>
      </c>
      <c r="AW152" s="34">
        <v>2486.9875038296682</v>
      </c>
      <c r="AX152" s="34">
        <v>22321.668468060579</v>
      </c>
      <c r="AY152" s="34">
        <v>23922.580687766833</v>
      </c>
    </row>
    <row r="153" spans="1:51" x14ac:dyDescent="0.25">
      <c r="A153" s="32">
        <v>44507</v>
      </c>
      <c r="B153" s="33">
        <v>8</v>
      </c>
      <c r="C153" s="34">
        <v>16653.065312656276</v>
      </c>
      <c r="D153" s="34">
        <v>19175.042132843766</v>
      </c>
      <c r="E153" s="34">
        <v>8956.2129694906434</v>
      </c>
      <c r="F153" s="34">
        <v>33007.195043343789</v>
      </c>
      <c r="G153" s="34">
        <v>13578.439764122189</v>
      </c>
      <c r="H153" s="34">
        <v>2836.9714626601681</v>
      </c>
      <c r="I153" s="34">
        <v>15951.625547392376</v>
      </c>
      <c r="J153" s="34">
        <v>101.485079</v>
      </c>
      <c r="K153" s="34">
        <v>11139.92402982814</v>
      </c>
      <c r="L153" s="34">
        <v>6626.1637446015666</v>
      </c>
      <c r="M153" s="34">
        <v>16272.837096211257</v>
      </c>
      <c r="N153" s="34">
        <v>9291.6658692656292</v>
      </c>
      <c r="O153" s="34">
        <v>24253.456558198792</v>
      </c>
      <c r="P153" s="34">
        <v>4584.7471153157994</v>
      </c>
      <c r="Q153" s="34">
        <v>31.246747970581048</v>
      </c>
      <c r="R153" s="34">
        <v>3151.0155592402348</v>
      </c>
      <c r="S153" s="34">
        <v>22959.169067517741</v>
      </c>
      <c r="T153" s="34">
        <v>8609.1618559652961</v>
      </c>
      <c r="U153" s="34">
        <v>4833.69282259376</v>
      </c>
      <c r="V153" s="34">
        <v>23820.711152656262</v>
      </c>
      <c r="W153" s="34">
        <v>1355.0065272402358</v>
      </c>
      <c r="X153" s="34">
        <v>9508.0108241819325</v>
      </c>
      <c r="Y153" s="34">
        <v>12411.261840425463</v>
      </c>
      <c r="Z153" s="34">
        <v>128.25111251831061</v>
      </c>
      <c r="AA153" s="34">
        <v>9399.6835321094022</v>
      </c>
      <c r="AB153" s="34">
        <v>11151.191501828142</v>
      </c>
      <c r="AC153" s="34">
        <v>15374.885103027318</v>
      </c>
      <c r="AD153" s="34">
        <v>19584.467648609381</v>
      </c>
      <c r="AE153" s="34">
        <v>3555.0255693281229</v>
      </c>
      <c r="AF153" s="34">
        <v>15.391312500000002</v>
      </c>
      <c r="AG153" s="34">
        <v>11997.236615468761</v>
      </c>
      <c r="AH153" s="34">
        <v>21036.443763687523</v>
      </c>
      <c r="AI153" s="34">
        <v>3269.1646312098919</v>
      </c>
      <c r="AJ153" s="34">
        <v>74.99171653250238</v>
      </c>
      <c r="AK153" s="34">
        <v>3219.8730833000527</v>
      </c>
      <c r="AL153" s="34">
        <v>11988.359075</v>
      </c>
      <c r="AM153" s="34">
        <v>5370.1425860390582</v>
      </c>
      <c r="AN153" s="34">
        <v>8066.0847512812707</v>
      </c>
      <c r="AO153" s="34">
        <v>23451.920625375962</v>
      </c>
      <c r="AP153" s="34">
        <v>487.95329248905125</v>
      </c>
      <c r="AQ153" s="34">
        <v>27627.894997898478</v>
      </c>
      <c r="AR153" s="34">
        <v>26215.836667940323</v>
      </c>
      <c r="AS153" s="34">
        <v>26388.980753570329</v>
      </c>
      <c r="AT153" s="34">
        <v>12045.472612387719</v>
      </c>
      <c r="AU153" s="34">
        <v>25134.720845609387</v>
      </c>
      <c r="AV153" s="34">
        <v>9334.2852825879017</v>
      </c>
      <c r="AW153" s="34">
        <v>1365.2680086565199</v>
      </c>
      <c r="AX153" s="34">
        <v>21253.164684072279</v>
      </c>
      <c r="AY153" s="34">
        <v>23690.579456063704</v>
      </c>
    </row>
    <row r="154" spans="1:51" x14ac:dyDescent="0.25">
      <c r="A154" s="32">
        <v>44507</v>
      </c>
      <c r="B154" s="33">
        <v>9</v>
      </c>
      <c r="C154" s="34">
        <v>18789.035471244148</v>
      </c>
      <c r="D154" s="34">
        <v>21483.334417546888</v>
      </c>
      <c r="E154" s="34">
        <v>8955.8759720219059</v>
      </c>
      <c r="F154" s="34">
        <v>37482.186222453143</v>
      </c>
      <c r="G154" s="34">
        <v>15073.401878174718</v>
      </c>
      <c r="H154" s="34">
        <v>3080.7595459453196</v>
      </c>
      <c r="I154" s="34">
        <v>17620.201972286901</v>
      </c>
      <c r="J154" s="34">
        <v>126.604242</v>
      </c>
      <c r="K154" s="34">
        <v>12211.447381710952</v>
      </c>
      <c r="L154" s="34">
        <v>7124.4149413047107</v>
      </c>
      <c r="M154" s="34">
        <v>16487.942373694823</v>
      </c>
      <c r="N154" s="34">
        <v>10314.569094156259</v>
      </c>
      <c r="O154" s="34">
        <v>27089.409166792553</v>
      </c>
      <c r="P154" s="34">
        <v>3026.4164294785933</v>
      </c>
      <c r="Q154" s="34">
        <v>31.828911781311028</v>
      </c>
      <c r="R154" s="34">
        <v>3514.0357535429694</v>
      </c>
      <c r="S154" s="34">
        <v>25815.941164236498</v>
      </c>
      <c r="T154" s="34">
        <v>9482.2310220277959</v>
      </c>
      <c r="U154" s="34">
        <v>5412.2656953046899</v>
      </c>
      <c r="V154" s="34">
        <v>26006.224905531257</v>
      </c>
      <c r="W154" s="34">
        <v>1404.9746915742198</v>
      </c>
      <c r="X154" s="34">
        <v>10545.19033069983</v>
      </c>
      <c r="Y154" s="34">
        <v>11732.422480343166</v>
      </c>
      <c r="Z154" s="34">
        <v>146.25272903442379</v>
      </c>
      <c r="AA154" s="34">
        <v>11022.041782789063</v>
      </c>
      <c r="AB154" s="34">
        <v>11539.84236003126</v>
      </c>
      <c r="AC154" s="34">
        <v>16500.532934666349</v>
      </c>
      <c r="AD154" s="34">
        <v>22189.764550890643</v>
      </c>
      <c r="AE154" s="34">
        <v>4390.5613723328242</v>
      </c>
      <c r="AF154" s="34">
        <v>15.391312500000002</v>
      </c>
      <c r="AG154" s="34">
        <v>13557.472966171879</v>
      </c>
      <c r="AH154" s="34">
        <v>22958.745030562499</v>
      </c>
      <c r="AI154" s="34">
        <v>3708.4924247155959</v>
      </c>
      <c r="AJ154" s="34">
        <v>0</v>
      </c>
      <c r="AK154" s="34">
        <v>5142.4531815371702</v>
      </c>
      <c r="AL154" s="34">
        <v>13088.777551000001</v>
      </c>
      <c r="AM154" s="34">
        <v>5890.8468401562823</v>
      </c>
      <c r="AN154" s="34">
        <v>8614.6790129687597</v>
      </c>
      <c r="AO154" s="34">
        <v>25621.931835196257</v>
      </c>
      <c r="AP154" s="34">
        <v>578.35960388183605</v>
      </c>
      <c r="AQ154" s="34">
        <v>29436.850554144556</v>
      </c>
      <c r="AR154" s="34">
        <v>28745.194871940337</v>
      </c>
      <c r="AS154" s="34">
        <v>29871.912296656261</v>
      </c>
      <c r="AT154" s="34">
        <v>12089.067416997072</v>
      </c>
      <c r="AU154" s="34">
        <v>27925.578077968752</v>
      </c>
      <c r="AV154" s="34">
        <v>10706.880557587898</v>
      </c>
      <c r="AW154" s="34">
        <v>147.09712748075322</v>
      </c>
      <c r="AX154" s="34">
        <v>23895.637197224638</v>
      </c>
      <c r="AY154" s="34">
        <v>25625.75383415744</v>
      </c>
    </row>
    <row r="155" spans="1:51" x14ac:dyDescent="0.25">
      <c r="A155" s="32">
        <v>44507</v>
      </c>
      <c r="B155" s="33">
        <v>10</v>
      </c>
      <c r="C155" s="34">
        <v>21306.24351624116</v>
      </c>
      <c r="D155" s="34">
        <v>24802.875796375003</v>
      </c>
      <c r="E155" s="34">
        <v>10754.944886904736</v>
      </c>
      <c r="F155" s="34">
        <v>43444.21379678126</v>
      </c>
      <c r="G155" s="34">
        <v>18590.604704606045</v>
      </c>
      <c r="H155" s="34">
        <v>3931.0185438594003</v>
      </c>
      <c r="I155" s="34">
        <v>20701.433912548619</v>
      </c>
      <c r="J155" s="34">
        <v>141.42475100000001</v>
      </c>
      <c r="K155" s="34">
        <v>14206.451655015631</v>
      </c>
      <c r="L155" s="34">
        <v>7539.0318908437512</v>
      </c>
      <c r="M155" s="34">
        <v>17576.149046085138</v>
      </c>
      <c r="N155" s="34">
        <v>11900.02489701563</v>
      </c>
      <c r="O155" s="34">
        <v>31259.532730480063</v>
      </c>
      <c r="P155" s="34">
        <v>2760.5945766353261</v>
      </c>
      <c r="Q155" s="34">
        <v>31.67905235290527</v>
      </c>
      <c r="R155" s="34">
        <v>4201.4042600976572</v>
      </c>
      <c r="S155" s="34">
        <v>30435.65570450214</v>
      </c>
      <c r="T155" s="34">
        <v>11126.324322519975</v>
      </c>
      <c r="U155" s="34">
        <v>6297.879509984381</v>
      </c>
      <c r="V155" s="34">
        <v>30976.46292315625</v>
      </c>
      <c r="W155" s="34">
        <v>1578.3745769257821</v>
      </c>
      <c r="X155" s="34">
        <v>11865.824279355094</v>
      </c>
      <c r="Y155" s="34">
        <v>11495.171274157105</v>
      </c>
      <c r="Z155" s="34">
        <v>151.71655166625979</v>
      </c>
      <c r="AA155" s="34">
        <v>14452.425122171902</v>
      </c>
      <c r="AB155" s="34">
        <v>12795.092147460951</v>
      </c>
      <c r="AC155" s="34">
        <v>18817.305364111082</v>
      </c>
      <c r="AD155" s="34">
        <v>26877.027542937503</v>
      </c>
      <c r="AE155" s="34">
        <v>4613.5624926892106</v>
      </c>
      <c r="AF155" s="34">
        <v>15.391312500000002</v>
      </c>
      <c r="AG155" s="34">
        <v>16156.91842003125</v>
      </c>
      <c r="AH155" s="34">
        <v>27960.220534718734</v>
      </c>
      <c r="AI155" s="34">
        <v>4309.8871557148395</v>
      </c>
      <c r="AJ155" s="34">
        <v>0</v>
      </c>
      <c r="AK155" s="34">
        <v>5959.8191624999718</v>
      </c>
      <c r="AL155" s="34">
        <v>15468.779551</v>
      </c>
      <c r="AM155" s="34">
        <v>7540.1225615859585</v>
      </c>
      <c r="AN155" s="34">
        <v>9251.5393751875108</v>
      </c>
      <c r="AO155" s="34">
        <v>29779.69463211227</v>
      </c>
      <c r="AP155" s="34">
        <v>626.0087127685531</v>
      </c>
      <c r="AQ155" s="34">
        <v>32979.467613265631</v>
      </c>
      <c r="AR155" s="34">
        <v>33475.052352940336</v>
      </c>
      <c r="AS155" s="34">
        <v>35284.625951664093</v>
      </c>
      <c r="AT155" s="34">
        <v>12657.812217918934</v>
      </c>
      <c r="AU155" s="34">
        <v>32782.891634781248</v>
      </c>
      <c r="AV155" s="34">
        <v>13406.590677587901</v>
      </c>
      <c r="AW155" s="34">
        <v>116.14046283066727</v>
      </c>
      <c r="AX155" s="34">
        <v>28435.857998244155</v>
      </c>
      <c r="AY155" s="34">
        <v>28118.853713469925</v>
      </c>
    </row>
    <row r="156" spans="1:51" x14ac:dyDescent="0.25">
      <c r="A156" s="32">
        <v>44507</v>
      </c>
      <c r="B156" s="33">
        <v>11</v>
      </c>
      <c r="C156" s="34">
        <v>23730.517215838976</v>
      </c>
      <c r="D156" s="34">
        <v>28052.840166906251</v>
      </c>
      <c r="E156" s="34">
        <v>13025.783743107846</v>
      </c>
      <c r="F156" s="34">
        <v>48729.285048500009</v>
      </c>
      <c r="G156" s="34">
        <v>20832.066269780084</v>
      </c>
      <c r="H156" s="34">
        <v>4524.3201120234517</v>
      </c>
      <c r="I156" s="34">
        <v>23619.143499091584</v>
      </c>
      <c r="J156" s="34">
        <v>147.381405</v>
      </c>
      <c r="K156" s="34">
        <v>15766.926706984403</v>
      </c>
      <c r="L156" s="34">
        <v>7577.6563674687559</v>
      </c>
      <c r="M156" s="34">
        <v>19354.610594835223</v>
      </c>
      <c r="N156" s="34">
        <v>13908.04939329688</v>
      </c>
      <c r="O156" s="34">
        <v>34926.540801698779</v>
      </c>
      <c r="P156" s="34">
        <v>3196.4264848270577</v>
      </c>
      <c r="Q156" s="34">
        <v>32.373794078826911</v>
      </c>
      <c r="R156" s="34">
        <v>4910.3573114218761</v>
      </c>
      <c r="S156" s="34">
        <v>34477.316509791184</v>
      </c>
      <c r="T156" s="34">
        <v>13200.044585168414</v>
      </c>
      <c r="U156" s="34">
        <v>7363.5630570624999</v>
      </c>
      <c r="V156" s="34">
        <v>35365.989787375001</v>
      </c>
      <c r="W156" s="34">
        <v>1737.0428507187512</v>
      </c>
      <c r="X156" s="34">
        <v>12179.096728523116</v>
      </c>
      <c r="Y156" s="34">
        <v>13577.835434279772</v>
      </c>
      <c r="Z156" s="34">
        <v>172.9215016174316</v>
      </c>
      <c r="AA156" s="34">
        <v>17235.454900132823</v>
      </c>
      <c r="AB156" s="34">
        <v>13837.39056389064</v>
      </c>
      <c r="AC156" s="34">
        <v>21443.901448565848</v>
      </c>
      <c r="AD156" s="34">
        <v>30883.248840875</v>
      </c>
      <c r="AE156" s="34">
        <v>4769.4836278009489</v>
      </c>
      <c r="AF156" s="34">
        <v>15.391312500000002</v>
      </c>
      <c r="AG156" s="34">
        <v>18135.689728406251</v>
      </c>
      <c r="AH156" s="34">
        <v>32494.273163656246</v>
      </c>
      <c r="AI156" s="34">
        <v>4971.5796602621976</v>
      </c>
      <c r="AJ156" s="34">
        <v>0</v>
      </c>
      <c r="AK156" s="34">
        <v>6280.1023068660979</v>
      </c>
      <c r="AL156" s="34">
        <v>17089.435507000002</v>
      </c>
      <c r="AM156" s="34">
        <v>9073.4789645078508</v>
      </c>
      <c r="AN156" s="34">
        <v>9868.5969165625102</v>
      </c>
      <c r="AO156" s="34">
        <v>33832.143440795859</v>
      </c>
      <c r="AP156" s="34">
        <v>628.62767028808605</v>
      </c>
      <c r="AQ156" s="34">
        <v>36102.186898125001</v>
      </c>
      <c r="AR156" s="34">
        <v>37542.405238940322</v>
      </c>
      <c r="AS156" s="34">
        <v>40380.666560953134</v>
      </c>
      <c r="AT156" s="34">
        <v>14723.505012184558</v>
      </c>
      <c r="AU156" s="34">
        <v>34037.972596937499</v>
      </c>
      <c r="AV156" s="34">
        <v>15336.406664587896</v>
      </c>
      <c r="AW156" s="34">
        <v>1096.3165348406387</v>
      </c>
      <c r="AX156" s="34">
        <v>32619.570339281257</v>
      </c>
      <c r="AY156" s="34">
        <v>31334.967410298072</v>
      </c>
    </row>
    <row r="157" spans="1:51" x14ac:dyDescent="0.25">
      <c r="A157" s="32">
        <v>44507</v>
      </c>
      <c r="B157" s="33">
        <v>12</v>
      </c>
      <c r="C157" s="34">
        <v>25069.97295059797</v>
      </c>
      <c r="D157" s="34">
        <v>30377.789505968747</v>
      </c>
      <c r="E157" s="34">
        <v>14251.255772014103</v>
      </c>
      <c r="F157" s="34">
        <v>52616.306664750002</v>
      </c>
      <c r="G157" s="34">
        <v>23292.695010652642</v>
      </c>
      <c r="H157" s="34">
        <v>4399.7176780937461</v>
      </c>
      <c r="I157" s="34">
        <v>25094.782919150177</v>
      </c>
      <c r="J157" s="34">
        <v>151.28143</v>
      </c>
      <c r="K157" s="34">
        <v>16927.628294765651</v>
      </c>
      <c r="L157" s="34">
        <v>7990.2538115781354</v>
      </c>
      <c r="M157" s="34">
        <v>19621.551734205881</v>
      </c>
      <c r="N157" s="34">
        <v>15525.10252634375</v>
      </c>
      <c r="O157" s="34">
        <v>37538.013703097226</v>
      </c>
      <c r="P157" s="34">
        <v>3543.6357724681329</v>
      </c>
      <c r="Q157" s="34">
        <v>33.262231826782219</v>
      </c>
      <c r="R157" s="34">
        <v>5438.8170581562499</v>
      </c>
      <c r="S157" s="34">
        <v>37452.166191275552</v>
      </c>
      <c r="T157" s="34">
        <v>14682.631778230927</v>
      </c>
      <c r="U157" s="34">
        <v>8197.7924645625098</v>
      </c>
      <c r="V157" s="34">
        <v>36496.776486875002</v>
      </c>
      <c r="W157" s="34">
        <v>1940.9631869492191</v>
      </c>
      <c r="X157" s="34">
        <v>12904.619929397699</v>
      </c>
      <c r="Y157" s="34">
        <v>13831.046107239195</v>
      </c>
      <c r="Z157" s="34">
        <v>181.4210910034179</v>
      </c>
      <c r="AA157" s="34">
        <v>18738.409710515622</v>
      </c>
      <c r="AB157" s="34">
        <v>14261.273735843784</v>
      </c>
      <c r="AC157" s="34">
        <v>23482.887484398405</v>
      </c>
      <c r="AD157" s="34">
        <v>33719.858311593751</v>
      </c>
      <c r="AE157" s="34">
        <v>5131.4862030742788</v>
      </c>
      <c r="AF157" s="34">
        <v>15.391312500000002</v>
      </c>
      <c r="AG157" s="34">
        <v>19289.67531978125</v>
      </c>
      <c r="AH157" s="34">
        <v>35010.436244625002</v>
      </c>
      <c r="AI157" s="34">
        <v>5348.0172543662475</v>
      </c>
      <c r="AJ157" s="34">
        <v>0</v>
      </c>
      <c r="AK157" s="34">
        <v>6338.2970517142585</v>
      </c>
      <c r="AL157" s="34">
        <v>18806.513812000001</v>
      </c>
      <c r="AM157" s="34">
        <v>10528.73456743753</v>
      </c>
      <c r="AN157" s="34">
        <v>10522.416465859391</v>
      </c>
      <c r="AO157" s="34">
        <v>36738.971833442345</v>
      </c>
      <c r="AP157" s="34">
        <v>623.8840637207029</v>
      </c>
      <c r="AQ157" s="34">
        <v>38133.566200718786</v>
      </c>
      <c r="AR157" s="34">
        <v>40147.076764940335</v>
      </c>
      <c r="AS157" s="34">
        <v>43930.906699062522</v>
      </c>
      <c r="AT157" s="34">
        <v>15589.871020778301</v>
      </c>
      <c r="AU157" s="34">
        <v>40653.089165562509</v>
      </c>
      <c r="AV157" s="34">
        <v>16962.888316587901</v>
      </c>
      <c r="AW157" s="34">
        <v>1586.770082</v>
      </c>
      <c r="AX157" s="34">
        <v>35341.227692007829</v>
      </c>
      <c r="AY157" s="34">
        <v>32903.535023813667</v>
      </c>
    </row>
    <row r="158" spans="1:51" x14ac:dyDescent="0.25">
      <c r="A158" s="32">
        <v>44507</v>
      </c>
      <c r="B158" s="33">
        <v>13</v>
      </c>
      <c r="C158" s="34">
        <v>26521.667165185518</v>
      </c>
      <c r="D158" s="34">
        <v>32316.702141468752</v>
      </c>
      <c r="E158" s="34">
        <v>15644.196204170361</v>
      </c>
      <c r="F158" s="34">
        <v>56184.079502562498</v>
      </c>
      <c r="G158" s="34">
        <v>25098.414477080143</v>
      </c>
      <c r="H158" s="34">
        <v>4473.541988171879</v>
      </c>
      <c r="I158" s="34">
        <v>26110.653881751739</v>
      </c>
      <c r="J158" s="34">
        <v>151.42857000000001</v>
      </c>
      <c r="K158" s="34">
        <v>18022.197475421901</v>
      </c>
      <c r="L158" s="34">
        <v>7994.7862688359519</v>
      </c>
      <c r="M158" s="34">
        <v>20777.297115813362</v>
      </c>
      <c r="N158" s="34">
        <v>17044.336001718752</v>
      </c>
      <c r="O158" s="34">
        <v>39701.021068308168</v>
      </c>
      <c r="P158" s="34">
        <v>3915.9350156516775</v>
      </c>
      <c r="Q158" s="34">
        <v>33.10908317565918</v>
      </c>
      <c r="R158" s="34">
        <v>5942.1802613554746</v>
      </c>
      <c r="S158" s="34">
        <v>40302.134124338052</v>
      </c>
      <c r="T158" s="34">
        <v>15901.032467543413</v>
      </c>
      <c r="U158" s="34">
        <v>9083.0396194687601</v>
      </c>
      <c r="V158" s="34">
        <v>37600.810559656253</v>
      </c>
      <c r="W158" s="34">
        <v>2085.4420023945322</v>
      </c>
      <c r="X158" s="34">
        <v>13533.608912364823</v>
      </c>
      <c r="Y158" s="34">
        <v>14760.002811668144</v>
      </c>
      <c r="Z158" s="34">
        <v>164.38424575805658</v>
      </c>
      <c r="AA158" s="34">
        <v>20873.542570398458</v>
      </c>
      <c r="AB158" s="34">
        <v>14916.326073953145</v>
      </c>
      <c r="AC158" s="34">
        <v>24738.842688223576</v>
      </c>
      <c r="AD158" s="34">
        <v>36778.921933375008</v>
      </c>
      <c r="AE158" s="34">
        <v>5604.8522018081885</v>
      </c>
      <c r="AF158" s="34">
        <v>15.391312500000002</v>
      </c>
      <c r="AG158" s="34">
        <v>20719.487096375</v>
      </c>
      <c r="AH158" s="34">
        <v>38605.45468634375</v>
      </c>
      <c r="AI158" s="34">
        <v>5756.608781212768</v>
      </c>
      <c r="AJ158" s="34">
        <v>0</v>
      </c>
      <c r="AK158" s="34">
        <v>6516.195731838583</v>
      </c>
      <c r="AL158" s="34">
        <v>20726.448182999997</v>
      </c>
      <c r="AM158" s="34">
        <v>12177.056552875018</v>
      </c>
      <c r="AN158" s="34">
        <v>11030.23917484376</v>
      </c>
      <c r="AO158" s="34">
        <v>39741.996411223598</v>
      </c>
      <c r="AP158" s="34">
        <v>656.28106689453193</v>
      </c>
      <c r="AQ158" s="34">
        <v>39709.608328929673</v>
      </c>
      <c r="AR158" s="34">
        <v>42742.581186940326</v>
      </c>
      <c r="AS158" s="34">
        <v>47279.220905625029</v>
      </c>
      <c r="AT158" s="34">
        <v>16144.028653778305</v>
      </c>
      <c r="AU158" s="34">
        <v>45727.599927218747</v>
      </c>
      <c r="AV158" s="34">
        <v>18403.385041587902</v>
      </c>
      <c r="AW158" s="34">
        <v>2655.5678717017531</v>
      </c>
      <c r="AX158" s="34">
        <v>38283.590579972675</v>
      </c>
      <c r="AY158" s="34">
        <v>33835.954975657442</v>
      </c>
    </row>
    <row r="159" spans="1:51" x14ac:dyDescent="0.25">
      <c r="A159" s="32">
        <v>44507</v>
      </c>
      <c r="B159" s="33">
        <v>14</v>
      </c>
      <c r="C159" s="34">
        <v>27756.207521101904</v>
      </c>
      <c r="D159" s="34">
        <v>34700.717128531251</v>
      </c>
      <c r="E159" s="34">
        <v>16901.978945560964</v>
      </c>
      <c r="F159" s="34">
        <v>59569.685449500008</v>
      </c>
      <c r="G159" s="34">
        <v>26725.895986055308</v>
      </c>
      <c r="H159" s="34">
        <v>4623.3598190859511</v>
      </c>
      <c r="I159" s="34">
        <v>27449.572602021271</v>
      </c>
      <c r="J159" s="34">
        <v>152.07827400000002</v>
      </c>
      <c r="K159" s="34">
        <v>19174.144914578148</v>
      </c>
      <c r="L159" s="34">
        <v>8622.3904365000053</v>
      </c>
      <c r="M159" s="34">
        <v>21911.618617568787</v>
      </c>
      <c r="N159" s="34">
        <v>18218.523234187502</v>
      </c>
      <c r="O159" s="34">
        <v>41537.055671331596</v>
      </c>
      <c r="P159" s="34">
        <v>4204.1811024862973</v>
      </c>
      <c r="Q159" s="34">
        <v>33.391711235046401</v>
      </c>
      <c r="R159" s="34">
        <v>6480.1029389414234</v>
      </c>
      <c r="S159" s="34">
        <v>43765.26589104117</v>
      </c>
      <c r="T159" s="34">
        <v>17035.68616494969</v>
      </c>
      <c r="U159" s="34">
        <v>9772.3509904843904</v>
      </c>
      <c r="V159" s="34">
        <v>40953.324282531241</v>
      </c>
      <c r="W159" s="34">
        <v>2113.5632925429682</v>
      </c>
      <c r="X159" s="34">
        <v>13843.30175212597</v>
      </c>
      <c r="Y159" s="34">
        <v>15449.997783730161</v>
      </c>
      <c r="Z159" s="34">
        <v>183.8159330749512</v>
      </c>
      <c r="AA159" s="34">
        <v>22538.07905133595</v>
      </c>
      <c r="AB159" s="34">
        <v>15746.392087687522</v>
      </c>
      <c r="AC159" s="34">
        <v>26299.163681630333</v>
      </c>
      <c r="AD159" s="34">
        <v>40065.005831343755</v>
      </c>
      <c r="AE159" s="34">
        <v>6484.5715086975242</v>
      </c>
      <c r="AF159" s="34">
        <v>15.391312500000002</v>
      </c>
      <c r="AG159" s="34">
        <v>22405.5340674375</v>
      </c>
      <c r="AH159" s="34">
        <v>42222.323368968762</v>
      </c>
      <c r="AI159" s="34">
        <v>6314.5997541971465</v>
      </c>
      <c r="AJ159" s="34">
        <v>0</v>
      </c>
      <c r="AK159" s="34">
        <v>6638.5700700916623</v>
      </c>
      <c r="AL159" s="34">
        <v>22334.006945999998</v>
      </c>
      <c r="AM159" s="34">
        <v>13605.700604125042</v>
      </c>
      <c r="AN159" s="34">
        <v>11437.46869612501</v>
      </c>
      <c r="AO159" s="34">
        <v>42638.760880038055</v>
      </c>
      <c r="AP159" s="34">
        <v>645.38644409179699</v>
      </c>
      <c r="AQ159" s="34">
        <v>41416.745301867209</v>
      </c>
      <c r="AR159" s="34">
        <v>46049.791497940336</v>
      </c>
      <c r="AS159" s="34">
        <v>50850.671927578151</v>
      </c>
      <c r="AT159" s="34">
        <v>16832.019461309566</v>
      </c>
      <c r="AU159" s="34">
        <v>49175.440954578138</v>
      </c>
      <c r="AV159" s="34">
        <v>19861.207851587904</v>
      </c>
      <c r="AW159" s="34">
        <v>3254.1381184766246</v>
      </c>
      <c r="AX159" s="34">
        <v>41664.087001031257</v>
      </c>
      <c r="AY159" s="34">
        <v>35170.803227579265</v>
      </c>
    </row>
    <row r="160" spans="1:51" x14ac:dyDescent="0.25">
      <c r="A160" s="32">
        <v>44507</v>
      </c>
      <c r="B160" s="33">
        <v>15</v>
      </c>
      <c r="C160" s="34">
        <v>26948.979025268625</v>
      </c>
      <c r="D160" s="34">
        <v>34899.436942093751</v>
      </c>
      <c r="E160" s="34">
        <v>17001.442317342222</v>
      </c>
      <c r="F160" s="34">
        <v>58741.118645343748</v>
      </c>
      <c r="G160" s="34">
        <v>27051.343495678317</v>
      </c>
      <c r="H160" s="34">
        <v>4542.8774177109481</v>
      </c>
      <c r="I160" s="34">
        <v>27474.776604169707</v>
      </c>
      <c r="J160" s="34">
        <v>145.83107700000002</v>
      </c>
      <c r="K160" s="34">
        <v>19356.24763595315</v>
      </c>
      <c r="L160" s="34">
        <v>8509.5625947187509</v>
      </c>
      <c r="M160" s="34">
        <v>21995.311091407715</v>
      </c>
      <c r="N160" s="34">
        <v>18189.553210499998</v>
      </c>
      <c r="O160" s="34">
        <v>41551.928962050355</v>
      </c>
      <c r="P160" s="34">
        <v>4138.2033419053723</v>
      </c>
      <c r="Q160" s="34">
        <v>34.516411781311042</v>
      </c>
      <c r="R160" s="34">
        <v>6474.090979351573</v>
      </c>
      <c r="S160" s="34">
        <v>44360.406145384921</v>
      </c>
      <c r="T160" s="34">
        <v>17074.657059762169</v>
      </c>
      <c r="U160" s="34">
        <v>9961.7766727187591</v>
      </c>
      <c r="V160" s="34">
        <v>41817.839235968757</v>
      </c>
      <c r="W160" s="34">
        <v>2117.8506068945317</v>
      </c>
      <c r="X160" s="34">
        <v>13757.148545076829</v>
      </c>
      <c r="Y160" s="34">
        <v>15731.497889141072</v>
      </c>
      <c r="Z160" s="34">
        <v>180.9061865234375</v>
      </c>
      <c r="AA160" s="34">
        <v>22994.941802906262</v>
      </c>
      <c r="AB160" s="34">
        <v>15589.578570609394</v>
      </c>
      <c r="AC160" s="34">
        <v>26824.279805310132</v>
      </c>
      <c r="AD160" s="34">
        <v>40567.291388687503</v>
      </c>
      <c r="AE160" s="34">
        <v>6579.5322414215934</v>
      </c>
      <c r="AF160" s="34">
        <v>15.391312500000002</v>
      </c>
      <c r="AG160" s="34">
        <v>22322.4608448125</v>
      </c>
      <c r="AH160" s="34">
        <v>42260.812660687494</v>
      </c>
      <c r="AI160" s="34">
        <v>6362.9286665872514</v>
      </c>
      <c r="AJ160" s="34">
        <v>-68.284968452241969</v>
      </c>
      <c r="AK160" s="34">
        <v>6668.4445125941274</v>
      </c>
      <c r="AL160" s="34">
        <v>23018.618515999999</v>
      </c>
      <c r="AM160" s="34">
        <v>14192.926831812527</v>
      </c>
      <c r="AN160" s="34">
        <v>11498.72220415626</v>
      </c>
      <c r="AO160" s="34">
        <v>43268.718766225553</v>
      </c>
      <c r="AP160" s="34">
        <v>646.54554748535088</v>
      </c>
      <c r="AQ160" s="34">
        <v>41754.786768609396</v>
      </c>
      <c r="AR160" s="34">
        <v>45667.55001294033</v>
      </c>
      <c r="AS160" s="34">
        <v>51647.754142812526</v>
      </c>
      <c r="AT160" s="34">
        <v>16986.180643184547</v>
      </c>
      <c r="AU160" s="34">
        <v>49013.951549781261</v>
      </c>
      <c r="AV160" s="34">
        <v>20682.173243587898</v>
      </c>
      <c r="AW160" s="34">
        <v>4172.1750786033599</v>
      </c>
      <c r="AX160" s="34">
        <v>42435.740749691424</v>
      </c>
      <c r="AY160" s="34">
        <v>34972.888841391796</v>
      </c>
    </row>
    <row r="161" spans="1:51" x14ac:dyDescent="0.25">
      <c r="A161" s="32">
        <v>44507</v>
      </c>
      <c r="B161" s="33">
        <v>16</v>
      </c>
      <c r="C161" s="34">
        <v>25008.915563364666</v>
      </c>
      <c r="D161" s="34">
        <v>33718.060709999991</v>
      </c>
      <c r="E161" s="34">
        <v>15635.425938951612</v>
      </c>
      <c r="F161" s="34">
        <v>55512.450340875002</v>
      </c>
      <c r="G161" s="34">
        <v>26195.038826157048</v>
      </c>
      <c r="H161" s="34">
        <v>4384.6643513359577</v>
      </c>
      <c r="I161" s="34">
        <v>26720.242467181422</v>
      </c>
      <c r="J161" s="34">
        <v>138.988202</v>
      </c>
      <c r="K161" s="34">
        <v>18796.6795856719</v>
      </c>
      <c r="L161" s="34">
        <v>8160.2402082343842</v>
      </c>
      <c r="M161" s="34">
        <v>21608.220166387593</v>
      </c>
      <c r="N161" s="34">
        <v>17765.18166790625</v>
      </c>
      <c r="O161" s="34">
        <v>40129.414782636297</v>
      </c>
      <c r="P161" s="34">
        <v>4034.8849806597564</v>
      </c>
      <c r="Q161" s="34">
        <v>34.573908805847154</v>
      </c>
      <c r="R161" s="34">
        <v>6161.2996100664041</v>
      </c>
      <c r="S161" s="34">
        <v>43059.522859603669</v>
      </c>
      <c r="T161" s="34">
        <v>16055.136900262176</v>
      </c>
      <c r="U161" s="34">
        <v>9291.8048696406295</v>
      </c>
      <c r="V161" s="34">
        <v>39485.103848999999</v>
      </c>
      <c r="W161" s="34">
        <v>2065.8196509726567</v>
      </c>
      <c r="X161" s="34">
        <v>13171.931928199174</v>
      </c>
      <c r="Y161" s="34">
        <v>15525.082704902157</v>
      </c>
      <c r="Z161" s="34">
        <v>195.37534805297861</v>
      </c>
      <c r="AA161" s="34">
        <v>21956.746797226559</v>
      </c>
      <c r="AB161" s="34">
        <v>15173.599313593773</v>
      </c>
      <c r="AC161" s="34">
        <v>25158.917253475884</v>
      </c>
      <c r="AD161" s="34">
        <v>38557.137656187493</v>
      </c>
      <c r="AE161" s="34">
        <v>6363.2907071301597</v>
      </c>
      <c r="AF161" s="34">
        <v>15.391312500000002</v>
      </c>
      <c r="AG161" s="34">
        <v>21115.971168656251</v>
      </c>
      <c r="AH161" s="34">
        <v>40780.781403125002</v>
      </c>
      <c r="AI161" s="34">
        <v>6127.9807287071035</v>
      </c>
      <c r="AJ161" s="34">
        <v>36.189564090856749</v>
      </c>
      <c r="AK161" s="34">
        <v>6502.5232385348654</v>
      </c>
      <c r="AL161" s="34">
        <v>22371.826389999998</v>
      </c>
      <c r="AM161" s="34">
        <v>13547.795868718798</v>
      </c>
      <c r="AN161" s="34">
        <v>10952.821373203131</v>
      </c>
      <c r="AO161" s="34">
        <v>42139.560728831013</v>
      </c>
      <c r="AP161" s="34">
        <v>636.47753906249818</v>
      </c>
      <c r="AQ161" s="34">
        <v>40821.740888578133</v>
      </c>
      <c r="AR161" s="34">
        <v>44361.325731940335</v>
      </c>
      <c r="AS161" s="34">
        <v>49833.397409406258</v>
      </c>
      <c r="AT161" s="34">
        <v>16527.259538434548</v>
      </c>
      <c r="AU161" s="34">
        <v>46232.076759171876</v>
      </c>
      <c r="AV161" s="34">
        <v>19810.738953587894</v>
      </c>
      <c r="AW161" s="34">
        <v>3304.6853740000001</v>
      </c>
      <c r="AX161" s="34">
        <v>40945.30267050393</v>
      </c>
      <c r="AY161" s="34">
        <v>33848.391966719922</v>
      </c>
    </row>
    <row r="162" spans="1:51" x14ac:dyDescent="0.25">
      <c r="A162" s="32">
        <v>44507</v>
      </c>
      <c r="B162" s="33">
        <v>17</v>
      </c>
      <c r="C162" s="34">
        <v>24382.537086655888</v>
      </c>
      <c r="D162" s="34">
        <v>32758.157179593756</v>
      </c>
      <c r="E162" s="34">
        <v>14741.203858810975</v>
      </c>
      <c r="F162" s="34">
        <v>53741.692523468751</v>
      </c>
      <c r="G162" s="34">
        <v>25931.967937366036</v>
      </c>
      <c r="H162" s="34">
        <v>4352.3787501093802</v>
      </c>
      <c r="I162" s="34">
        <v>26059.074435349401</v>
      </c>
      <c r="J162" s="34">
        <v>134.82797199999999</v>
      </c>
      <c r="K162" s="34">
        <v>18174.553957734403</v>
      </c>
      <c r="L162" s="34">
        <v>8332.2634981250012</v>
      </c>
      <c r="M162" s="34">
        <v>21590.945326493995</v>
      </c>
      <c r="N162" s="34">
        <v>17643.155971875</v>
      </c>
      <c r="O162" s="34">
        <v>38783.122544073791</v>
      </c>
      <c r="P162" s="34">
        <v>4113.5660951414093</v>
      </c>
      <c r="Q162" s="34">
        <v>34.246411323547363</v>
      </c>
      <c r="R162" s="34">
        <v>5998.4187560312548</v>
      </c>
      <c r="S162" s="34">
        <v>41892.001592634922</v>
      </c>
      <c r="T162" s="34">
        <v>15306.805390074664</v>
      </c>
      <c r="U162" s="34">
        <v>8857.4547188593806</v>
      </c>
      <c r="V162" s="34">
        <v>37406.017407375002</v>
      </c>
      <c r="W162" s="34">
        <v>2048.6626980507808</v>
      </c>
      <c r="X162" s="34">
        <v>12971.125941931243</v>
      </c>
      <c r="Y162" s="34">
        <v>15149.098136376831</v>
      </c>
      <c r="Z162" s="34">
        <v>223.17574661254883</v>
      </c>
      <c r="AA162" s="34">
        <v>21172.229019812494</v>
      </c>
      <c r="AB162" s="34">
        <v>14846.47378718753</v>
      </c>
      <c r="AC162" s="34">
        <v>24215.885385027817</v>
      </c>
      <c r="AD162" s="34">
        <v>37586.893406625008</v>
      </c>
      <c r="AE162" s="34">
        <v>6504.0380439404616</v>
      </c>
      <c r="AF162" s="34">
        <v>15.391312500000002</v>
      </c>
      <c r="AG162" s="34">
        <v>20535.174294781249</v>
      </c>
      <c r="AH162" s="34">
        <v>40755.870339499997</v>
      </c>
      <c r="AI162" s="34">
        <v>6001.6202686298084</v>
      </c>
      <c r="AJ162" s="34">
        <v>71.413063030874468</v>
      </c>
      <c r="AK162" s="34">
        <v>6445.5025203042242</v>
      </c>
      <c r="AL162" s="34">
        <v>21544.797447999998</v>
      </c>
      <c r="AM162" s="34">
        <v>13325.19735156253</v>
      </c>
      <c r="AN162" s="34">
        <v>11094.55319235939</v>
      </c>
      <c r="AO162" s="34">
        <v>41305.81327145602</v>
      </c>
      <c r="AP162" s="34">
        <v>643.80216979980389</v>
      </c>
      <c r="AQ162" s="34">
        <v>40406.381022500027</v>
      </c>
      <c r="AR162" s="34">
        <v>43537.679202940322</v>
      </c>
      <c r="AS162" s="34">
        <v>48241.783502453152</v>
      </c>
      <c r="AT162" s="34">
        <v>17140.092561840811</v>
      </c>
      <c r="AU162" s="34">
        <v>44846.089301937507</v>
      </c>
      <c r="AV162" s="34">
        <v>19769.154179587902</v>
      </c>
      <c r="AW162" s="34">
        <v>2804.7474899999997</v>
      </c>
      <c r="AX162" s="34">
        <v>39929.26065202344</v>
      </c>
      <c r="AY162" s="34">
        <v>33072.218426173051</v>
      </c>
    </row>
    <row r="163" spans="1:51" x14ac:dyDescent="0.25">
      <c r="A163" s="32">
        <v>44507</v>
      </c>
      <c r="B163" s="33">
        <v>18</v>
      </c>
      <c r="C163" s="34">
        <v>24049.595468048581</v>
      </c>
      <c r="D163" s="34">
        <v>32136.509596453128</v>
      </c>
      <c r="E163" s="34">
        <v>14840.405331123478</v>
      </c>
      <c r="F163" s="34">
        <v>52686.466708093743</v>
      </c>
      <c r="G163" s="34">
        <v>26223.910872137087</v>
      </c>
      <c r="H163" s="34">
        <v>4341.436547187518</v>
      </c>
      <c r="I163" s="34">
        <v>25576.446790111113</v>
      </c>
      <c r="J163" s="34">
        <v>136.46891299999999</v>
      </c>
      <c r="K163" s="34">
        <v>17900.024039687509</v>
      </c>
      <c r="L163" s="34">
        <v>8038.8559338281248</v>
      </c>
      <c r="M163" s="34">
        <v>21649.728976593156</v>
      </c>
      <c r="N163" s="34">
        <v>17083.46807303125</v>
      </c>
      <c r="O163" s="34">
        <v>37920.623096605035</v>
      </c>
      <c r="P163" s="34">
        <v>4382.6827781568227</v>
      </c>
      <c r="Q163" s="34">
        <v>34.666376113891602</v>
      </c>
      <c r="R163" s="34">
        <v>5954.5864805781257</v>
      </c>
      <c r="S163" s="34">
        <v>41269.94900416617</v>
      </c>
      <c r="T163" s="34">
        <v>14617.644271434046</v>
      </c>
      <c r="U163" s="34">
        <v>8323.9406820312597</v>
      </c>
      <c r="V163" s="34">
        <v>36524.043113656255</v>
      </c>
      <c r="W163" s="34">
        <v>2147.156111343751</v>
      </c>
      <c r="X163" s="34">
        <v>12949.414861036423</v>
      </c>
      <c r="Y163" s="34">
        <v>14884.863232623984</v>
      </c>
      <c r="Z163" s="34">
        <v>217.9149827575684</v>
      </c>
      <c r="AA163" s="34">
        <v>20553.706915390649</v>
      </c>
      <c r="AB163" s="34">
        <v>14574.259668000012</v>
      </c>
      <c r="AC163" s="34">
        <v>23426.680147544521</v>
      </c>
      <c r="AD163" s="34">
        <v>36813.255494843746</v>
      </c>
      <c r="AE163" s="34">
        <v>7041.5759464676248</v>
      </c>
      <c r="AF163" s="34">
        <v>15.391312500000002</v>
      </c>
      <c r="AG163" s="34">
        <v>20042.81974878125</v>
      </c>
      <c r="AH163" s="34">
        <v>40182.399354125002</v>
      </c>
      <c r="AI163" s="34">
        <v>5923.1400266522069</v>
      </c>
      <c r="AJ163" s="34">
        <v>69.104071669495681</v>
      </c>
      <c r="AK163" s="34">
        <v>6263.6338500009097</v>
      </c>
      <c r="AL163" s="34">
        <v>21467.300735999997</v>
      </c>
      <c r="AM163" s="34">
        <v>13475.883292156286</v>
      </c>
      <c r="AN163" s="34">
        <v>10904.529098765641</v>
      </c>
      <c r="AO163" s="34">
        <v>40813.110657909143</v>
      </c>
      <c r="AP163" s="34">
        <v>618.53939819335892</v>
      </c>
      <c r="AQ163" s="34">
        <v>39755.36645902344</v>
      </c>
      <c r="AR163" s="34">
        <v>42721.085853940334</v>
      </c>
      <c r="AS163" s="34">
        <v>47692.93715076564</v>
      </c>
      <c r="AT163" s="34">
        <v>16582.590680090827</v>
      </c>
      <c r="AU163" s="34">
        <v>44070.134697296889</v>
      </c>
      <c r="AV163" s="34">
        <v>20429.233076587905</v>
      </c>
      <c r="AW163" s="34">
        <v>1311.3078559999992</v>
      </c>
      <c r="AX163" s="34">
        <v>39679.529098347681</v>
      </c>
      <c r="AY163" s="34">
        <v>33043.842711641781</v>
      </c>
    </row>
    <row r="164" spans="1:51" x14ac:dyDescent="0.25">
      <c r="A164" s="32">
        <v>44507</v>
      </c>
      <c r="B164" s="33">
        <v>19</v>
      </c>
      <c r="C164" s="34">
        <v>24074.937662609376</v>
      </c>
      <c r="D164" s="34">
        <v>32057.251287546878</v>
      </c>
      <c r="E164" s="34">
        <v>15255.864650264097</v>
      </c>
      <c r="F164" s="34">
        <v>52702.858763656252</v>
      </c>
      <c r="G164" s="34">
        <v>24923.973772021451</v>
      </c>
      <c r="H164" s="34">
        <v>4376.0119870078415</v>
      </c>
      <c r="I164" s="34">
        <v>25337.807524685333</v>
      </c>
      <c r="J164" s="34">
        <v>139.421043</v>
      </c>
      <c r="K164" s="34">
        <v>17972.828925890663</v>
      </c>
      <c r="L164" s="34">
        <v>7974.2264365234387</v>
      </c>
      <c r="M164" s="34">
        <v>24069.881012505484</v>
      </c>
      <c r="N164" s="34">
        <v>15608.96212596875</v>
      </c>
      <c r="O164" s="34">
        <v>38091.777255362838</v>
      </c>
      <c r="P164" s="34">
        <v>4688.4046381522503</v>
      </c>
      <c r="Q164" s="34">
        <v>34.019701957702644</v>
      </c>
      <c r="R164" s="34">
        <v>5887.3585454960967</v>
      </c>
      <c r="S164" s="34">
        <v>41776.140040447419</v>
      </c>
      <c r="T164" s="34">
        <v>13895.729748262187</v>
      </c>
      <c r="U164" s="34">
        <v>7663.0724259218805</v>
      </c>
      <c r="V164" s="34">
        <v>36564.55865428126</v>
      </c>
      <c r="W164" s="34">
        <v>2169.6506652695316</v>
      </c>
      <c r="X164" s="34">
        <v>12407.593279458035</v>
      </c>
      <c r="Y164" s="34">
        <v>15051.172638483829</v>
      </c>
      <c r="Z164" s="34">
        <v>199.19487045288079</v>
      </c>
      <c r="AA164" s="34">
        <v>20629.490023640625</v>
      </c>
      <c r="AB164" s="34">
        <v>14735.367348687532</v>
      </c>
      <c r="AC164" s="34">
        <v>23021.341692657988</v>
      </c>
      <c r="AD164" s="34">
        <v>36481.579421187504</v>
      </c>
      <c r="AE164" s="34">
        <v>7170.0488431598251</v>
      </c>
      <c r="AF164" s="34">
        <v>15.391312500000002</v>
      </c>
      <c r="AG164" s="34">
        <v>20068.20818271875</v>
      </c>
      <c r="AH164" s="34">
        <v>40318.6149315</v>
      </c>
      <c r="AI164" s="34">
        <v>5975.2900007454773</v>
      </c>
      <c r="AJ164" s="34">
        <v>38.625824788059106</v>
      </c>
      <c r="AK164" s="34">
        <v>5429.5508455889485</v>
      </c>
      <c r="AL164" s="34">
        <v>22072.488877000003</v>
      </c>
      <c r="AM164" s="34">
        <v>13602.059485046913</v>
      </c>
      <c r="AN164" s="34">
        <v>10860.775895156261</v>
      </c>
      <c r="AO164" s="34">
        <v>40637.432675471639</v>
      </c>
      <c r="AP164" s="34">
        <v>609.4170379638681</v>
      </c>
      <c r="AQ164" s="34">
        <v>39556.585848218783</v>
      </c>
      <c r="AR164" s="34">
        <v>42545.578371940326</v>
      </c>
      <c r="AS164" s="34">
        <v>47885.423906890646</v>
      </c>
      <c r="AT164" s="34">
        <v>16068.781092528327</v>
      </c>
      <c r="AU164" s="34">
        <v>44449.834068859382</v>
      </c>
      <c r="AV164" s="34">
        <v>21074.2708335879</v>
      </c>
      <c r="AW164" s="34">
        <v>1045.3768644022789</v>
      </c>
      <c r="AX164" s="34">
        <v>39921.068538050778</v>
      </c>
      <c r="AY164" s="34">
        <v>33019.216096454278</v>
      </c>
    </row>
    <row r="165" spans="1:51" x14ac:dyDescent="0.25">
      <c r="A165" s="32">
        <v>44507</v>
      </c>
      <c r="B165" s="33">
        <v>20</v>
      </c>
      <c r="C165" s="34">
        <v>24827.663241171878</v>
      </c>
      <c r="D165" s="34">
        <v>32717.292868687495</v>
      </c>
      <c r="E165" s="34">
        <v>15128.813010982845</v>
      </c>
      <c r="F165" s="34">
        <v>52866.171594843756</v>
      </c>
      <c r="G165" s="34">
        <v>24556.983794019685</v>
      </c>
      <c r="H165" s="34">
        <v>4316.970756906273</v>
      </c>
      <c r="I165" s="34">
        <v>25294.234939177513</v>
      </c>
      <c r="J165" s="34">
        <v>143.69427899999999</v>
      </c>
      <c r="K165" s="34">
        <v>18421.167224078163</v>
      </c>
      <c r="L165" s="34">
        <v>8249.8738178671956</v>
      </c>
      <c r="M165" s="34">
        <v>24779.600842370637</v>
      </c>
      <c r="N165" s="34">
        <v>15285.141933062499</v>
      </c>
      <c r="O165" s="34">
        <v>38330.153702144096</v>
      </c>
      <c r="P165" s="34">
        <v>5976.7522160120907</v>
      </c>
      <c r="Q165" s="34">
        <v>34.018683433532708</v>
      </c>
      <c r="R165" s="34">
        <v>5974.0334465703072</v>
      </c>
      <c r="S165" s="34">
        <v>42770.840632759922</v>
      </c>
      <c r="T165" s="34">
        <v>13698.982638309059</v>
      </c>
      <c r="U165" s="34">
        <v>7486.2255558984498</v>
      </c>
      <c r="V165" s="34">
        <v>38471.65208190625</v>
      </c>
      <c r="W165" s="34">
        <v>2374.737305621094</v>
      </c>
      <c r="X165" s="34">
        <v>12185.804013400406</v>
      </c>
      <c r="Y165" s="34">
        <v>15780.780634266339</v>
      </c>
      <c r="Z165" s="34">
        <v>194.4440916442872</v>
      </c>
      <c r="AA165" s="34">
        <v>21774.132520812524</v>
      </c>
      <c r="AB165" s="34">
        <v>14811.551266828152</v>
      </c>
      <c r="AC165" s="34">
        <v>23106.065387941111</v>
      </c>
      <c r="AD165" s="34">
        <v>37144.21514409376</v>
      </c>
      <c r="AE165" s="34">
        <v>8036.8515628906216</v>
      </c>
      <c r="AF165" s="34">
        <v>15.391312500000002</v>
      </c>
      <c r="AG165" s="34">
        <v>20854.608159687501</v>
      </c>
      <c r="AH165" s="34">
        <v>43027.066150687504</v>
      </c>
      <c r="AI165" s="34">
        <v>6287.721132514911</v>
      </c>
      <c r="AJ165" s="34">
        <v>65.657463515643883</v>
      </c>
      <c r="AK165" s="34">
        <v>3957.1931194412923</v>
      </c>
      <c r="AL165" s="34">
        <v>22431.957345999999</v>
      </c>
      <c r="AM165" s="34">
        <v>14132.025738609414</v>
      </c>
      <c r="AN165" s="34">
        <v>10837.46867443751</v>
      </c>
      <c r="AO165" s="34">
        <v>41298.98134213961</v>
      </c>
      <c r="AP165" s="34">
        <v>578.54757595062233</v>
      </c>
      <c r="AQ165" s="34">
        <v>39922.830877437518</v>
      </c>
      <c r="AR165" s="34">
        <v>43482.654160940328</v>
      </c>
      <c r="AS165" s="34">
        <v>49714.753652921892</v>
      </c>
      <c r="AT165" s="34">
        <v>16023.308567340802</v>
      </c>
      <c r="AU165" s="34">
        <v>46084.931935765642</v>
      </c>
      <c r="AV165" s="34">
        <v>21261.707219587901</v>
      </c>
      <c r="AW165" s="34">
        <v>3271.4194096136139</v>
      </c>
      <c r="AX165" s="34">
        <v>41390.821761964857</v>
      </c>
      <c r="AY165" s="34">
        <v>33477.366263798045</v>
      </c>
    </row>
    <row r="166" spans="1:51" x14ac:dyDescent="0.25">
      <c r="A166" s="32">
        <v>44507</v>
      </c>
      <c r="B166" s="33">
        <v>21</v>
      </c>
      <c r="C166" s="34">
        <v>29086.339523531249</v>
      </c>
      <c r="D166" s="34">
        <v>37003.325495999998</v>
      </c>
      <c r="E166" s="34">
        <v>16787.825031248478</v>
      </c>
      <c r="F166" s="34">
        <v>55405.184854000006</v>
      </c>
      <c r="G166" s="34">
        <v>28500.533155484984</v>
      </c>
      <c r="H166" s="34">
        <v>3885.697075789084</v>
      </c>
      <c r="I166" s="34">
        <v>25971.806704689243</v>
      </c>
      <c r="J166" s="34">
        <v>161.02840800000001</v>
      </c>
      <c r="K166" s="34">
        <v>20597.769481218784</v>
      </c>
      <c r="L166" s="34">
        <v>8891.3170136406334</v>
      </c>
      <c r="M166" s="34">
        <v>25768.637589423659</v>
      </c>
      <c r="N166" s="34">
        <v>17049.387705000001</v>
      </c>
      <c r="O166" s="34">
        <v>41377.474756480035</v>
      </c>
      <c r="P166" s="34">
        <v>7593.0003707752967</v>
      </c>
      <c r="Q166" s="34">
        <v>33.688741683959961</v>
      </c>
      <c r="R166" s="34">
        <v>6935.0482728086035</v>
      </c>
      <c r="S166" s="34">
        <v>48499.189138900547</v>
      </c>
      <c r="T166" s="34">
        <v>15706.750413777785</v>
      </c>
      <c r="U166" s="34">
        <v>8823.9029092031305</v>
      </c>
      <c r="V166" s="34">
        <v>44079.209510656248</v>
      </c>
      <c r="W166" s="34">
        <v>2627.749298171876</v>
      </c>
      <c r="X166" s="34">
        <v>13867.390273700665</v>
      </c>
      <c r="Y166" s="34">
        <v>16723.262078686326</v>
      </c>
      <c r="Z166" s="34">
        <v>237.64161376953129</v>
      </c>
      <c r="AA166" s="34">
        <v>25070.393627234404</v>
      </c>
      <c r="AB166" s="34">
        <v>15310.957468156274</v>
      </c>
      <c r="AC166" s="34">
        <v>26103.917849152815</v>
      </c>
      <c r="AD166" s="34">
        <v>42173.864928437499</v>
      </c>
      <c r="AE166" s="34">
        <v>9424.2041810937535</v>
      </c>
      <c r="AF166" s="34">
        <v>15.391312500000002</v>
      </c>
      <c r="AG166" s="34">
        <v>23898.166664343749</v>
      </c>
      <c r="AH166" s="34">
        <v>49964.147394812506</v>
      </c>
      <c r="AI166" s="34">
        <v>7359.6255572208738</v>
      </c>
      <c r="AJ166" s="34">
        <v>53.467237445714602</v>
      </c>
      <c r="AK166" s="34">
        <v>3685.1878163003598</v>
      </c>
      <c r="AL166" s="34">
        <v>25397.288218999998</v>
      </c>
      <c r="AM166" s="34">
        <v>16253.311875640637</v>
      </c>
      <c r="AN166" s="34">
        <v>11521.324005234379</v>
      </c>
      <c r="AO166" s="34">
        <v>46096.9757891318</v>
      </c>
      <c r="AP166" s="34">
        <v>744.82408236712183</v>
      </c>
      <c r="AQ166" s="34">
        <v>41400.572722414072</v>
      </c>
      <c r="AR166" s="34">
        <v>48395.510615940337</v>
      </c>
      <c r="AS166" s="34">
        <v>56254.708575062512</v>
      </c>
      <c r="AT166" s="34">
        <v>17685.475720090799</v>
      </c>
      <c r="AU166" s="34">
        <v>51310.370381484376</v>
      </c>
      <c r="AV166" s="34">
        <v>25296.468813587893</v>
      </c>
      <c r="AW166" s="34">
        <v>4443.4288084534992</v>
      </c>
      <c r="AX166" s="34">
        <v>47448.720014015649</v>
      </c>
      <c r="AY166" s="34">
        <v>35119.08920784494</v>
      </c>
    </row>
    <row r="167" spans="1:51" x14ac:dyDescent="0.25">
      <c r="A167" s="32">
        <v>44507</v>
      </c>
      <c r="B167" s="33">
        <v>22</v>
      </c>
      <c r="C167" s="34">
        <v>30081.328372562501</v>
      </c>
      <c r="D167" s="34">
        <v>40030.361686281249</v>
      </c>
      <c r="E167" s="34">
        <v>17431.233830279725</v>
      </c>
      <c r="F167" s="34">
        <v>57595.801047624998</v>
      </c>
      <c r="G167" s="34">
        <v>30654.65951235938</v>
      </c>
      <c r="H167" s="34">
        <v>3763.812362148446</v>
      </c>
      <c r="I167" s="34">
        <v>26548.060002212675</v>
      </c>
      <c r="J167" s="34">
        <v>161.04404099999999</v>
      </c>
      <c r="K167" s="34">
        <v>22020.847259718768</v>
      </c>
      <c r="L167" s="34">
        <v>9632.0329715703374</v>
      </c>
      <c r="M167" s="34">
        <v>28276.304340435665</v>
      </c>
      <c r="N167" s="34">
        <v>17937.507041562501</v>
      </c>
      <c r="O167" s="34">
        <v>43190.726226159735</v>
      </c>
      <c r="P167" s="34">
        <v>8011.9578879999999</v>
      </c>
      <c r="Q167" s="34">
        <v>33.38096809387207</v>
      </c>
      <c r="R167" s="34">
        <v>7543.1866240546924</v>
      </c>
      <c r="S167" s="34">
        <v>52557.838041259922</v>
      </c>
      <c r="T167" s="34">
        <v>17121.021275324667</v>
      </c>
      <c r="U167" s="34">
        <v>9772.5897890625001</v>
      </c>
      <c r="V167" s="34">
        <v>47766.513758906243</v>
      </c>
      <c r="W167" s="34">
        <v>2882.792092253906</v>
      </c>
      <c r="X167" s="34">
        <v>14514.627498973667</v>
      </c>
      <c r="Y167" s="34">
        <v>17861.343988543536</v>
      </c>
      <c r="Z167" s="34">
        <v>256.0580389404297</v>
      </c>
      <c r="AA167" s="34">
        <v>27842.809035031281</v>
      </c>
      <c r="AB167" s="34">
        <v>15650.188597750021</v>
      </c>
      <c r="AC167" s="34">
        <v>28005.958173782165</v>
      </c>
      <c r="AD167" s="34">
        <v>45901.850319249999</v>
      </c>
      <c r="AE167" s="34">
        <v>11096.288470562506</v>
      </c>
      <c r="AF167" s="34">
        <v>15.391312500000002</v>
      </c>
      <c r="AG167" s="34">
        <v>25876.659602343752</v>
      </c>
      <c r="AH167" s="34">
        <v>54497.702965187505</v>
      </c>
      <c r="AI167" s="34">
        <v>8347.0143554687602</v>
      </c>
      <c r="AJ167" s="34">
        <v>63.68665934874042</v>
      </c>
      <c r="AK167" s="34">
        <v>3819.8091718671899</v>
      </c>
      <c r="AL167" s="34">
        <v>26812.909330999999</v>
      </c>
      <c r="AM167" s="34">
        <v>17762.146346296915</v>
      </c>
      <c r="AN167" s="34">
        <v>11947.53977296875</v>
      </c>
      <c r="AO167" s="34">
        <v>49555.169912198209</v>
      </c>
      <c r="AP167" s="34">
        <v>856.73880004882892</v>
      </c>
      <c r="AQ167" s="34">
        <v>42048.699867523435</v>
      </c>
      <c r="AR167" s="34">
        <v>52394.367421940326</v>
      </c>
      <c r="AS167" s="34">
        <v>61103.751916093766</v>
      </c>
      <c r="AT167" s="34">
        <v>18624.386337106444</v>
      </c>
      <c r="AU167" s="34">
        <v>54203.840186062502</v>
      </c>
      <c r="AV167" s="34">
        <v>29222.389565587895</v>
      </c>
      <c r="AW167" s="34">
        <v>5242.1894687595086</v>
      </c>
      <c r="AX167" s="34">
        <v>52364.046814203139</v>
      </c>
      <c r="AY167" s="34">
        <v>35769.638461391842</v>
      </c>
    </row>
    <row r="168" spans="1:51" x14ac:dyDescent="0.25">
      <c r="A168" s="32">
        <v>44507</v>
      </c>
      <c r="B168" s="33">
        <v>23</v>
      </c>
      <c r="C168" s="34">
        <v>27571.586904625015</v>
      </c>
      <c r="D168" s="34">
        <v>37937.227779937501</v>
      </c>
      <c r="E168" s="34">
        <v>15941.668105576609</v>
      </c>
      <c r="F168" s="34">
        <v>52218.930057375008</v>
      </c>
      <c r="G168" s="34">
        <v>28448.326873890637</v>
      </c>
      <c r="H168" s="34">
        <v>3588.999116453143</v>
      </c>
      <c r="I168" s="34">
        <v>25044.52180987674</v>
      </c>
      <c r="J168" s="34">
        <v>142.250584</v>
      </c>
      <c r="K168" s="34">
        <v>20908.36812000001</v>
      </c>
      <c r="L168" s="34">
        <v>8878.0919809218922</v>
      </c>
      <c r="M168" s="34">
        <v>26874.127651887575</v>
      </c>
      <c r="N168" s="34">
        <v>16103.952648875</v>
      </c>
      <c r="O168" s="34">
        <v>40758.159246089403</v>
      </c>
      <c r="P168" s="34">
        <v>7531.8947019999996</v>
      </c>
      <c r="Q168" s="34">
        <v>33.097414970397949</v>
      </c>
      <c r="R168" s="34">
        <v>7117.590302058592</v>
      </c>
      <c r="S168" s="34">
        <v>50102.436193009926</v>
      </c>
      <c r="T168" s="34">
        <v>15339.962086480919</v>
      </c>
      <c r="U168" s="34">
        <v>8806.0882813593907</v>
      </c>
      <c r="V168" s="34">
        <v>43137.154414687502</v>
      </c>
      <c r="W168" s="34">
        <v>2669.7910027148441</v>
      </c>
      <c r="X168" s="34">
        <v>13915.84611941898</v>
      </c>
      <c r="Y168" s="34">
        <v>17527.064186832409</v>
      </c>
      <c r="Z168" s="34">
        <v>252.82196502685548</v>
      </c>
      <c r="AA168" s="34">
        <v>26339.775471390647</v>
      </c>
      <c r="AB168" s="34">
        <v>14949.252591953153</v>
      </c>
      <c r="AC168" s="34">
        <v>25790.269500810893</v>
      </c>
      <c r="AD168" s="34">
        <v>42661.348377281261</v>
      </c>
      <c r="AE168" s="34">
        <v>9935.7271974374908</v>
      </c>
      <c r="AF168" s="34">
        <v>15.391312500000002</v>
      </c>
      <c r="AG168" s="34">
        <v>24478.813177093751</v>
      </c>
      <c r="AH168" s="34">
        <v>51926.129322937493</v>
      </c>
      <c r="AI168" s="34">
        <v>7886.99494628907</v>
      </c>
      <c r="AJ168" s="34">
        <v>61.530351461051339</v>
      </c>
      <c r="AK168" s="34">
        <v>3563.5315013437603</v>
      </c>
      <c r="AL168" s="34">
        <v>25265.241624999999</v>
      </c>
      <c r="AM168" s="34">
        <v>16379.14154696878</v>
      </c>
      <c r="AN168" s="34">
        <v>11833.538055078141</v>
      </c>
      <c r="AO168" s="34">
        <v>47375.774421588838</v>
      </c>
      <c r="AP168" s="34">
        <v>796.02049255371207</v>
      </c>
      <c r="AQ168" s="34">
        <v>40022.493160898448</v>
      </c>
      <c r="AR168" s="34">
        <v>49774.903858940328</v>
      </c>
      <c r="AS168" s="34">
        <v>57950.55235818751</v>
      </c>
      <c r="AT168" s="34">
        <v>18356.998560950226</v>
      </c>
      <c r="AU168" s="34">
        <v>50463.703036140629</v>
      </c>
      <c r="AV168" s="34">
        <v>27214.006530587903</v>
      </c>
      <c r="AW168" s="34">
        <v>4732.8567469999998</v>
      </c>
      <c r="AX168" s="34">
        <v>49849.232263687503</v>
      </c>
      <c r="AY168" s="34">
        <v>33763.827718360546</v>
      </c>
    </row>
    <row r="169" spans="1:51" x14ac:dyDescent="0.25">
      <c r="A169" s="32">
        <v>44507</v>
      </c>
      <c r="B169" s="33">
        <v>24</v>
      </c>
      <c r="C169" s="34">
        <v>24373.619550828153</v>
      </c>
      <c r="D169" s="34">
        <v>33736.641316218745</v>
      </c>
      <c r="E169" s="34">
        <v>14069.470693451596</v>
      </c>
      <c r="F169" s="34">
        <v>45373.720050546886</v>
      </c>
      <c r="G169" s="34">
        <v>23637.93996882813</v>
      </c>
      <c r="H169" s="34">
        <v>3370.8776156640915</v>
      </c>
      <c r="I169" s="34">
        <v>22786.908021115021</v>
      </c>
      <c r="J169" s="34">
        <v>119.35171099999999</v>
      </c>
      <c r="K169" s="34">
        <v>18554.22044381253</v>
      </c>
      <c r="L169" s="34">
        <v>7812.5840312890659</v>
      </c>
      <c r="M169" s="34">
        <v>26808.596319771492</v>
      </c>
      <c r="N169" s="34">
        <v>14168.720834953141</v>
      </c>
      <c r="O169" s="34">
        <v>36474.836138761282</v>
      </c>
      <c r="P169" s="34">
        <v>6956.5290380000006</v>
      </c>
      <c r="Q169" s="34">
        <v>33.169158935546882</v>
      </c>
      <c r="R169" s="34">
        <v>6312.3813688828159</v>
      </c>
      <c r="S169" s="34">
        <v>44891.424501728674</v>
      </c>
      <c r="T169" s="34">
        <v>13545.837235777797</v>
      </c>
      <c r="U169" s="34">
        <v>7787.5512666718796</v>
      </c>
      <c r="V169" s="34">
        <v>39229.283478531252</v>
      </c>
      <c r="W169" s="34">
        <v>2381.9200649414061</v>
      </c>
      <c r="X169" s="34">
        <v>11817.76327334867</v>
      </c>
      <c r="Y169" s="34">
        <v>17265.67316233028</v>
      </c>
      <c r="Z169" s="34">
        <v>227.31538070678712</v>
      </c>
      <c r="AA169" s="34">
        <v>22787.017964625025</v>
      </c>
      <c r="AB169" s="34">
        <v>13798.910663156252</v>
      </c>
      <c r="AC169" s="34">
        <v>22996.19758206957</v>
      </c>
      <c r="AD169" s="34">
        <v>37947.608643124993</v>
      </c>
      <c r="AE169" s="34">
        <v>8625.9119924375118</v>
      </c>
      <c r="AF169" s="34">
        <v>15.391312500000002</v>
      </c>
      <c r="AG169" s="34">
        <v>21674.018699749999</v>
      </c>
      <c r="AH169" s="34">
        <v>43279.863673406253</v>
      </c>
      <c r="AI169" s="34">
        <v>6993.5179687500004</v>
      </c>
      <c r="AJ169" s="34">
        <v>72.704149545472831</v>
      </c>
      <c r="AK169" s="34">
        <v>3307.4099710039136</v>
      </c>
      <c r="AL169" s="34">
        <v>22885.737862000002</v>
      </c>
      <c r="AM169" s="34">
        <v>14646.865054117225</v>
      </c>
      <c r="AN169" s="34">
        <v>11126.24434723438</v>
      </c>
      <c r="AO169" s="34">
        <v>42569.84544173727</v>
      </c>
      <c r="AP169" s="34">
        <v>729.13041687011696</v>
      </c>
      <c r="AQ169" s="34">
        <v>37276.670840921892</v>
      </c>
      <c r="AR169" s="34">
        <v>44500.747673940321</v>
      </c>
      <c r="AS169" s="34">
        <v>51599.100769312521</v>
      </c>
      <c r="AT169" s="34">
        <v>17367.138158715832</v>
      </c>
      <c r="AU169" s="34">
        <v>44903.523101593761</v>
      </c>
      <c r="AV169" s="34">
        <v>21404.894130587913</v>
      </c>
      <c r="AW169" s="34">
        <v>9361.0836810000001</v>
      </c>
      <c r="AX169" s="34">
        <v>44330.217953503925</v>
      </c>
      <c r="AY169" s="34">
        <v>31036.854614798071</v>
      </c>
    </row>
    <row r="170" spans="1:51" x14ac:dyDescent="0.25">
      <c r="A170" s="32">
        <v>44508</v>
      </c>
      <c r="B170" s="33">
        <v>1</v>
      </c>
      <c r="C170" s="34">
        <v>21550.175560140644</v>
      </c>
      <c r="D170" s="34">
        <v>29694.388114265625</v>
      </c>
      <c r="E170" s="34">
        <v>12734.640669607857</v>
      </c>
      <c r="F170" s="34">
        <v>39040.495469046895</v>
      </c>
      <c r="G170" s="34">
        <v>18951.292448640648</v>
      </c>
      <c r="H170" s="34">
        <v>3955.0049713672011</v>
      </c>
      <c r="I170" s="34">
        <v>20306.830877603301</v>
      </c>
      <c r="J170" s="34">
        <v>96.919927000000001</v>
      </c>
      <c r="K170" s="34">
        <v>16135.881579468782</v>
      </c>
      <c r="L170" s="34">
        <v>7000.1874092187427</v>
      </c>
      <c r="M170" s="34">
        <v>25055.889262508808</v>
      </c>
      <c r="N170" s="34">
        <v>13064.586218218759</v>
      </c>
      <c r="O170" s="34">
        <v>31902.961525065984</v>
      </c>
      <c r="P170" s="34">
        <v>6071.5164320000013</v>
      </c>
      <c r="Q170" s="34">
        <v>32.24828577041626</v>
      </c>
      <c r="R170" s="34">
        <v>5307.8599977187514</v>
      </c>
      <c r="S170" s="34">
        <v>38417.48177490056</v>
      </c>
      <c r="T170" s="34">
        <v>11906.66599900435</v>
      </c>
      <c r="U170" s="34">
        <v>6906.3843420390695</v>
      </c>
      <c r="V170" s="34">
        <v>34673.638899874997</v>
      </c>
      <c r="W170" s="34">
        <v>2026.7195179023449</v>
      </c>
      <c r="X170" s="34">
        <v>10588.307461200237</v>
      </c>
      <c r="Y170" s="34">
        <v>16587.61741659381</v>
      </c>
      <c r="Z170" s="34">
        <v>191.53321121215822</v>
      </c>
      <c r="AA170" s="34">
        <v>18622.68939748437</v>
      </c>
      <c r="AB170" s="34">
        <v>12813.807008617188</v>
      </c>
      <c r="AC170" s="34">
        <v>19854.677837505329</v>
      </c>
      <c r="AD170" s="34">
        <v>32337.813740874997</v>
      </c>
      <c r="AE170" s="34">
        <v>6920.7565201093876</v>
      </c>
      <c r="AF170" s="34">
        <v>15.391312500000002</v>
      </c>
      <c r="AG170" s="34">
        <v>18602.861198437502</v>
      </c>
      <c r="AH170" s="34">
        <v>35846.745458499994</v>
      </c>
      <c r="AI170" s="34">
        <v>5872.3468017578198</v>
      </c>
      <c r="AJ170" s="34">
        <v>53.470447091476615</v>
      </c>
      <c r="AK170" s="34">
        <v>3056.1653042382823</v>
      </c>
      <c r="AL170" s="34">
        <v>19714.406815999999</v>
      </c>
      <c r="AM170" s="34">
        <v>11820.588260515662</v>
      </c>
      <c r="AN170" s="34">
        <v>9931.1122968125201</v>
      </c>
      <c r="AO170" s="34">
        <v>37513.991372635704</v>
      </c>
      <c r="AP170" s="34">
        <v>646.88352966308696</v>
      </c>
      <c r="AQ170" s="34">
        <v>34102.637117140635</v>
      </c>
      <c r="AR170" s="34">
        <v>38719.132618940326</v>
      </c>
      <c r="AS170" s="34">
        <v>43771.930585578149</v>
      </c>
      <c r="AT170" s="34">
        <v>16413.540127168948</v>
      </c>
      <c r="AU170" s="34">
        <v>39004.494773656275</v>
      </c>
      <c r="AV170" s="34">
        <v>14927.859963587904</v>
      </c>
      <c r="AW170" s="34">
        <v>12709.002671999999</v>
      </c>
      <c r="AX170" s="34">
        <v>37426.515078687517</v>
      </c>
      <c r="AY170" s="34">
        <v>28448.384754423063</v>
      </c>
    </row>
    <row r="171" spans="1:51" x14ac:dyDescent="0.25">
      <c r="A171" s="32">
        <v>44508</v>
      </c>
      <c r="B171" s="33">
        <v>2</v>
      </c>
      <c r="C171" s="34">
        <v>19757.141743218788</v>
      </c>
      <c r="D171" s="34">
        <v>25569.25275773439</v>
      </c>
      <c r="E171" s="34">
        <v>11113.77841492816</v>
      </c>
      <c r="F171" s="34">
        <v>34343.466396671894</v>
      </c>
      <c r="G171" s="34">
        <v>15266.114436406269</v>
      </c>
      <c r="H171" s="34">
        <v>4874.3878770547053</v>
      </c>
      <c r="I171" s="34">
        <v>18246.522300329871</v>
      </c>
      <c r="J171" s="34">
        <v>88.537489999999991</v>
      </c>
      <c r="K171" s="34">
        <v>13850.021655570341</v>
      </c>
      <c r="L171" s="34">
        <v>7155.099769882836</v>
      </c>
      <c r="M171" s="34">
        <v>23249.520498425809</v>
      </c>
      <c r="N171" s="34">
        <v>11901.317749250011</v>
      </c>
      <c r="O171" s="34">
        <v>27914.956650753498</v>
      </c>
      <c r="P171" s="34">
        <v>5349.6193279999998</v>
      </c>
      <c r="Q171" s="34">
        <v>31.911458015441891</v>
      </c>
      <c r="R171" s="34">
        <v>4466.5181801914077</v>
      </c>
      <c r="S171" s="34">
        <v>32334.45047574431</v>
      </c>
      <c r="T171" s="34">
        <v>10820.810359043428</v>
      </c>
      <c r="U171" s="34">
        <v>6330.6624279062607</v>
      </c>
      <c r="V171" s="34">
        <v>29487.212693906255</v>
      </c>
      <c r="W171" s="34">
        <v>1746.2769039179682</v>
      </c>
      <c r="X171" s="34">
        <v>10162.379323567442</v>
      </c>
      <c r="Y171" s="34">
        <v>16519.317833270372</v>
      </c>
      <c r="Z171" s="34">
        <v>184.15827682495109</v>
      </c>
      <c r="AA171" s="34">
        <v>15003.457262343754</v>
      </c>
      <c r="AB171" s="34">
        <v>11932.42508939845</v>
      </c>
      <c r="AC171" s="34">
        <v>17974.377763181397</v>
      </c>
      <c r="AD171" s="34">
        <v>26774.61390106249</v>
      </c>
      <c r="AE171" s="34">
        <v>4988.6122202968927</v>
      </c>
      <c r="AF171" s="34">
        <v>15.391312500000002</v>
      </c>
      <c r="AG171" s="34">
        <v>15822.117882375001</v>
      </c>
      <c r="AH171" s="34">
        <v>30253.258775781247</v>
      </c>
      <c r="AI171" s="34">
        <v>4944.5540527343901</v>
      </c>
      <c r="AJ171" s="34">
        <v>68.025780975121791</v>
      </c>
      <c r="AK171" s="34">
        <v>2792.3086326250004</v>
      </c>
      <c r="AL171" s="34">
        <v>16230.766139999998</v>
      </c>
      <c r="AM171" s="34">
        <v>9541.7920633984704</v>
      </c>
      <c r="AN171" s="34">
        <v>8979.7035222500108</v>
      </c>
      <c r="AO171" s="34">
        <v>32723.83542995993</v>
      </c>
      <c r="AP171" s="34">
        <v>640.87957763671898</v>
      </c>
      <c r="AQ171" s="34">
        <v>31430.117532699242</v>
      </c>
      <c r="AR171" s="34">
        <v>33937.826216940324</v>
      </c>
      <c r="AS171" s="34">
        <v>36643.147662367199</v>
      </c>
      <c r="AT171" s="34">
        <v>15774.234972840841</v>
      </c>
      <c r="AU171" s="34">
        <v>33968.333709000035</v>
      </c>
      <c r="AV171" s="34">
        <v>12706.893513587896</v>
      </c>
      <c r="AW171" s="34">
        <v>9291.737466999999</v>
      </c>
      <c r="AX171" s="34">
        <v>31273.99199046877</v>
      </c>
      <c r="AY171" s="34">
        <v>26350.598153704304</v>
      </c>
    </row>
    <row r="172" spans="1:51" x14ac:dyDescent="0.25">
      <c r="A172" s="32">
        <v>44508</v>
      </c>
      <c r="B172" s="33">
        <v>3</v>
      </c>
      <c r="C172" s="34">
        <v>18750.181528812507</v>
      </c>
      <c r="D172" s="34">
        <v>23329.944387718759</v>
      </c>
      <c r="E172" s="34">
        <v>10362.319695310958</v>
      </c>
      <c r="F172" s="34">
        <v>31866.77936225001</v>
      </c>
      <c r="G172" s="34">
        <v>13682.321152718772</v>
      </c>
      <c r="H172" s="34">
        <v>5093.1853798750171</v>
      </c>
      <c r="I172" s="34">
        <v>16637.996219337681</v>
      </c>
      <c r="J172" s="34">
        <v>87.711916000000002</v>
      </c>
      <c r="K172" s="34">
        <v>12415.74481701562</v>
      </c>
      <c r="L172" s="34">
        <v>6503.1098622500103</v>
      </c>
      <c r="M172" s="34">
        <v>22657.282455875033</v>
      </c>
      <c r="N172" s="34">
        <v>11171.363659703131</v>
      </c>
      <c r="O172" s="34">
        <v>25859.463774980046</v>
      </c>
      <c r="P172" s="34">
        <v>5101.2605330000006</v>
      </c>
      <c r="Q172" s="34">
        <v>31.44610691070557</v>
      </c>
      <c r="R172" s="34">
        <v>3960.0010894062516</v>
      </c>
      <c r="S172" s="34">
        <v>28780.493248853691</v>
      </c>
      <c r="T172" s="34">
        <v>10223.220189684045</v>
      </c>
      <c r="U172" s="34">
        <v>5981.82609074219</v>
      </c>
      <c r="V172" s="34">
        <v>27271.673234546877</v>
      </c>
      <c r="W172" s="34">
        <v>1546.4300967148438</v>
      </c>
      <c r="X172" s="34">
        <v>9930.8212545830502</v>
      </c>
      <c r="Y172" s="34">
        <v>15353.315026985578</v>
      </c>
      <c r="Z172" s="34">
        <v>175.46533203125</v>
      </c>
      <c r="AA172" s="34">
        <v>12679.108380054708</v>
      </c>
      <c r="AB172" s="34">
        <v>11334.798744828133</v>
      </c>
      <c r="AC172" s="34">
        <v>16977.894946374508</v>
      </c>
      <c r="AD172" s="34">
        <v>23933.988050281245</v>
      </c>
      <c r="AE172" s="34">
        <v>4078.8479037812576</v>
      </c>
      <c r="AF172" s="34">
        <v>15.391312500000002</v>
      </c>
      <c r="AG172" s="34">
        <v>14131.010349218748</v>
      </c>
      <c r="AH172" s="34">
        <v>27315.383864218751</v>
      </c>
      <c r="AI172" s="34">
        <v>4335.0778808593805</v>
      </c>
      <c r="AJ172" s="34">
        <v>53.349709126747712</v>
      </c>
      <c r="AK172" s="34">
        <v>2677.005411980469</v>
      </c>
      <c r="AL172" s="34">
        <v>14166.189163999998</v>
      </c>
      <c r="AM172" s="34">
        <v>8200.6672634531587</v>
      </c>
      <c r="AN172" s="34">
        <v>8111.0635577968897</v>
      </c>
      <c r="AO172" s="34">
        <v>29342.35506204977</v>
      </c>
      <c r="AP172" s="34">
        <v>639.83515930175702</v>
      </c>
      <c r="AQ172" s="34">
        <v>29827.576588128934</v>
      </c>
      <c r="AR172" s="34">
        <v>30535.221670940329</v>
      </c>
      <c r="AS172" s="34">
        <v>32102.23929335938</v>
      </c>
      <c r="AT172" s="34">
        <v>15433.509406075185</v>
      </c>
      <c r="AU172" s="34">
        <v>31212.251865578153</v>
      </c>
      <c r="AV172" s="34">
        <v>12552.067749587901</v>
      </c>
      <c r="AW172" s="34">
        <v>5773.50785</v>
      </c>
      <c r="AX172" s="34">
        <v>27622.597707564455</v>
      </c>
      <c r="AY172" s="34">
        <v>25137.369774782459</v>
      </c>
    </row>
    <row r="173" spans="1:51" x14ac:dyDescent="0.25">
      <c r="A173" s="32">
        <v>44508</v>
      </c>
      <c r="B173" s="33">
        <v>4</v>
      </c>
      <c r="C173" s="34">
        <v>18223.082033453145</v>
      </c>
      <c r="D173" s="34">
        <v>22064.967331796892</v>
      </c>
      <c r="E173" s="34">
        <v>10062.699519795349</v>
      </c>
      <c r="F173" s="34">
        <v>30568.094734640654</v>
      </c>
      <c r="G173" s="34">
        <v>12350.226895140639</v>
      </c>
      <c r="H173" s="34">
        <v>4900.9397788046808</v>
      </c>
      <c r="I173" s="34">
        <v>16356.984340048621</v>
      </c>
      <c r="J173" s="34">
        <v>82.556061</v>
      </c>
      <c r="K173" s="34">
        <v>11725.4600079297</v>
      </c>
      <c r="L173" s="34">
        <v>6133.4148200859436</v>
      </c>
      <c r="M173" s="34">
        <v>22327.228352989074</v>
      </c>
      <c r="N173" s="34">
        <v>10826.58299564064</v>
      </c>
      <c r="O173" s="34">
        <v>24510.75408448396</v>
      </c>
      <c r="P173" s="34">
        <v>4845.7800630000002</v>
      </c>
      <c r="Q173" s="34">
        <v>30.867871761322018</v>
      </c>
      <c r="R173" s="34">
        <v>3709.2903654238298</v>
      </c>
      <c r="S173" s="34">
        <v>26334.276631197448</v>
      </c>
      <c r="T173" s="34">
        <v>10053.265751293417</v>
      </c>
      <c r="U173" s="34">
        <v>5838.5452251093793</v>
      </c>
      <c r="V173" s="34">
        <v>25185.126388203134</v>
      </c>
      <c r="W173" s="34">
        <v>1545.3872601406251</v>
      </c>
      <c r="X173" s="34">
        <v>8755.4542201924542</v>
      </c>
      <c r="Y173" s="34">
        <v>15119.205759800026</v>
      </c>
      <c r="Z173" s="34">
        <v>171.4946961975098</v>
      </c>
      <c r="AA173" s="34">
        <v>11505.724728054696</v>
      </c>
      <c r="AB173" s="34">
        <v>11114.906974593772</v>
      </c>
      <c r="AC173" s="34">
        <v>16290.247481215611</v>
      </c>
      <c r="AD173" s="34">
        <v>22374.700022703142</v>
      </c>
      <c r="AE173" s="34">
        <v>3491.8659034843868</v>
      </c>
      <c r="AF173" s="34">
        <v>15.391312500000002</v>
      </c>
      <c r="AG173" s="34">
        <v>13160.866611937501</v>
      </c>
      <c r="AH173" s="34">
        <v>25698.291035593742</v>
      </c>
      <c r="AI173" s="34">
        <v>4072.1198242187502</v>
      </c>
      <c r="AJ173" s="34">
        <v>55.424950683197892</v>
      </c>
      <c r="AK173" s="34">
        <v>2643.9682820820317</v>
      </c>
      <c r="AL173" s="34">
        <v>12880.993449999998</v>
      </c>
      <c r="AM173" s="34">
        <v>7644.1214911797224</v>
      </c>
      <c r="AN173" s="34">
        <v>7989.9277934687598</v>
      </c>
      <c r="AO173" s="34">
        <v>27325.786737639624</v>
      </c>
      <c r="AP173" s="34">
        <v>607.33197021484398</v>
      </c>
      <c r="AQ173" s="34">
        <v>28963.402252617234</v>
      </c>
      <c r="AR173" s="34">
        <v>28969.667217940325</v>
      </c>
      <c r="AS173" s="34">
        <v>29713.005113773448</v>
      </c>
      <c r="AT173" s="34">
        <v>15039.684569153313</v>
      </c>
      <c r="AU173" s="34">
        <v>30018.227041890648</v>
      </c>
      <c r="AV173" s="34">
        <v>13045.196602587897</v>
      </c>
      <c r="AW173" s="34">
        <v>3599.264263</v>
      </c>
      <c r="AX173" s="34">
        <v>25630.454630929711</v>
      </c>
      <c r="AY173" s="34">
        <v>24521.11412420429</v>
      </c>
    </row>
    <row r="174" spans="1:51" x14ac:dyDescent="0.25">
      <c r="A174" s="32">
        <v>44508</v>
      </c>
      <c r="B174" s="33">
        <v>5</v>
      </c>
      <c r="C174" s="34">
        <v>17717.974201828165</v>
      </c>
      <c r="D174" s="34">
        <v>21013.193601468753</v>
      </c>
      <c r="E174" s="34">
        <v>9282.1169206000341</v>
      </c>
      <c r="F174" s="34">
        <v>29889.067458015659</v>
      </c>
      <c r="G174" s="34">
        <v>12007.31201921876</v>
      </c>
      <c r="H174" s="34">
        <v>4496.6327221953252</v>
      </c>
      <c r="I174" s="34">
        <v>15883.109226001743</v>
      </c>
      <c r="J174" s="34">
        <v>73.857779000000008</v>
      </c>
      <c r="K174" s="34">
        <v>11333.457676820331</v>
      </c>
      <c r="L174" s="34">
        <v>6235.2983328203118</v>
      </c>
      <c r="M174" s="34">
        <v>22242.995744222153</v>
      </c>
      <c r="N174" s="34">
        <v>10687.764444390641</v>
      </c>
      <c r="O174" s="34">
        <v>24314.546354233968</v>
      </c>
      <c r="P174" s="34">
        <v>4780.1573980000003</v>
      </c>
      <c r="Q174" s="34">
        <v>30.76200723648072</v>
      </c>
      <c r="R174" s="34">
        <v>3603.5333712773436</v>
      </c>
      <c r="S174" s="34">
        <v>25560.94964197087</v>
      </c>
      <c r="T174" s="34">
        <v>9902.9711343559156</v>
      </c>
      <c r="U174" s="34">
        <v>5791.4368522500099</v>
      </c>
      <c r="V174" s="34">
        <v>23262.467189234376</v>
      </c>
      <c r="W174" s="34">
        <v>1476.550105921875</v>
      </c>
      <c r="X174" s="34">
        <v>7859.80440679401</v>
      </c>
      <c r="Y174" s="34">
        <v>15128.024825510638</v>
      </c>
      <c r="Z174" s="34">
        <v>186.06009643554688</v>
      </c>
      <c r="AA174" s="34">
        <v>10796.140504382829</v>
      </c>
      <c r="AB174" s="34">
        <v>11158.220599476581</v>
      </c>
      <c r="AC174" s="34">
        <v>15854.388827143861</v>
      </c>
      <c r="AD174" s="34">
        <v>21879.386046421889</v>
      </c>
      <c r="AE174" s="34">
        <v>3188.6312848750058</v>
      </c>
      <c r="AF174" s="34">
        <v>15.391312500000002</v>
      </c>
      <c r="AG174" s="34">
        <v>12808.300998859389</v>
      </c>
      <c r="AH174" s="34">
        <v>25116.487808593753</v>
      </c>
      <c r="AI174" s="34">
        <v>3901.6079711914072</v>
      </c>
      <c r="AJ174" s="34">
        <v>57.869951181575914</v>
      </c>
      <c r="AK174" s="34">
        <v>2512.6854083242188</v>
      </c>
      <c r="AL174" s="34">
        <v>12197.165922999999</v>
      </c>
      <c r="AM174" s="34">
        <v>7024.5814615625459</v>
      </c>
      <c r="AN174" s="34">
        <v>7732.4055866250101</v>
      </c>
      <c r="AO174" s="34">
        <v>26500.347928092749</v>
      </c>
      <c r="AP174" s="34">
        <v>616.78523254394599</v>
      </c>
      <c r="AQ174" s="34">
        <v>28426.014492207065</v>
      </c>
      <c r="AR174" s="34">
        <v>28064.13576894033</v>
      </c>
      <c r="AS174" s="34">
        <v>28480.488312906276</v>
      </c>
      <c r="AT174" s="34">
        <v>14523.433526247078</v>
      </c>
      <c r="AU174" s="34">
        <v>29516.037166687529</v>
      </c>
      <c r="AV174" s="34">
        <v>12501.286144587893</v>
      </c>
      <c r="AW174" s="34">
        <v>3106.8187869999997</v>
      </c>
      <c r="AX174" s="34">
        <v>24558.381530017592</v>
      </c>
      <c r="AY174" s="34">
        <v>23883.856958798075</v>
      </c>
    </row>
    <row r="175" spans="1:51" x14ac:dyDescent="0.25">
      <c r="A175" s="32">
        <v>44508</v>
      </c>
      <c r="B175" s="33">
        <v>6</v>
      </c>
      <c r="C175" s="34">
        <v>16951.920966015652</v>
      </c>
      <c r="D175" s="34">
        <v>22572.944138890642</v>
      </c>
      <c r="E175" s="34">
        <v>8926.3694073969073</v>
      </c>
      <c r="F175" s="34">
        <v>32462.789012890651</v>
      </c>
      <c r="G175" s="34">
        <v>12449.914371343775</v>
      </c>
      <c r="H175" s="34">
        <v>4842.7153843515871</v>
      </c>
      <c r="I175" s="34">
        <v>16201.857893357208</v>
      </c>
      <c r="J175" s="34">
        <v>77.928807000000006</v>
      </c>
      <c r="K175" s="34">
        <v>11615.480671445312</v>
      </c>
      <c r="L175" s="34">
        <v>6619.8224095156093</v>
      </c>
      <c r="M175" s="34">
        <v>22113.719331998509</v>
      </c>
      <c r="N175" s="34">
        <v>10398.50312826564</v>
      </c>
      <c r="O175" s="34">
        <v>25169.605254409729</v>
      </c>
      <c r="P175" s="34">
        <v>4850.4854319999995</v>
      </c>
      <c r="Q175" s="34">
        <v>30.436250686645501</v>
      </c>
      <c r="R175" s="34">
        <v>3709.3321895976583</v>
      </c>
      <c r="S175" s="34">
        <v>26407.195588283368</v>
      </c>
      <c r="T175" s="34">
        <v>9774.7694409965352</v>
      </c>
      <c r="U175" s="34">
        <v>5863.42033431251</v>
      </c>
      <c r="V175" s="34">
        <v>22982.616704390639</v>
      </c>
      <c r="W175" s="34">
        <v>1557.8919416093759</v>
      </c>
      <c r="X175" s="34">
        <v>7686.1953354814905</v>
      </c>
      <c r="Y175" s="34">
        <v>16457.674699057108</v>
      </c>
      <c r="Z175" s="34">
        <v>202.3917401123046</v>
      </c>
      <c r="AA175" s="34">
        <v>10285.854013148475</v>
      </c>
      <c r="AB175" s="34">
        <v>10963.80037277345</v>
      </c>
      <c r="AC175" s="34">
        <v>15436.10137244466</v>
      </c>
      <c r="AD175" s="34">
        <v>22264.642175703128</v>
      </c>
      <c r="AE175" s="34">
        <v>3266.8895707031375</v>
      </c>
      <c r="AF175" s="34">
        <v>15.391312500000002</v>
      </c>
      <c r="AG175" s="34">
        <v>13011.57705518751</v>
      </c>
      <c r="AH175" s="34">
        <v>25396.958208812499</v>
      </c>
      <c r="AI175" s="34">
        <v>4012.5388671875139</v>
      </c>
      <c r="AJ175" s="34">
        <v>50.509554494990653</v>
      </c>
      <c r="AK175" s="34">
        <v>2295.902862402344</v>
      </c>
      <c r="AL175" s="34">
        <v>12744.357695999999</v>
      </c>
      <c r="AM175" s="34">
        <v>6826.4716533281426</v>
      </c>
      <c r="AN175" s="34">
        <v>7872.345885578141</v>
      </c>
      <c r="AO175" s="34">
        <v>26576.094892795874</v>
      </c>
      <c r="AP175" s="34">
        <v>621.15400695800895</v>
      </c>
      <c r="AQ175" s="34">
        <v>28528.884052808622</v>
      </c>
      <c r="AR175" s="34">
        <v>28215.118693940327</v>
      </c>
      <c r="AS175" s="34">
        <v>29022.447121937519</v>
      </c>
      <c r="AT175" s="34">
        <v>14814.743020918942</v>
      </c>
      <c r="AU175" s="34">
        <v>30121.439965421894</v>
      </c>
      <c r="AV175" s="34">
        <v>12998.992228587897</v>
      </c>
      <c r="AW175" s="34">
        <v>2662.1960025994604</v>
      </c>
      <c r="AX175" s="34">
        <v>24920.404401443393</v>
      </c>
      <c r="AY175" s="34">
        <v>23809.597192938669</v>
      </c>
    </row>
    <row r="176" spans="1:51" x14ac:dyDescent="0.25">
      <c r="A176" s="32">
        <v>44508</v>
      </c>
      <c r="B176" s="33">
        <v>7</v>
      </c>
      <c r="C176" s="34">
        <v>16991.290786734386</v>
      </c>
      <c r="D176" s="34">
        <v>23655.472568671881</v>
      </c>
      <c r="E176" s="34">
        <v>10256.388616560978</v>
      </c>
      <c r="F176" s="34">
        <v>36950.080996031269</v>
      </c>
      <c r="G176" s="34">
        <v>13728.729172184439</v>
      </c>
      <c r="H176" s="34">
        <v>4805.5594677031386</v>
      </c>
      <c r="I176" s="34">
        <v>17976.53259854862</v>
      </c>
      <c r="J176" s="34">
        <v>91.895083</v>
      </c>
      <c r="K176" s="34">
        <v>13126.513173062511</v>
      </c>
      <c r="L176" s="34">
        <v>6098.3105597812601</v>
      </c>
      <c r="M176" s="34">
        <v>22507.666087154845</v>
      </c>
      <c r="N176" s="34">
        <v>11532.56348773438</v>
      </c>
      <c r="O176" s="34">
        <v>28701.762292769115</v>
      </c>
      <c r="P176" s="34">
        <v>4710.7638384479196</v>
      </c>
      <c r="Q176" s="34">
        <v>31.046803951263442</v>
      </c>
      <c r="R176" s="34">
        <v>3957.6707794238291</v>
      </c>
      <c r="S176" s="34">
        <v>28029.45803714274</v>
      </c>
      <c r="T176" s="34">
        <v>9929.7153856605964</v>
      </c>
      <c r="U176" s="34">
        <v>6155.9906703672004</v>
      </c>
      <c r="V176" s="34">
        <v>25008.25168225</v>
      </c>
      <c r="W176" s="34">
        <v>1293.3085099062509</v>
      </c>
      <c r="X176" s="34">
        <v>5731.3652058581256</v>
      </c>
      <c r="Y176" s="34">
        <v>18055.118630197649</v>
      </c>
      <c r="Z176" s="34">
        <v>200.5531686401367</v>
      </c>
      <c r="AA176" s="34">
        <v>11996.134041718742</v>
      </c>
      <c r="AB176" s="34">
        <v>11760.918246328123</v>
      </c>
      <c r="AC176" s="34">
        <v>16822.405514903116</v>
      </c>
      <c r="AD176" s="34">
        <v>23897.639832250003</v>
      </c>
      <c r="AE176" s="34">
        <v>3153.4557940586001</v>
      </c>
      <c r="AF176" s="34">
        <v>15.391312500000002</v>
      </c>
      <c r="AG176" s="34">
        <v>14507.67520646875</v>
      </c>
      <c r="AH176" s="34">
        <v>25589.686904281247</v>
      </c>
      <c r="AI176" s="34">
        <v>3993.1572864492532</v>
      </c>
      <c r="AJ176" s="34">
        <v>39.747223400461735</v>
      </c>
      <c r="AK176" s="34">
        <v>2383.6140828761459</v>
      </c>
      <c r="AL176" s="34">
        <v>12568.703842000003</v>
      </c>
      <c r="AM176" s="34">
        <v>6081.7845226719055</v>
      </c>
      <c r="AN176" s="34">
        <v>8465.0918090937594</v>
      </c>
      <c r="AO176" s="34">
        <v>28033.3028051904</v>
      </c>
      <c r="AP176" s="34">
        <v>600.79767429828644</v>
      </c>
      <c r="AQ176" s="34">
        <v>30411.395584843784</v>
      </c>
      <c r="AR176" s="34">
        <v>30425.175940940324</v>
      </c>
      <c r="AS176" s="34">
        <v>31852.460053078139</v>
      </c>
      <c r="AT176" s="34">
        <v>15728.893265575203</v>
      </c>
      <c r="AU176" s="34">
        <v>33397.927142046887</v>
      </c>
      <c r="AV176" s="34">
        <v>11375.906202587899</v>
      </c>
      <c r="AW176" s="34">
        <v>2223.9556207197702</v>
      </c>
      <c r="AX176" s="34">
        <v>26013.695251011737</v>
      </c>
      <c r="AY176" s="34">
        <v>24572.997793954324</v>
      </c>
    </row>
    <row r="177" spans="1:51" x14ac:dyDescent="0.25">
      <c r="A177" s="32">
        <v>44508</v>
      </c>
      <c r="B177" s="33">
        <v>8</v>
      </c>
      <c r="C177" s="34">
        <v>20912.083534359397</v>
      </c>
      <c r="D177" s="34">
        <v>27356.233988874996</v>
      </c>
      <c r="E177" s="34">
        <v>12319.445019865665</v>
      </c>
      <c r="F177" s="34">
        <v>45564.698115671883</v>
      </c>
      <c r="G177" s="34">
        <v>16899.670749138812</v>
      </c>
      <c r="H177" s="34">
        <v>6644.6183427422038</v>
      </c>
      <c r="I177" s="34">
        <v>22407.771869197066</v>
      </c>
      <c r="J177" s="34">
        <v>100.18232100000002</v>
      </c>
      <c r="K177" s="34">
        <v>15935.04502432815</v>
      </c>
      <c r="L177" s="34">
        <v>6409.2792569140656</v>
      </c>
      <c r="M177" s="34">
        <v>26293.633990168946</v>
      </c>
      <c r="N177" s="34">
        <v>11924.024090218762</v>
      </c>
      <c r="O177" s="34">
        <v>34277.54034173004</v>
      </c>
      <c r="P177" s="34">
        <v>4777.922056825254</v>
      </c>
      <c r="Q177" s="34">
        <v>32.33766508102417</v>
      </c>
      <c r="R177" s="34">
        <v>4150.6194045292978</v>
      </c>
      <c r="S177" s="34">
        <v>32094.970796173995</v>
      </c>
      <c r="T177" s="34">
        <v>10707.386158699668</v>
      </c>
      <c r="U177" s="34">
        <v>6507.1325295546903</v>
      </c>
      <c r="V177" s="34">
        <v>28042.043592828133</v>
      </c>
      <c r="W177" s="34">
        <v>1671.7968555859381</v>
      </c>
      <c r="X177" s="34">
        <v>5950.5472375090058</v>
      </c>
      <c r="Y177" s="34">
        <v>21096.490327831489</v>
      </c>
      <c r="Z177" s="34">
        <v>172.25203323364261</v>
      </c>
      <c r="AA177" s="34">
        <v>14154.611375031267</v>
      </c>
      <c r="AB177" s="34">
        <v>16304.252135640645</v>
      </c>
      <c r="AC177" s="34">
        <v>19394.878854867449</v>
      </c>
      <c r="AD177" s="34">
        <v>26185.062809531246</v>
      </c>
      <c r="AE177" s="34">
        <v>3894.1020834843935</v>
      </c>
      <c r="AF177" s="34">
        <v>15.391312500000002</v>
      </c>
      <c r="AG177" s="34">
        <v>16680.361997687502</v>
      </c>
      <c r="AH177" s="34">
        <v>26458.092336187499</v>
      </c>
      <c r="AI177" s="34">
        <v>4100.6853253864956</v>
      </c>
      <c r="AJ177" s="34">
        <v>68.908805456483606</v>
      </c>
      <c r="AK177" s="34">
        <v>3254.3069228185204</v>
      </c>
      <c r="AL177" s="34">
        <v>11321.513921999998</v>
      </c>
      <c r="AM177" s="34">
        <v>6707.3843628437853</v>
      </c>
      <c r="AN177" s="34">
        <v>9116.6362762968802</v>
      </c>
      <c r="AO177" s="34">
        <v>32391.490695584915</v>
      </c>
      <c r="AP177" s="34">
        <v>577.24841928482022</v>
      </c>
      <c r="AQ177" s="34">
        <v>37349.5911154844</v>
      </c>
      <c r="AR177" s="34">
        <v>35843.713354940344</v>
      </c>
      <c r="AS177" s="34">
        <v>34926.100843343767</v>
      </c>
      <c r="AT177" s="34">
        <v>18166.773247512705</v>
      </c>
      <c r="AU177" s="34">
        <v>39336.384823390625</v>
      </c>
      <c r="AV177" s="34">
        <v>11047.4503565879</v>
      </c>
      <c r="AW177" s="34">
        <v>1878.0737559093061</v>
      </c>
      <c r="AX177" s="34">
        <v>27662.569309554707</v>
      </c>
      <c r="AY177" s="34">
        <v>31254.626468844948</v>
      </c>
    </row>
    <row r="178" spans="1:51" x14ac:dyDescent="0.25">
      <c r="A178" s="32">
        <v>44508</v>
      </c>
      <c r="B178" s="33">
        <v>9</v>
      </c>
      <c r="C178" s="34">
        <v>28170.768372812494</v>
      </c>
      <c r="D178" s="34">
        <v>34118.603037093751</v>
      </c>
      <c r="E178" s="34">
        <v>13227.992775435987</v>
      </c>
      <c r="F178" s="34">
        <v>52876.951605437498</v>
      </c>
      <c r="G178" s="34">
        <v>23356.429455794234</v>
      </c>
      <c r="H178" s="34">
        <v>9782.4099052968995</v>
      </c>
      <c r="I178" s="34">
        <v>27734.766780525162</v>
      </c>
      <c r="J178" s="34">
        <v>113.67698299999999</v>
      </c>
      <c r="K178" s="34">
        <v>19210.578687546891</v>
      </c>
      <c r="L178" s="34">
        <v>7598.9889422968863</v>
      </c>
      <c r="M178" s="34">
        <v>32900.109407800766</v>
      </c>
      <c r="N178" s="34">
        <v>13242.83755140627</v>
      </c>
      <c r="O178" s="34">
        <v>41317.584203448787</v>
      </c>
      <c r="P178" s="34">
        <v>4147.0752227453495</v>
      </c>
      <c r="Q178" s="34">
        <v>32.956388473510756</v>
      </c>
      <c r="R178" s="34">
        <v>4509.9816469296902</v>
      </c>
      <c r="S178" s="34">
        <v>39075.997541197416</v>
      </c>
      <c r="T178" s="34">
        <v>11963.555031074668</v>
      </c>
      <c r="U178" s="34">
        <v>7016.8037903828199</v>
      </c>
      <c r="V178" s="34">
        <v>31599.728722312502</v>
      </c>
      <c r="W178" s="34">
        <v>1744.4482627578143</v>
      </c>
      <c r="X178" s="34">
        <v>9492.7914998724445</v>
      </c>
      <c r="Y178" s="34">
        <v>25798.170788864209</v>
      </c>
      <c r="Z178" s="34">
        <v>201.87022338867177</v>
      </c>
      <c r="AA178" s="34">
        <v>17770.938719187518</v>
      </c>
      <c r="AB178" s="34">
        <v>20769.121304140644</v>
      </c>
      <c r="AC178" s="34">
        <v>22790.680039425035</v>
      </c>
      <c r="AD178" s="34">
        <v>28282.204357406245</v>
      </c>
      <c r="AE178" s="34">
        <v>5868.755108390651</v>
      </c>
      <c r="AF178" s="34">
        <v>15.391312500000002</v>
      </c>
      <c r="AG178" s="34">
        <v>19259.837522187499</v>
      </c>
      <c r="AH178" s="34">
        <v>30080.728223968756</v>
      </c>
      <c r="AI178" s="34">
        <v>4909.9620957555471</v>
      </c>
      <c r="AJ178" s="34">
        <v>93.313757771842631</v>
      </c>
      <c r="AK178" s="34">
        <v>6100.0469561458867</v>
      </c>
      <c r="AL178" s="34">
        <v>13583.651644000001</v>
      </c>
      <c r="AM178" s="34">
        <v>9391.670691554722</v>
      </c>
      <c r="AN178" s="34">
        <v>9690.1528233906392</v>
      </c>
      <c r="AO178" s="34">
        <v>38316.341712756803</v>
      </c>
      <c r="AP178" s="34">
        <v>659.46260070800918</v>
      </c>
      <c r="AQ178" s="34">
        <v>46545.249582695309</v>
      </c>
      <c r="AR178" s="34">
        <v>44624.20302494034</v>
      </c>
      <c r="AS178" s="34">
        <v>40428.561112093768</v>
      </c>
      <c r="AT178" s="34">
        <v>23479.999084809533</v>
      </c>
      <c r="AU178" s="34">
        <v>45077.452023156264</v>
      </c>
      <c r="AV178" s="34">
        <v>14646.818259587901</v>
      </c>
      <c r="AW178" s="34">
        <v>636.9328432696916</v>
      </c>
      <c r="AX178" s="34">
        <v>31394.116642675785</v>
      </c>
      <c r="AY178" s="34">
        <v>43422.699881001194</v>
      </c>
    </row>
    <row r="179" spans="1:51" x14ac:dyDescent="0.25">
      <c r="A179" s="32">
        <v>44508</v>
      </c>
      <c r="B179" s="33">
        <v>10</v>
      </c>
      <c r="C179" s="34">
        <v>32216.011370187465</v>
      </c>
      <c r="D179" s="34">
        <v>38392.054880937489</v>
      </c>
      <c r="E179" s="34">
        <v>14520.604568014101</v>
      </c>
      <c r="F179" s="34">
        <v>58638.479767093741</v>
      </c>
      <c r="G179" s="34">
        <v>29309.742934601119</v>
      </c>
      <c r="H179" s="34">
        <v>10960.456463593782</v>
      </c>
      <c r="I179" s="34">
        <v>31928.258475048628</v>
      </c>
      <c r="J179" s="34">
        <v>121.38229600000001</v>
      </c>
      <c r="K179" s="34">
        <v>21607.565207078151</v>
      </c>
      <c r="L179" s="34">
        <v>8944.0591207812431</v>
      </c>
      <c r="M179" s="34">
        <v>37312.845804724631</v>
      </c>
      <c r="N179" s="34">
        <v>15130.266956625001</v>
      </c>
      <c r="O179" s="34">
        <v>47413.705743565974</v>
      </c>
      <c r="P179" s="34">
        <v>3966.7778445006152</v>
      </c>
      <c r="Q179" s="34">
        <v>32.711548805236809</v>
      </c>
      <c r="R179" s="34">
        <v>4784.5226780429693</v>
      </c>
      <c r="S179" s="34">
        <v>42971.64784885366</v>
      </c>
      <c r="T179" s="34">
        <v>13870.061867449678</v>
      </c>
      <c r="U179" s="34">
        <v>7722.8570064218802</v>
      </c>
      <c r="V179" s="34">
        <v>34883.307325656249</v>
      </c>
      <c r="W179" s="34">
        <v>1950.1505012343807</v>
      </c>
      <c r="X179" s="34">
        <v>11821.200580579218</v>
      </c>
      <c r="Y179" s="34">
        <v>27008.172284056011</v>
      </c>
      <c r="Z179" s="34">
        <v>160.29820373535156</v>
      </c>
      <c r="AA179" s="34">
        <v>21216.536121593785</v>
      </c>
      <c r="AB179" s="34">
        <v>23312.716045328136</v>
      </c>
      <c r="AC179" s="34">
        <v>25887.735675887496</v>
      </c>
      <c r="AD179" s="34">
        <v>31914.252298843752</v>
      </c>
      <c r="AE179" s="34">
        <v>6811.6873396718747</v>
      </c>
      <c r="AF179" s="34">
        <v>15.391312500000002</v>
      </c>
      <c r="AG179" s="34">
        <v>21169.243491937501</v>
      </c>
      <c r="AH179" s="34">
        <v>33775.562188968746</v>
      </c>
      <c r="AI179" s="34">
        <v>5709.2833397995637</v>
      </c>
      <c r="AJ179" s="34">
        <v>126.72028806518273</v>
      </c>
      <c r="AK179" s="34">
        <v>7344.0659524916146</v>
      </c>
      <c r="AL179" s="34">
        <v>16045.514800999999</v>
      </c>
      <c r="AM179" s="34">
        <v>11337.546034796902</v>
      </c>
      <c r="AN179" s="34">
        <v>9834.3634323906408</v>
      </c>
      <c r="AO179" s="34">
        <v>44215.356678569289</v>
      </c>
      <c r="AP179" s="34">
        <v>751.89347839355696</v>
      </c>
      <c r="AQ179" s="34">
        <v>54177.914992796883</v>
      </c>
      <c r="AR179" s="34">
        <v>51789.232613940338</v>
      </c>
      <c r="AS179" s="34">
        <v>44810.681190937525</v>
      </c>
      <c r="AT179" s="34">
        <v>26072.864884653332</v>
      </c>
      <c r="AU179" s="34">
        <v>49824.650167671884</v>
      </c>
      <c r="AV179" s="34">
        <v>18037.520966587905</v>
      </c>
      <c r="AW179" s="34">
        <v>929.85622019690675</v>
      </c>
      <c r="AX179" s="34">
        <v>34740.465443623063</v>
      </c>
      <c r="AY179" s="34">
        <v>51254.546648969939</v>
      </c>
    </row>
    <row r="180" spans="1:51" x14ac:dyDescent="0.25">
      <c r="A180" s="32">
        <v>44508</v>
      </c>
      <c r="B180" s="33">
        <v>11</v>
      </c>
      <c r="C180" s="34">
        <v>34885.806650281258</v>
      </c>
      <c r="D180" s="34">
        <v>40980.568707562503</v>
      </c>
      <c r="E180" s="34">
        <v>16503.163503545351</v>
      </c>
      <c r="F180" s="34">
        <v>64160.998186718753</v>
      </c>
      <c r="G180" s="34">
        <v>32062.069122483208</v>
      </c>
      <c r="H180" s="34">
        <v>11088.207032312517</v>
      </c>
      <c r="I180" s="34">
        <v>35506.689691962696</v>
      </c>
      <c r="J180" s="34">
        <v>124.856774</v>
      </c>
      <c r="K180" s="34">
        <v>23020.442576437523</v>
      </c>
      <c r="L180" s="34">
        <v>9238.2412255937452</v>
      </c>
      <c r="M180" s="34">
        <v>38980.191937762916</v>
      </c>
      <c r="N180" s="34">
        <v>17043.369183031249</v>
      </c>
      <c r="O180" s="34">
        <v>50815.726510409739</v>
      </c>
      <c r="P180" s="34">
        <v>4177.1310904346074</v>
      </c>
      <c r="Q180" s="34">
        <v>33.111600875854492</v>
      </c>
      <c r="R180" s="34">
        <v>4814.1080917539075</v>
      </c>
      <c r="S180" s="34">
        <v>46480.519424822414</v>
      </c>
      <c r="T180" s="34">
        <v>15850.033682012168</v>
      </c>
      <c r="U180" s="34">
        <v>8954.8669962812601</v>
      </c>
      <c r="V180" s="34">
        <v>37790.535955218758</v>
      </c>
      <c r="W180" s="34">
        <v>1954.6268879648439</v>
      </c>
      <c r="X180" s="34">
        <v>12415.88903512276</v>
      </c>
      <c r="Y180" s="34">
        <v>27674.426101529287</v>
      </c>
      <c r="Z180" s="34">
        <v>134.56881835937494</v>
      </c>
      <c r="AA180" s="34">
        <v>22668.116405750017</v>
      </c>
      <c r="AB180" s="34">
        <v>24440.133185171886</v>
      </c>
      <c r="AC180" s="34">
        <v>28080.95638847625</v>
      </c>
      <c r="AD180" s="34">
        <v>34780.471077125025</v>
      </c>
      <c r="AE180" s="34">
        <v>7714.9735970000074</v>
      </c>
      <c r="AF180" s="34">
        <v>15.391312500000002</v>
      </c>
      <c r="AG180" s="34">
        <v>22225.450956812499</v>
      </c>
      <c r="AH180" s="34">
        <v>35703.036430718756</v>
      </c>
      <c r="AI180" s="34">
        <v>6003.8256759378937</v>
      </c>
      <c r="AJ180" s="34">
        <v>134.88738281398008</v>
      </c>
      <c r="AK180" s="34">
        <v>7882.7952778734143</v>
      </c>
      <c r="AL180" s="34">
        <v>18009.367316999997</v>
      </c>
      <c r="AM180" s="34">
        <v>12216.724862937514</v>
      </c>
      <c r="AN180" s="34">
        <v>10148.84863337501</v>
      </c>
      <c r="AO180" s="34">
        <v>47816.090455776335</v>
      </c>
      <c r="AP180" s="34">
        <v>817.73933410644486</v>
      </c>
      <c r="AQ180" s="34">
        <v>58820.407849062482</v>
      </c>
      <c r="AR180" s="34">
        <v>56015.607526940337</v>
      </c>
      <c r="AS180" s="34">
        <v>47506.410680125024</v>
      </c>
      <c r="AT180" s="34">
        <v>28066.102761372051</v>
      </c>
      <c r="AU180" s="34">
        <v>52153.725166375014</v>
      </c>
      <c r="AV180" s="34">
        <v>18534.232365587894</v>
      </c>
      <c r="AW180" s="34">
        <v>2687.9496727103474</v>
      </c>
      <c r="AX180" s="34">
        <v>37341.344048056642</v>
      </c>
      <c r="AY180" s="34">
        <v>55550.771192876127</v>
      </c>
    </row>
    <row r="181" spans="1:51" x14ac:dyDescent="0.25">
      <c r="A181" s="32">
        <v>44508</v>
      </c>
      <c r="B181" s="33">
        <v>12</v>
      </c>
      <c r="C181" s="34">
        <v>37001.20525966616</v>
      </c>
      <c r="D181" s="34">
        <v>42532.821179999992</v>
      </c>
      <c r="E181" s="34">
        <v>18340.161578326595</v>
      </c>
      <c r="F181" s="34">
        <v>67693.108568187497</v>
      </c>
      <c r="G181" s="34">
        <v>35074.957773537441</v>
      </c>
      <c r="H181" s="34">
        <v>11408.510387828142</v>
      </c>
      <c r="I181" s="34">
        <v>37089.914565407998</v>
      </c>
      <c r="J181" s="34">
        <v>133.144958</v>
      </c>
      <c r="K181" s="34">
        <v>24067.397111203161</v>
      </c>
      <c r="L181" s="34">
        <v>9745.6767081796806</v>
      </c>
      <c r="M181" s="34">
        <v>40927.747924165262</v>
      </c>
      <c r="N181" s="34">
        <v>18767.062358687501</v>
      </c>
      <c r="O181" s="34">
        <v>52575.720984065971</v>
      </c>
      <c r="P181" s="34">
        <v>4308.509655708297</v>
      </c>
      <c r="Q181" s="34">
        <v>33.390988349914565</v>
      </c>
      <c r="R181" s="34">
        <v>5134.7611938593755</v>
      </c>
      <c r="S181" s="34">
        <v>48488.815842681797</v>
      </c>
      <c r="T181" s="34">
        <v>17475.140149559036</v>
      </c>
      <c r="U181" s="34">
        <v>10029.805190812509</v>
      </c>
      <c r="V181" s="34">
        <v>40397.874503343744</v>
      </c>
      <c r="W181" s="34">
        <v>2105.4435756171797</v>
      </c>
      <c r="X181" s="34">
        <v>13966.179187971156</v>
      </c>
      <c r="Y181" s="34">
        <v>29124.425225968356</v>
      </c>
      <c r="Z181" s="34">
        <v>129.04395782470706</v>
      </c>
      <c r="AA181" s="34">
        <v>24869.371804640654</v>
      </c>
      <c r="AB181" s="34">
        <v>24944.646898078128</v>
      </c>
      <c r="AC181" s="34">
        <v>30262.839776612571</v>
      </c>
      <c r="AD181" s="34">
        <v>37143.545543093744</v>
      </c>
      <c r="AE181" s="34">
        <v>7819.4238706875039</v>
      </c>
      <c r="AF181" s="34">
        <v>15.391312500000002</v>
      </c>
      <c r="AG181" s="34">
        <v>23053.420921281249</v>
      </c>
      <c r="AH181" s="34">
        <v>37457.43797390625</v>
      </c>
      <c r="AI181" s="34">
        <v>6335.2995978695144</v>
      </c>
      <c r="AJ181" s="34">
        <v>163.42147892223949</v>
      </c>
      <c r="AK181" s="34">
        <v>8106.1100839655428</v>
      </c>
      <c r="AL181" s="34">
        <v>19430.271299</v>
      </c>
      <c r="AM181" s="34">
        <v>16186.802227015647</v>
      </c>
      <c r="AN181" s="34">
        <v>10900.11156451563</v>
      </c>
      <c r="AO181" s="34">
        <v>50959.267099307574</v>
      </c>
      <c r="AP181" s="34">
        <v>832.61506652831986</v>
      </c>
      <c r="AQ181" s="34">
        <v>60835.862893781275</v>
      </c>
      <c r="AR181" s="34">
        <v>58413.894597940358</v>
      </c>
      <c r="AS181" s="34">
        <v>50374.538830468766</v>
      </c>
      <c r="AT181" s="34">
        <v>29649.823326403304</v>
      </c>
      <c r="AU181" s="34">
        <v>54781.399694781256</v>
      </c>
      <c r="AV181" s="34">
        <v>20098.072072587904</v>
      </c>
      <c r="AW181" s="34">
        <v>3542.9307370011761</v>
      </c>
      <c r="AX181" s="34">
        <v>39348.614129441434</v>
      </c>
      <c r="AY181" s="34">
        <v>57478.519510313679</v>
      </c>
    </row>
    <row r="182" spans="1:51" x14ac:dyDescent="0.25">
      <c r="A182" s="32">
        <v>44508</v>
      </c>
      <c r="B182" s="33">
        <v>13</v>
      </c>
      <c r="C182" s="34">
        <v>38297.575454156766</v>
      </c>
      <c r="D182" s="34">
        <v>44130.932253812512</v>
      </c>
      <c r="E182" s="34">
        <v>19517.631495998477</v>
      </c>
      <c r="F182" s="34">
        <v>71250.620620562506</v>
      </c>
      <c r="G182" s="34">
        <v>36054.088601701049</v>
      </c>
      <c r="H182" s="34">
        <v>11741.700140750017</v>
      </c>
      <c r="I182" s="34">
        <v>38443.502443087687</v>
      </c>
      <c r="J182" s="34">
        <v>132.18486399999998</v>
      </c>
      <c r="K182" s="34">
        <v>24951.239557625027</v>
      </c>
      <c r="L182" s="34">
        <v>9625.3038723203063</v>
      </c>
      <c r="M182" s="34">
        <v>41166.838743906206</v>
      </c>
      <c r="N182" s="34">
        <v>20248.631890875</v>
      </c>
      <c r="O182" s="34">
        <v>54997.468044112851</v>
      </c>
      <c r="P182" s="34">
        <v>4645.7586516645797</v>
      </c>
      <c r="Q182" s="34">
        <v>33.925858497619615</v>
      </c>
      <c r="R182" s="34">
        <v>5517.1327214921894</v>
      </c>
      <c r="S182" s="34">
        <v>51806.443657400552</v>
      </c>
      <c r="T182" s="34">
        <v>18834.039379902788</v>
      </c>
      <c r="U182" s="34">
        <v>10884.40053567189</v>
      </c>
      <c r="V182" s="34">
        <v>41816.920259312501</v>
      </c>
      <c r="W182" s="34">
        <v>2396.7429089531297</v>
      </c>
      <c r="X182" s="34">
        <v>15006.936954677582</v>
      </c>
      <c r="Y182" s="34">
        <v>29084.21291777505</v>
      </c>
      <c r="Z182" s="34">
        <v>172.61207763671882</v>
      </c>
      <c r="AA182" s="34">
        <v>26159.271977843771</v>
      </c>
      <c r="AB182" s="34">
        <v>25753.230227031261</v>
      </c>
      <c r="AC182" s="34">
        <v>31713.450633654767</v>
      </c>
      <c r="AD182" s="34">
        <v>40000.840524343759</v>
      </c>
      <c r="AE182" s="34">
        <v>7503.6879767752262</v>
      </c>
      <c r="AF182" s="34">
        <v>15.391312500000002</v>
      </c>
      <c r="AG182" s="34">
        <v>24473.8566464375</v>
      </c>
      <c r="AH182" s="34">
        <v>40629.864795156245</v>
      </c>
      <c r="AI182" s="34">
        <v>6702.691828939167</v>
      </c>
      <c r="AJ182" s="34">
        <v>153.92801676807073</v>
      </c>
      <c r="AK182" s="34">
        <v>7930.1172639225388</v>
      </c>
      <c r="AL182" s="34">
        <v>20666.663335999998</v>
      </c>
      <c r="AM182" s="34">
        <v>15217.461818234397</v>
      </c>
      <c r="AN182" s="34">
        <v>11187.293542125009</v>
      </c>
      <c r="AO182" s="34">
        <v>53697.309089377894</v>
      </c>
      <c r="AP182" s="34">
        <v>861.46511840820392</v>
      </c>
      <c r="AQ182" s="34">
        <v>63159.506437765645</v>
      </c>
      <c r="AR182" s="34">
        <v>60911.280794940321</v>
      </c>
      <c r="AS182" s="34">
        <v>53290.781224312523</v>
      </c>
      <c r="AT182" s="34">
        <v>30432.009591528316</v>
      </c>
      <c r="AU182" s="34">
        <v>57804.917503656245</v>
      </c>
      <c r="AV182" s="34">
        <v>21011.704389587896</v>
      </c>
      <c r="AW182" s="34">
        <v>5169.773541060652</v>
      </c>
      <c r="AX182" s="34">
        <v>41817.544167289096</v>
      </c>
      <c r="AY182" s="34">
        <v>59121.36481356369</v>
      </c>
    </row>
    <row r="183" spans="1:51" x14ac:dyDescent="0.25">
      <c r="A183" s="32">
        <v>44508</v>
      </c>
      <c r="B183" s="33">
        <v>14</v>
      </c>
      <c r="C183" s="34">
        <v>39436.070426460399</v>
      </c>
      <c r="D183" s="34">
        <v>44847.213523874991</v>
      </c>
      <c r="E183" s="34">
        <v>20080.38511123287</v>
      </c>
      <c r="F183" s="34">
        <v>74561.309093687494</v>
      </c>
      <c r="G183" s="34">
        <v>35542.234075055479</v>
      </c>
      <c r="H183" s="34">
        <v>11602.181285671877</v>
      </c>
      <c r="I183" s="34">
        <v>39664.933412259546</v>
      </c>
      <c r="J183" s="34">
        <v>125.23032400000001</v>
      </c>
      <c r="K183" s="34">
        <v>25492.971047390642</v>
      </c>
      <c r="L183" s="34">
        <v>9877.7201747968847</v>
      </c>
      <c r="M183" s="34">
        <v>40858.275413899901</v>
      </c>
      <c r="N183" s="34">
        <v>20624.815917312502</v>
      </c>
      <c r="O183" s="34">
        <v>56865.301128909734</v>
      </c>
      <c r="P183" s="34">
        <v>4889.4229371325782</v>
      </c>
      <c r="Q183" s="34">
        <v>36.14304256439209</v>
      </c>
      <c r="R183" s="34">
        <v>5881.7678707929699</v>
      </c>
      <c r="S183" s="34">
        <v>53457.609898713046</v>
      </c>
      <c r="T183" s="34">
        <v>19366.759306480919</v>
      </c>
      <c r="U183" s="34">
        <v>11232.72537278126</v>
      </c>
      <c r="V183" s="34">
        <v>44992.206579718746</v>
      </c>
      <c r="W183" s="34">
        <v>2681.2540266484402</v>
      </c>
      <c r="X183" s="34">
        <v>14777.308835603002</v>
      </c>
      <c r="Y183" s="34">
        <v>29046.471923749425</v>
      </c>
      <c r="Z183" s="34">
        <v>153.39359405517592</v>
      </c>
      <c r="AA183" s="34">
        <v>26265.230025218767</v>
      </c>
      <c r="AB183" s="34">
        <v>26611.315428781265</v>
      </c>
      <c r="AC183" s="34">
        <v>32735.003924926597</v>
      </c>
      <c r="AD183" s="34">
        <v>42479.532303718748</v>
      </c>
      <c r="AE183" s="34">
        <v>8794.2038577343992</v>
      </c>
      <c r="AF183" s="34">
        <v>15.391312500000002</v>
      </c>
      <c r="AG183" s="34">
        <v>25372.186520499999</v>
      </c>
      <c r="AH183" s="34">
        <v>43412.324396156248</v>
      </c>
      <c r="AI183" s="34">
        <v>6539.991199667923</v>
      </c>
      <c r="AJ183" s="34">
        <v>133.44687158962262</v>
      </c>
      <c r="AK183" s="34">
        <v>8103.0680656426575</v>
      </c>
      <c r="AL183" s="34">
        <v>21692.444943000002</v>
      </c>
      <c r="AM183" s="34">
        <v>15871.823643578138</v>
      </c>
      <c r="AN183" s="34">
        <v>12026.914032296891</v>
      </c>
      <c r="AO183" s="34">
        <v>56159.802843557576</v>
      </c>
      <c r="AP183" s="34">
        <v>851.94117736816384</v>
      </c>
      <c r="AQ183" s="34">
        <v>64958.30683517189</v>
      </c>
      <c r="AR183" s="34">
        <v>62027.987880940338</v>
      </c>
      <c r="AS183" s="34">
        <v>55339.795859343765</v>
      </c>
      <c r="AT183" s="34">
        <v>30725.614749278284</v>
      </c>
      <c r="AU183" s="34">
        <v>60205.197298906249</v>
      </c>
      <c r="AV183" s="34">
        <v>20661.355201587903</v>
      </c>
      <c r="AW183" s="34">
        <v>6135.4850891793749</v>
      </c>
      <c r="AX183" s="34">
        <v>44531.404438835969</v>
      </c>
      <c r="AY183" s="34">
        <v>60757.523671282441</v>
      </c>
    </row>
    <row r="184" spans="1:51" x14ac:dyDescent="0.25">
      <c r="A184" s="32">
        <v>44508</v>
      </c>
      <c r="B184" s="33">
        <v>15</v>
      </c>
      <c r="C184" s="34">
        <v>38715.231155626068</v>
      </c>
      <c r="D184" s="34">
        <v>45853.153991874999</v>
      </c>
      <c r="E184" s="34">
        <v>20490.640708295363</v>
      </c>
      <c r="F184" s="34">
        <v>73313.672218781256</v>
      </c>
      <c r="G184" s="34">
        <v>38735.703252812185</v>
      </c>
      <c r="H184" s="34">
        <v>11882.894876781273</v>
      </c>
      <c r="I184" s="34">
        <v>39826.559644056448</v>
      </c>
      <c r="J184" s="34">
        <v>129.51317499999999</v>
      </c>
      <c r="K184" s="34">
        <v>25898.87794503128</v>
      </c>
      <c r="L184" s="34">
        <v>10513.208193039069</v>
      </c>
      <c r="M184" s="34">
        <v>42637.325395761625</v>
      </c>
      <c r="N184" s="34">
        <v>20828.58331934375</v>
      </c>
      <c r="O184" s="34">
        <v>57289.037651300358</v>
      </c>
      <c r="P184" s="34">
        <v>5206.2521784935388</v>
      </c>
      <c r="Q184" s="34">
        <v>36.773052215576179</v>
      </c>
      <c r="R184" s="34">
        <v>5915.6217229687509</v>
      </c>
      <c r="S184" s="34">
        <v>54741.539510228657</v>
      </c>
      <c r="T184" s="34">
        <v>19055.14733060592</v>
      </c>
      <c r="U184" s="34">
        <v>11070.88047832813</v>
      </c>
      <c r="V184" s="34">
        <v>45067.774933374996</v>
      </c>
      <c r="W184" s="34">
        <v>2762.6481410468905</v>
      </c>
      <c r="X184" s="34">
        <v>16282.5050750873</v>
      </c>
      <c r="Y184" s="34">
        <v>29766.041491453601</v>
      </c>
      <c r="Z184" s="34">
        <v>154.59033874511721</v>
      </c>
      <c r="AA184" s="34">
        <v>28933.243178562527</v>
      </c>
      <c r="AB184" s="34">
        <v>26725.118567843754</v>
      </c>
      <c r="AC184" s="34">
        <v>32101.860408901455</v>
      </c>
      <c r="AD184" s="34">
        <v>43165.225645875005</v>
      </c>
      <c r="AE184" s="34">
        <v>8655.5872646718799</v>
      </c>
      <c r="AF184" s="34">
        <v>15.391312500000002</v>
      </c>
      <c r="AG184" s="34">
        <v>25610.088337875</v>
      </c>
      <c r="AH184" s="34">
        <v>44496.4614115</v>
      </c>
      <c r="AI184" s="34">
        <v>7021.3029951721855</v>
      </c>
      <c r="AJ184" s="34">
        <v>158.93514789491644</v>
      </c>
      <c r="AK184" s="34">
        <v>8283.9438652723838</v>
      </c>
      <c r="AL184" s="34">
        <v>22456.79492</v>
      </c>
      <c r="AM184" s="34">
        <v>16947.219204390647</v>
      </c>
      <c r="AN184" s="34">
        <v>12012.09442940625</v>
      </c>
      <c r="AO184" s="34">
        <v>57462.52502315132</v>
      </c>
      <c r="AP184" s="34">
        <v>828.3779449462902</v>
      </c>
      <c r="AQ184" s="34">
        <v>65992.326237140631</v>
      </c>
      <c r="AR184" s="34">
        <v>64029.647409940342</v>
      </c>
      <c r="AS184" s="34">
        <v>56747.37182045314</v>
      </c>
      <c r="AT184" s="34">
        <v>31714.035021778298</v>
      </c>
      <c r="AU184" s="34">
        <v>60335.197618593767</v>
      </c>
      <c r="AV184" s="34">
        <v>21934.06084458789</v>
      </c>
      <c r="AW184" s="34">
        <v>5610.4132011381198</v>
      </c>
      <c r="AX184" s="34">
        <v>45566.188733695337</v>
      </c>
      <c r="AY184" s="34">
        <v>61406.164253907402</v>
      </c>
    </row>
    <row r="185" spans="1:51" x14ac:dyDescent="0.25">
      <c r="A185" s="32">
        <v>44508</v>
      </c>
      <c r="B185" s="33">
        <v>16</v>
      </c>
      <c r="C185" s="34">
        <v>37659.348547399939</v>
      </c>
      <c r="D185" s="34">
        <v>46711.058444656228</v>
      </c>
      <c r="E185" s="34">
        <v>19577.364448201617</v>
      </c>
      <c r="F185" s="34">
        <v>71090.607386093761</v>
      </c>
      <c r="G185" s="34">
        <v>40629.24475335062</v>
      </c>
      <c r="H185" s="34">
        <v>11943.905474890651</v>
      </c>
      <c r="I185" s="34">
        <v>39488.54819262676</v>
      </c>
      <c r="J185" s="34">
        <v>128.79737899999998</v>
      </c>
      <c r="K185" s="34">
        <v>25417.950600906261</v>
      </c>
      <c r="L185" s="34">
        <v>10911.599222281271</v>
      </c>
      <c r="M185" s="34">
        <v>44048.56417612455</v>
      </c>
      <c r="N185" s="34">
        <v>21363.3798193125</v>
      </c>
      <c r="O185" s="34">
        <v>56155.132893894115</v>
      </c>
      <c r="P185" s="34">
        <v>5303.003661524398</v>
      </c>
      <c r="Q185" s="34">
        <v>37.454861640930176</v>
      </c>
      <c r="R185" s="34">
        <v>6208.3721006367168</v>
      </c>
      <c r="S185" s="34">
        <v>55017.337147197424</v>
      </c>
      <c r="T185" s="34">
        <v>18780.945547434036</v>
      </c>
      <c r="U185" s="34">
        <v>10659.433076343761</v>
      </c>
      <c r="V185" s="34">
        <v>44365.141305093748</v>
      </c>
      <c r="W185" s="34">
        <v>2775.7170536953099</v>
      </c>
      <c r="X185" s="34">
        <v>16790.539885007456</v>
      </c>
      <c r="Y185" s="34">
        <v>30226.414930516188</v>
      </c>
      <c r="Z185" s="34">
        <v>124.37441070556649</v>
      </c>
      <c r="AA185" s="34">
        <v>28840.034849843756</v>
      </c>
      <c r="AB185" s="34">
        <v>26476.691379875007</v>
      </c>
      <c r="AC185" s="34">
        <v>31734.797345875188</v>
      </c>
      <c r="AD185" s="34">
        <v>42064.644790937498</v>
      </c>
      <c r="AE185" s="34">
        <v>9974.5775070783293</v>
      </c>
      <c r="AF185" s="34">
        <v>15.391312500000002</v>
      </c>
      <c r="AG185" s="34">
        <v>25518.223800437499</v>
      </c>
      <c r="AH185" s="34">
        <v>43428.071175437508</v>
      </c>
      <c r="AI185" s="34">
        <v>6997.8200745482027</v>
      </c>
      <c r="AJ185" s="34">
        <v>148.18069411728334</v>
      </c>
      <c r="AK185" s="34">
        <v>8392.1532144427001</v>
      </c>
      <c r="AL185" s="34">
        <v>22351.355406999999</v>
      </c>
      <c r="AM185" s="34">
        <v>17411.211487015647</v>
      </c>
      <c r="AN185" s="34">
        <v>12110.39582034376</v>
      </c>
      <c r="AO185" s="34">
        <v>57849.582914885701</v>
      </c>
      <c r="AP185" s="34">
        <v>968.52383422851585</v>
      </c>
      <c r="AQ185" s="34">
        <v>66017.162840781268</v>
      </c>
      <c r="AR185" s="34">
        <v>64844.545676940346</v>
      </c>
      <c r="AS185" s="34">
        <v>56794.024841750012</v>
      </c>
      <c r="AT185" s="34">
        <v>32317.261402278287</v>
      </c>
      <c r="AU185" s="34">
        <v>59430.306720312503</v>
      </c>
      <c r="AV185" s="34">
        <v>22974.724207587889</v>
      </c>
      <c r="AW185" s="34">
        <v>5961.2404839559749</v>
      </c>
      <c r="AX185" s="34">
        <v>45220.750452863307</v>
      </c>
      <c r="AY185" s="34">
        <v>61636.641551751192</v>
      </c>
    </row>
    <row r="186" spans="1:51" x14ac:dyDescent="0.25">
      <c r="A186" s="32">
        <v>44508</v>
      </c>
      <c r="B186" s="33">
        <v>17</v>
      </c>
      <c r="C186" s="34">
        <v>36988.644926062487</v>
      </c>
      <c r="D186" s="34">
        <v>45790.252544437499</v>
      </c>
      <c r="E186" s="34">
        <v>19635.902450404741</v>
      </c>
      <c r="F186" s="34">
        <v>69876.92615159374</v>
      </c>
      <c r="G186" s="34">
        <v>41243.076375324286</v>
      </c>
      <c r="H186" s="34">
        <v>12108.828632312518</v>
      </c>
      <c r="I186" s="34">
        <v>38728.297576939236</v>
      </c>
      <c r="J186" s="34">
        <v>137.10897199999999</v>
      </c>
      <c r="K186" s="34">
        <v>25261.115918921896</v>
      </c>
      <c r="L186" s="34">
        <v>11366.089631054694</v>
      </c>
      <c r="M186" s="34">
        <v>43572.653447099437</v>
      </c>
      <c r="N186" s="34">
        <v>21179.01921684375</v>
      </c>
      <c r="O186" s="34">
        <v>55508.992452175342</v>
      </c>
      <c r="P186" s="34">
        <v>5349.7221003615505</v>
      </c>
      <c r="Q186" s="34">
        <v>36.431648254394531</v>
      </c>
      <c r="R186" s="34">
        <v>6586.7964180820309</v>
      </c>
      <c r="S186" s="34">
        <v>54793.429579822419</v>
      </c>
      <c r="T186" s="34">
        <v>18305.627431746521</v>
      </c>
      <c r="U186" s="34">
        <v>10262.38867289064</v>
      </c>
      <c r="V186" s="34">
        <v>43078.16062221874</v>
      </c>
      <c r="W186" s="34">
        <v>2713.2397558906296</v>
      </c>
      <c r="X186" s="34">
        <v>17127.631750999491</v>
      </c>
      <c r="Y186" s="34">
        <v>30167.941278825714</v>
      </c>
      <c r="Z186" s="34">
        <v>122.48880096435538</v>
      </c>
      <c r="AA186" s="34">
        <v>28343.694440421903</v>
      </c>
      <c r="AB186" s="34">
        <v>25958.28249464064</v>
      </c>
      <c r="AC186" s="34">
        <v>31680.235745160964</v>
      </c>
      <c r="AD186" s="34">
        <v>41731.777210093729</v>
      </c>
      <c r="AE186" s="34">
        <v>10302.477607812501</v>
      </c>
      <c r="AF186" s="34">
        <v>15.391312500000002</v>
      </c>
      <c r="AG186" s="34">
        <v>25015.985515249999</v>
      </c>
      <c r="AH186" s="34">
        <v>44575.542971312505</v>
      </c>
      <c r="AI186" s="34">
        <v>6979.8374595025898</v>
      </c>
      <c r="AJ186" s="34">
        <v>147.20815965595051</v>
      </c>
      <c r="AK186" s="34">
        <v>8410.9421044478277</v>
      </c>
      <c r="AL186" s="34">
        <v>22550.082284999997</v>
      </c>
      <c r="AM186" s="34">
        <v>16297.692034734388</v>
      </c>
      <c r="AN186" s="34">
        <v>12492.87039298438</v>
      </c>
      <c r="AO186" s="34">
        <v>58119.026623979451</v>
      </c>
      <c r="AP186" s="34">
        <v>957.33622741699207</v>
      </c>
      <c r="AQ186" s="34">
        <v>65700.502890000003</v>
      </c>
      <c r="AR186" s="34">
        <v>64432.698969940335</v>
      </c>
      <c r="AS186" s="34">
        <v>56519.120893000014</v>
      </c>
      <c r="AT186" s="34">
        <v>32501.81073405956</v>
      </c>
      <c r="AU186" s="34">
        <v>58302.422334250004</v>
      </c>
      <c r="AV186" s="34">
        <v>25958.502020587908</v>
      </c>
      <c r="AW186" s="34">
        <v>4018.9512903887703</v>
      </c>
      <c r="AX186" s="34">
        <v>44984.804943265677</v>
      </c>
      <c r="AY186" s="34">
        <v>61685.096350719949</v>
      </c>
    </row>
    <row r="187" spans="1:51" x14ac:dyDescent="0.25">
      <c r="A187" s="32">
        <v>44508</v>
      </c>
      <c r="B187" s="33">
        <v>18</v>
      </c>
      <c r="C187" s="34">
        <v>37153.107022312513</v>
      </c>
      <c r="D187" s="34">
        <v>30670.402701124996</v>
      </c>
      <c r="E187" s="34">
        <v>18433.268497482837</v>
      </c>
      <c r="F187" s="34">
        <v>68622.472651093747</v>
      </c>
      <c r="G187" s="34">
        <v>37600.655180170987</v>
      </c>
      <c r="H187" s="34">
        <v>10984.587662718761</v>
      </c>
      <c r="I187" s="34">
        <v>37739.83898341583</v>
      </c>
      <c r="J187" s="34">
        <v>136.20567299999999</v>
      </c>
      <c r="K187" s="34">
        <v>23969.787935843768</v>
      </c>
      <c r="L187" s="34">
        <v>10916.87364021875</v>
      </c>
      <c r="M187" s="34">
        <v>39489.992624345556</v>
      </c>
      <c r="N187" s="34">
        <v>20406.161072000003</v>
      </c>
      <c r="O187" s="34">
        <v>53234.739656956604</v>
      </c>
      <c r="P187" s="34">
        <v>5490.4855811242869</v>
      </c>
      <c r="Q187" s="34">
        <v>35.87660026550293</v>
      </c>
      <c r="R187" s="34">
        <v>6650.3798157343917</v>
      </c>
      <c r="S187" s="34">
        <v>52817.02262746304</v>
      </c>
      <c r="T187" s="34">
        <v>17404.624119621549</v>
      </c>
      <c r="U187" s="34">
        <v>9576.14219650001</v>
      </c>
      <c r="V187" s="34">
        <v>41943.319127218761</v>
      </c>
      <c r="W187" s="34">
        <v>2679.4493153437502</v>
      </c>
      <c r="X187" s="34">
        <v>14771.377616302178</v>
      </c>
      <c r="Y187" s="34">
        <v>29302.847247710069</v>
      </c>
      <c r="Z187" s="34">
        <v>131.84080169677739</v>
      </c>
      <c r="AA187" s="34">
        <v>26158.752755203146</v>
      </c>
      <c r="AB187" s="34">
        <v>25156.883167093762</v>
      </c>
      <c r="AC187" s="34">
        <v>30081.610391325226</v>
      </c>
      <c r="AD187" s="34">
        <v>41577.188648343741</v>
      </c>
      <c r="AE187" s="34">
        <v>9557.8879882500041</v>
      </c>
      <c r="AF187" s="34">
        <v>15.391312500000002</v>
      </c>
      <c r="AG187" s="34">
        <v>23887.574213374999</v>
      </c>
      <c r="AH187" s="34">
        <v>46056.746917562501</v>
      </c>
      <c r="AI187" s="34">
        <v>6947.3053270260516</v>
      </c>
      <c r="AJ187" s="34">
        <v>89.561434912769698</v>
      </c>
      <c r="AK187" s="34">
        <v>7788.1173361778447</v>
      </c>
      <c r="AL187" s="34">
        <v>22938.609112999999</v>
      </c>
      <c r="AM187" s="34">
        <v>16517.844868921908</v>
      </c>
      <c r="AN187" s="34">
        <v>12382.21318123438</v>
      </c>
      <c r="AO187" s="34">
        <v>56403.563048651326</v>
      </c>
      <c r="AP187" s="34">
        <v>756.91954040527412</v>
      </c>
      <c r="AQ187" s="34">
        <v>63390.461141390653</v>
      </c>
      <c r="AR187" s="34">
        <v>61340.318031940333</v>
      </c>
      <c r="AS187" s="34">
        <v>55498.340127062533</v>
      </c>
      <c r="AT187" s="34">
        <v>31024.812072028333</v>
      </c>
      <c r="AU187" s="34">
        <v>56656.750866125003</v>
      </c>
      <c r="AV187" s="34">
        <v>26970.456357587893</v>
      </c>
      <c r="AW187" s="34">
        <v>1978.3053581641725</v>
      </c>
      <c r="AX187" s="34">
        <v>44829.382504644564</v>
      </c>
      <c r="AY187" s="34">
        <v>60969.777365126145</v>
      </c>
    </row>
    <row r="188" spans="1:51" x14ac:dyDescent="0.25">
      <c r="A188" s="32">
        <v>44508</v>
      </c>
      <c r="B188" s="33">
        <v>19</v>
      </c>
      <c r="C188" s="34">
        <v>34943.3087075</v>
      </c>
      <c r="D188" s="34">
        <v>40693.718526000011</v>
      </c>
      <c r="E188" s="34">
        <v>16900.23182756098</v>
      </c>
      <c r="F188" s="34">
        <v>66287.727901312493</v>
      </c>
      <c r="G188" s="34">
        <v>33413.361263296421</v>
      </c>
      <c r="H188" s="34">
        <v>9277.8419492031426</v>
      </c>
      <c r="I188" s="34">
        <v>34748.385126697067</v>
      </c>
      <c r="J188" s="34">
        <v>140.45217500000001</v>
      </c>
      <c r="K188" s="34">
        <v>22282.241745234391</v>
      </c>
      <c r="L188" s="34">
        <v>9415.3513510312496</v>
      </c>
      <c r="M188" s="34">
        <v>35861.634948417617</v>
      </c>
      <c r="N188" s="34">
        <v>18436.85587096875</v>
      </c>
      <c r="O188" s="34">
        <v>49930.616625034723</v>
      </c>
      <c r="P188" s="34">
        <v>5725.4643876579894</v>
      </c>
      <c r="Q188" s="34">
        <v>35.64912223815918</v>
      </c>
      <c r="R188" s="34">
        <v>6513.3246449843828</v>
      </c>
      <c r="S188" s="34">
        <v>50684.933090056787</v>
      </c>
      <c r="T188" s="34">
        <v>16137.684374309036</v>
      </c>
      <c r="U188" s="34">
        <v>8491.2118217500101</v>
      </c>
      <c r="V188" s="34">
        <v>40913.733878562503</v>
      </c>
      <c r="W188" s="34">
        <v>2531.1427701406301</v>
      </c>
      <c r="X188" s="34">
        <v>11364.145011883071</v>
      </c>
      <c r="Y188" s="34">
        <v>27729.551819351105</v>
      </c>
      <c r="Z188" s="34">
        <v>160.08633209228503</v>
      </c>
      <c r="AA188" s="34">
        <v>24665.420415031269</v>
      </c>
      <c r="AB188" s="34">
        <v>21628.230551515648</v>
      </c>
      <c r="AC188" s="34">
        <v>28155.994926047904</v>
      </c>
      <c r="AD188" s="34">
        <v>40610.20064728125</v>
      </c>
      <c r="AE188" s="34">
        <v>8695.9722314531318</v>
      </c>
      <c r="AF188" s="34">
        <v>15.391312500000002</v>
      </c>
      <c r="AG188" s="34">
        <v>22407.057613124998</v>
      </c>
      <c r="AH188" s="34">
        <v>46018.171311875005</v>
      </c>
      <c r="AI188" s="34">
        <v>6522.501112597678</v>
      </c>
      <c r="AJ188" s="34">
        <v>50.874443276717102</v>
      </c>
      <c r="AK188" s="34">
        <v>6436.1877815077587</v>
      </c>
      <c r="AL188" s="34">
        <v>23325.687750000005</v>
      </c>
      <c r="AM188" s="34">
        <v>15895.698248468783</v>
      </c>
      <c r="AN188" s="34">
        <v>12211.93628598438</v>
      </c>
      <c r="AO188" s="34">
        <v>52613.279813405228</v>
      </c>
      <c r="AP188" s="34">
        <v>703.06546783447288</v>
      </c>
      <c r="AQ188" s="34">
        <v>57000.286101468766</v>
      </c>
      <c r="AR188" s="34">
        <v>55047.726866940342</v>
      </c>
      <c r="AS188" s="34">
        <v>54424.716888859402</v>
      </c>
      <c r="AT188" s="34">
        <v>27707.712600809551</v>
      </c>
      <c r="AU188" s="34">
        <v>54194.560331906257</v>
      </c>
      <c r="AV188" s="34">
        <v>25879.532232587888</v>
      </c>
      <c r="AW188" s="34">
        <v>2055.4586466714263</v>
      </c>
      <c r="AX188" s="34">
        <v>44587.563130214869</v>
      </c>
      <c r="AY188" s="34">
        <v>53854.079740563655</v>
      </c>
    </row>
    <row r="189" spans="1:51" x14ac:dyDescent="0.25">
      <c r="A189" s="32">
        <v>44508</v>
      </c>
      <c r="B189" s="33">
        <v>20</v>
      </c>
      <c r="C189" s="34">
        <v>31615.566834499987</v>
      </c>
      <c r="D189" s="34">
        <v>40391.171786312494</v>
      </c>
      <c r="E189" s="34">
        <v>16618.233925654709</v>
      </c>
      <c r="F189" s="34">
        <v>62062.198009312502</v>
      </c>
      <c r="G189" s="34">
        <v>32431.522587591018</v>
      </c>
      <c r="H189" s="34">
        <v>8720.3387542500277</v>
      </c>
      <c r="I189" s="34">
        <v>32823.623669790817</v>
      </c>
      <c r="J189" s="34">
        <v>141.22243900000001</v>
      </c>
      <c r="K189" s="34">
        <v>22127.980927406272</v>
      </c>
      <c r="L189" s="34">
        <v>8095.2905728125115</v>
      </c>
      <c r="M189" s="34">
        <v>33889.045995434375</v>
      </c>
      <c r="N189" s="34">
        <v>17294.651367499999</v>
      </c>
      <c r="O189" s="34">
        <v>47804.548899784728</v>
      </c>
      <c r="P189" s="34">
        <v>7205.6393177130722</v>
      </c>
      <c r="Q189" s="34">
        <v>35.476862907409682</v>
      </c>
      <c r="R189" s="34">
        <v>6559.3658514062554</v>
      </c>
      <c r="S189" s="34">
        <v>50483.910155853671</v>
      </c>
      <c r="T189" s="34">
        <v>15490.107968293427</v>
      </c>
      <c r="U189" s="34">
        <v>8081.43608759376</v>
      </c>
      <c r="V189" s="34">
        <v>42300.745686125003</v>
      </c>
      <c r="W189" s="34">
        <v>2506.5568497578197</v>
      </c>
      <c r="X189" s="34">
        <v>9292.6783875083875</v>
      </c>
      <c r="Y189" s="34">
        <v>27274.90784896812</v>
      </c>
      <c r="Z189" s="34">
        <v>181.21880096435552</v>
      </c>
      <c r="AA189" s="34">
        <v>24836.678906984398</v>
      </c>
      <c r="AB189" s="34">
        <v>19838.387767062512</v>
      </c>
      <c r="AC189" s="34">
        <v>26914.640174029588</v>
      </c>
      <c r="AD189" s="34">
        <v>40905.905229750002</v>
      </c>
      <c r="AE189" s="34">
        <v>8807.19185212501</v>
      </c>
      <c r="AF189" s="34">
        <v>15.391312500000002</v>
      </c>
      <c r="AG189" s="34">
        <v>22963.298239687501</v>
      </c>
      <c r="AH189" s="34">
        <v>48039.467576281255</v>
      </c>
      <c r="AI189" s="34">
        <v>6722.8391099080172</v>
      </c>
      <c r="AJ189" s="34">
        <v>38.122443654362542</v>
      </c>
      <c r="AK189" s="34">
        <v>5077.9056418612308</v>
      </c>
      <c r="AL189" s="34">
        <v>23936.325148000004</v>
      </c>
      <c r="AM189" s="34">
        <v>14459.381127625013</v>
      </c>
      <c r="AN189" s="34">
        <v>12868.35633123439</v>
      </c>
      <c r="AO189" s="34">
        <v>50250.973860131795</v>
      </c>
      <c r="AP189" s="34">
        <v>719.49220825359168</v>
      </c>
      <c r="AQ189" s="34">
        <v>50753.689588124995</v>
      </c>
      <c r="AR189" s="34">
        <v>53303.839939940321</v>
      </c>
      <c r="AS189" s="34">
        <v>56310.544984015643</v>
      </c>
      <c r="AT189" s="34">
        <v>26046.195520090798</v>
      </c>
      <c r="AU189" s="34">
        <v>53344.732852203131</v>
      </c>
      <c r="AV189" s="34">
        <v>25663.691078587904</v>
      </c>
      <c r="AW189" s="34">
        <v>3794.3281331919443</v>
      </c>
      <c r="AX189" s="34">
        <v>45794.092361648472</v>
      </c>
      <c r="AY189" s="34">
        <v>45281.543780673033</v>
      </c>
    </row>
    <row r="190" spans="1:51" x14ac:dyDescent="0.25">
      <c r="A190" s="32">
        <v>44508</v>
      </c>
      <c r="B190" s="33">
        <v>21</v>
      </c>
      <c r="C190" s="34">
        <v>32737.848164187501</v>
      </c>
      <c r="D190" s="34">
        <v>44071.774383281248</v>
      </c>
      <c r="E190" s="34">
        <v>19167.941710654712</v>
      </c>
      <c r="F190" s="34">
        <v>61736.185053000008</v>
      </c>
      <c r="G190" s="34">
        <v>35317.373441780233</v>
      </c>
      <c r="H190" s="34">
        <v>8427.6316810781482</v>
      </c>
      <c r="I190" s="34">
        <v>30987.423400454871</v>
      </c>
      <c r="J190" s="34">
        <v>157.06497200000001</v>
      </c>
      <c r="K190" s="34">
        <v>23851.410832328151</v>
      </c>
      <c r="L190" s="34">
        <v>8103.0050828671901</v>
      </c>
      <c r="M190" s="34">
        <v>34993.350878973913</v>
      </c>
      <c r="N190" s="34">
        <v>18613.313819312498</v>
      </c>
      <c r="O190" s="34">
        <v>49356.763457550362</v>
      </c>
      <c r="P190" s="34">
        <v>8715.9171869619004</v>
      </c>
      <c r="Q190" s="34">
        <v>34.932940483093262</v>
      </c>
      <c r="R190" s="34">
        <v>7426.7054559726612</v>
      </c>
      <c r="S190" s="34">
        <v>55212.691808838041</v>
      </c>
      <c r="T190" s="34">
        <v>17047.331487980926</v>
      </c>
      <c r="U190" s="34">
        <v>9327.7381749843807</v>
      </c>
      <c r="V190" s="34">
        <v>47531.701680749997</v>
      </c>
      <c r="W190" s="34">
        <v>2650.0687542968799</v>
      </c>
      <c r="X190" s="34">
        <v>9571.1975259656847</v>
      </c>
      <c r="Y190" s="34">
        <v>27834.601984882545</v>
      </c>
      <c r="Z190" s="34">
        <v>207.8688336181641</v>
      </c>
      <c r="AA190" s="34">
        <v>28102.000079062513</v>
      </c>
      <c r="AB190" s="34">
        <v>18813.883216562532</v>
      </c>
      <c r="AC190" s="34">
        <v>28873.991214684953</v>
      </c>
      <c r="AD190" s="34">
        <v>45528.990609687491</v>
      </c>
      <c r="AE190" s="34">
        <v>10508.030961859378</v>
      </c>
      <c r="AF190" s="34">
        <v>15.391312500000002</v>
      </c>
      <c r="AG190" s="34">
        <v>25731.679263968748</v>
      </c>
      <c r="AH190" s="34">
        <v>53705.626685500007</v>
      </c>
      <c r="AI190" s="34">
        <v>7669.3089073229976</v>
      </c>
      <c r="AJ190" s="34">
        <v>38.730380352074121</v>
      </c>
      <c r="AK190" s="34">
        <v>4942.3689255258423</v>
      </c>
      <c r="AL190" s="34">
        <v>26473.179299999996</v>
      </c>
      <c r="AM190" s="34">
        <v>15781.860103937523</v>
      </c>
      <c r="AN190" s="34">
        <v>13126.41881481251</v>
      </c>
      <c r="AO190" s="34">
        <v>52920.214855237267</v>
      </c>
      <c r="AP190" s="34">
        <v>817.01654122769799</v>
      </c>
      <c r="AQ190" s="34">
        <v>48585.882493664081</v>
      </c>
      <c r="AR190" s="34">
        <v>57068.524649940337</v>
      </c>
      <c r="AS190" s="34">
        <v>62666.918502828128</v>
      </c>
      <c r="AT190" s="34">
        <v>25914.347534715824</v>
      </c>
      <c r="AU190" s="34">
        <v>57300.704487531249</v>
      </c>
      <c r="AV190" s="34">
        <v>29008.692647587908</v>
      </c>
      <c r="AW190" s="34">
        <v>4706.6730089999992</v>
      </c>
      <c r="AX190" s="34">
        <v>51175.662168417985</v>
      </c>
      <c r="AY190" s="34">
        <v>42190.207601251182</v>
      </c>
    </row>
    <row r="191" spans="1:51" x14ac:dyDescent="0.25">
      <c r="A191" s="32">
        <v>44508</v>
      </c>
      <c r="B191" s="33">
        <v>22</v>
      </c>
      <c r="C191" s="34">
        <v>32244.794085874993</v>
      </c>
      <c r="D191" s="34">
        <v>44948.00542396876</v>
      </c>
      <c r="E191" s="34">
        <v>18384.317803732854</v>
      </c>
      <c r="F191" s="34">
        <v>61152.167210625004</v>
      </c>
      <c r="G191" s="34">
        <v>36677.154708937502</v>
      </c>
      <c r="H191" s="34">
        <v>7982.3982988750122</v>
      </c>
      <c r="I191" s="34">
        <v>29785.221623322064</v>
      </c>
      <c r="J191" s="34">
        <v>163.78241399999999</v>
      </c>
      <c r="K191" s="34">
        <v>24566.585374843769</v>
      </c>
      <c r="L191" s="34">
        <v>8933.4493358203217</v>
      </c>
      <c r="M191" s="34">
        <v>35201.319314404849</v>
      </c>
      <c r="N191" s="34">
        <v>18883.026101750002</v>
      </c>
      <c r="O191" s="34">
        <v>49139.375840456603</v>
      </c>
      <c r="P191" s="34">
        <v>8931.1380559999998</v>
      </c>
      <c r="Q191" s="34">
        <v>34.984188079833984</v>
      </c>
      <c r="R191" s="34">
        <v>7919.6142829531254</v>
      </c>
      <c r="S191" s="34">
        <v>57665.273066713038</v>
      </c>
      <c r="T191" s="34">
        <v>17505.6726812778</v>
      </c>
      <c r="U191" s="34">
        <v>10167.28215784376</v>
      </c>
      <c r="V191" s="34">
        <v>49611.844316281247</v>
      </c>
      <c r="W191" s="34">
        <v>2757.6911438203201</v>
      </c>
      <c r="X191" s="34">
        <v>11303.314001997114</v>
      </c>
      <c r="Y191" s="34">
        <v>27638.403381976099</v>
      </c>
      <c r="Z191" s="34">
        <v>222.3044403076172</v>
      </c>
      <c r="AA191" s="34">
        <v>29651.921291937502</v>
      </c>
      <c r="AB191" s="34">
        <v>17635.742715718781</v>
      </c>
      <c r="AC191" s="34">
        <v>30166.808547363984</v>
      </c>
      <c r="AD191" s="34">
        <v>47779.737737468742</v>
      </c>
      <c r="AE191" s="34">
        <v>10823.053052859377</v>
      </c>
      <c r="AF191" s="34">
        <v>15.391312500000002</v>
      </c>
      <c r="AG191" s="34">
        <v>26952.036308968749</v>
      </c>
      <c r="AH191" s="34">
        <v>56629.392001312503</v>
      </c>
      <c r="AI191" s="34">
        <v>8423.2287109375102</v>
      </c>
      <c r="AJ191" s="34">
        <v>39.092855383138215</v>
      </c>
      <c r="AK191" s="34">
        <v>4983.3627673828096</v>
      </c>
      <c r="AL191" s="34">
        <v>28011.353469000001</v>
      </c>
      <c r="AM191" s="34">
        <v>17428.545821703152</v>
      </c>
      <c r="AN191" s="34">
        <v>13096.469849343761</v>
      </c>
      <c r="AO191" s="34">
        <v>54352.293314772425</v>
      </c>
      <c r="AP191" s="34">
        <v>898.32170104980389</v>
      </c>
      <c r="AQ191" s="34">
        <v>46427.29092219533</v>
      </c>
      <c r="AR191" s="34">
        <v>59291.384536940335</v>
      </c>
      <c r="AS191" s="34">
        <v>65533.66569026564</v>
      </c>
      <c r="AT191" s="34">
        <v>25028.125054278302</v>
      </c>
      <c r="AU191" s="34">
        <v>58168.736333843743</v>
      </c>
      <c r="AV191" s="34">
        <v>31443.164655587902</v>
      </c>
      <c r="AW191" s="34">
        <v>5029.2187979999999</v>
      </c>
      <c r="AX191" s="34">
        <v>54473.327355214868</v>
      </c>
      <c r="AY191" s="34">
        <v>40021.00364428242</v>
      </c>
    </row>
    <row r="192" spans="1:51" x14ac:dyDescent="0.25">
      <c r="A192" s="32">
        <v>44508</v>
      </c>
      <c r="B192" s="33">
        <v>23</v>
      </c>
      <c r="C192" s="34">
        <v>28643.516464453132</v>
      </c>
      <c r="D192" s="34">
        <v>41814.317320468748</v>
      </c>
      <c r="E192" s="34">
        <v>16407.369554342229</v>
      </c>
      <c r="F192" s="34">
        <v>53856.674732468753</v>
      </c>
      <c r="G192" s="34">
        <v>33574.863925437501</v>
      </c>
      <c r="H192" s="34">
        <v>7846.7431175469083</v>
      </c>
      <c r="I192" s="34">
        <v>27115.348420697057</v>
      </c>
      <c r="J192" s="34">
        <v>150.73047700000001</v>
      </c>
      <c r="K192" s="34">
        <v>22829.433208000009</v>
      </c>
      <c r="L192" s="34">
        <v>7397.1339943359408</v>
      </c>
      <c r="M192" s="34">
        <v>34670.111872358917</v>
      </c>
      <c r="N192" s="34">
        <v>17115.809007187501</v>
      </c>
      <c r="O192" s="34">
        <v>45069.97934511285</v>
      </c>
      <c r="P192" s="34">
        <v>8187.8835290000015</v>
      </c>
      <c r="Q192" s="34">
        <v>34.83900928497313</v>
      </c>
      <c r="R192" s="34">
        <v>7375.2803284609499</v>
      </c>
      <c r="S192" s="34">
        <v>54123.672064447412</v>
      </c>
      <c r="T192" s="34">
        <v>15862.175901254357</v>
      </c>
      <c r="U192" s="34">
        <v>9009.4532290625102</v>
      </c>
      <c r="V192" s="34">
        <v>45486.425915156244</v>
      </c>
      <c r="W192" s="34">
        <v>2372.7203179921999</v>
      </c>
      <c r="X192" s="34">
        <v>10660.240914669052</v>
      </c>
      <c r="Y192" s="34">
        <v>26670.420427097954</v>
      </c>
      <c r="Z192" s="34">
        <v>184.83529754638684</v>
      </c>
      <c r="AA192" s="34">
        <v>27821.246198000026</v>
      </c>
      <c r="AB192" s="34">
        <v>16090.696845015642</v>
      </c>
      <c r="AC192" s="34">
        <v>26990.680056152862</v>
      </c>
      <c r="AD192" s="34">
        <v>43982.832932156249</v>
      </c>
      <c r="AE192" s="34">
        <v>9652.0331227812676</v>
      </c>
      <c r="AF192" s="34">
        <v>15.391312500000002</v>
      </c>
      <c r="AG192" s="34">
        <v>24949.237549843747</v>
      </c>
      <c r="AH192" s="34">
        <v>52527.919304406256</v>
      </c>
      <c r="AI192" s="34">
        <v>7851.51513671875</v>
      </c>
      <c r="AJ192" s="34">
        <v>43.693579847253829</v>
      </c>
      <c r="AK192" s="34">
        <v>4642.08219317969</v>
      </c>
      <c r="AL192" s="34">
        <v>26757.632439000001</v>
      </c>
      <c r="AM192" s="34">
        <v>15849.251258234395</v>
      </c>
      <c r="AN192" s="34">
        <v>12688.751952937511</v>
      </c>
      <c r="AO192" s="34">
        <v>50870.522515209916</v>
      </c>
      <c r="AP192" s="34">
        <v>864.53279113769509</v>
      </c>
      <c r="AQ192" s="34">
        <v>42689.189495898456</v>
      </c>
      <c r="AR192" s="34">
        <v>55500.65160194035</v>
      </c>
      <c r="AS192" s="34">
        <v>61539.323586703133</v>
      </c>
      <c r="AT192" s="34">
        <v>23340.321303809549</v>
      </c>
      <c r="AU192" s="34">
        <v>53264.021100328129</v>
      </c>
      <c r="AV192" s="34">
        <v>28887.964166587903</v>
      </c>
      <c r="AW192" s="34">
        <v>5898.9883829999999</v>
      </c>
      <c r="AX192" s="34">
        <v>51160.40645846878</v>
      </c>
      <c r="AY192" s="34">
        <v>36108.541518391808</v>
      </c>
    </row>
    <row r="193" spans="1:51" x14ac:dyDescent="0.25">
      <c r="A193" s="32">
        <v>44508</v>
      </c>
      <c r="B193" s="33">
        <v>24</v>
      </c>
      <c r="C193" s="34">
        <v>24769.35241935938</v>
      </c>
      <c r="D193" s="34">
        <v>37391.015858124985</v>
      </c>
      <c r="E193" s="34">
        <v>14361.945887389105</v>
      </c>
      <c r="F193" s="34">
        <v>46471.369268109389</v>
      </c>
      <c r="G193" s="34">
        <v>29157.414040328094</v>
      </c>
      <c r="H193" s="34">
        <v>8116.0652658593917</v>
      </c>
      <c r="I193" s="34">
        <v>24118.14865474392</v>
      </c>
      <c r="J193" s="34">
        <v>128.40618699999999</v>
      </c>
      <c r="K193" s="34">
        <v>19650.701897718762</v>
      </c>
      <c r="L193" s="34">
        <v>6531.5505982656359</v>
      </c>
      <c r="M193" s="34">
        <v>33424.733883679699</v>
      </c>
      <c r="N193" s="34">
        <v>15151.55770407813</v>
      </c>
      <c r="O193" s="34">
        <v>40156.614493065979</v>
      </c>
      <c r="P193" s="34">
        <v>7405.6645950000011</v>
      </c>
      <c r="Q193" s="34">
        <v>33.729095458984382</v>
      </c>
      <c r="R193" s="34">
        <v>6416.5022921718773</v>
      </c>
      <c r="S193" s="34">
        <v>48375.862603978669</v>
      </c>
      <c r="T193" s="34">
        <v>13788.182176668408</v>
      </c>
      <c r="U193" s="34">
        <v>7862.3934157890599</v>
      </c>
      <c r="V193" s="34">
        <v>41322.474101250002</v>
      </c>
      <c r="W193" s="34">
        <v>2054.1044758281323</v>
      </c>
      <c r="X193" s="34">
        <v>10147.691961950255</v>
      </c>
      <c r="Y193" s="34">
        <v>25148.535405198028</v>
      </c>
      <c r="Z193" s="34">
        <v>167.69732574462898</v>
      </c>
      <c r="AA193" s="34">
        <v>24060.116423593758</v>
      </c>
      <c r="AB193" s="34">
        <v>14518.955542734413</v>
      </c>
      <c r="AC193" s="34">
        <v>23793.719815078504</v>
      </c>
      <c r="AD193" s="34">
        <v>38363.910685531249</v>
      </c>
      <c r="AE193" s="34">
        <v>8995.9205653281442</v>
      </c>
      <c r="AF193" s="34">
        <v>15.391312500000002</v>
      </c>
      <c r="AG193" s="34">
        <v>21800.743563343749</v>
      </c>
      <c r="AH193" s="34">
        <v>43364.204203593748</v>
      </c>
      <c r="AI193" s="34">
        <v>6897.6844970703205</v>
      </c>
      <c r="AJ193" s="34">
        <v>48.445537358529577</v>
      </c>
      <c r="AK193" s="34">
        <v>4420.0991990000093</v>
      </c>
      <c r="AL193" s="34">
        <v>23713.353702999997</v>
      </c>
      <c r="AM193" s="34">
        <v>14303.839644281288</v>
      </c>
      <c r="AN193" s="34">
        <v>11674.417037734391</v>
      </c>
      <c r="AO193" s="34">
        <v>45482.597688264606</v>
      </c>
      <c r="AP193" s="34">
        <v>746.21931457519599</v>
      </c>
      <c r="AQ193" s="34">
        <v>39057.477041757826</v>
      </c>
      <c r="AR193" s="34">
        <v>49265.846879940342</v>
      </c>
      <c r="AS193" s="34">
        <v>54377.66492256253</v>
      </c>
      <c r="AT193" s="34">
        <v>22657.606465153294</v>
      </c>
      <c r="AU193" s="34">
        <v>47050.876813093768</v>
      </c>
      <c r="AV193" s="34">
        <v>19497.292625587903</v>
      </c>
      <c r="AW193" s="34">
        <v>14723.573055000001</v>
      </c>
      <c r="AX193" s="34">
        <v>45186.389690464872</v>
      </c>
      <c r="AY193" s="34">
        <v>32574.763746094934</v>
      </c>
    </row>
    <row r="194" spans="1:51" x14ac:dyDescent="0.25">
      <c r="A194" s="32">
        <v>44509</v>
      </c>
      <c r="B194" s="33">
        <v>1</v>
      </c>
      <c r="C194" s="34">
        <v>21843.650942484383</v>
      </c>
      <c r="D194" s="34">
        <v>32920.165484968747</v>
      </c>
      <c r="E194" s="34">
        <v>12372.049201873486</v>
      </c>
      <c r="F194" s="34">
        <v>39876.542035125021</v>
      </c>
      <c r="G194" s="34">
        <v>23854.19570925002</v>
      </c>
      <c r="H194" s="34">
        <v>8082.2176394218995</v>
      </c>
      <c r="I194" s="34">
        <v>21127.254417548622</v>
      </c>
      <c r="J194" s="34">
        <v>105.48167600000001</v>
      </c>
      <c r="K194" s="34">
        <v>16661.490772609399</v>
      </c>
      <c r="L194" s="34">
        <v>6755.8920873984562</v>
      </c>
      <c r="M194" s="34">
        <v>31024.658995174796</v>
      </c>
      <c r="N194" s="34">
        <v>13387.340828906259</v>
      </c>
      <c r="O194" s="34">
        <v>35151.357852300353</v>
      </c>
      <c r="P194" s="34">
        <v>6592.6531359999981</v>
      </c>
      <c r="Q194" s="34">
        <v>33.148867607116699</v>
      </c>
      <c r="R194" s="34">
        <v>5440.8585686953174</v>
      </c>
      <c r="S194" s="34">
        <v>41486.443798541164</v>
      </c>
      <c r="T194" s="34">
        <v>12215.52070100436</v>
      </c>
      <c r="U194" s="34">
        <v>7060.05847003906</v>
      </c>
      <c r="V194" s="34">
        <v>35454.988883781254</v>
      </c>
      <c r="W194" s="34">
        <v>1716.5488018750004</v>
      </c>
      <c r="X194" s="34">
        <v>8663.8624881846517</v>
      </c>
      <c r="Y194" s="34">
        <v>23943.667150099482</v>
      </c>
      <c r="Z194" s="34">
        <v>122.19528213500959</v>
      </c>
      <c r="AA194" s="34">
        <v>19556.739448562512</v>
      </c>
      <c r="AB194" s="34">
        <v>13165.97308108596</v>
      </c>
      <c r="AC194" s="34">
        <v>20578.817536503171</v>
      </c>
      <c r="AD194" s="34">
        <v>32461.97522328125</v>
      </c>
      <c r="AE194" s="34">
        <v>7417.7136307031378</v>
      </c>
      <c r="AF194" s="34">
        <v>15.391312500000002</v>
      </c>
      <c r="AG194" s="34">
        <v>18351.969143625</v>
      </c>
      <c r="AH194" s="34">
        <v>35294.64083871874</v>
      </c>
      <c r="AI194" s="34">
        <v>5754.1015380859499</v>
      </c>
      <c r="AJ194" s="34">
        <v>44.6010478534252</v>
      </c>
      <c r="AK194" s="34">
        <v>4196.3428501406297</v>
      </c>
      <c r="AL194" s="34">
        <v>19888.682064000001</v>
      </c>
      <c r="AM194" s="34">
        <v>11097.541553093746</v>
      </c>
      <c r="AN194" s="34">
        <v>10408.434051250009</v>
      </c>
      <c r="AO194" s="34">
        <v>39726.785984655231</v>
      </c>
      <c r="AP194" s="34">
        <v>665.92596435546898</v>
      </c>
      <c r="AQ194" s="34">
        <v>35572.602880570324</v>
      </c>
      <c r="AR194" s="34">
        <v>43264.463946940348</v>
      </c>
      <c r="AS194" s="34">
        <v>45562.952912781271</v>
      </c>
      <c r="AT194" s="34">
        <v>20867.527474528302</v>
      </c>
      <c r="AU194" s="34">
        <v>40894.271703296879</v>
      </c>
      <c r="AV194" s="34">
        <v>11410.091007587907</v>
      </c>
      <c r="AW194" s="34">
        <v>17908.598813000001</v>
      </c>
      <c r="AX194" s="34">
        <v>37951.961737214871</v>
      </c>
      <c r="AY194" s="34">
        <v>29390.713967079319</v>
      </c>
    </row>
    <row r="195" spans="1:51" x14ac:dyDescent="0.25">
      <c r="A195" s="32">
        <v>44509</v>
      </c>
      <c r="B195" s="33">
        <v>2</v>
      </c>
      <c r="C195" s="34">
        <v>19987.629026500028</v>
      </c>
      <c r="D195" s="34">
        <v>29022.684550531238</v>
      </c>
      <c r="E195" s="34">
        <v>10725.81216597504</v>
      </c>
      <c r="F195" s="34">
        <v>35229.534721578137</v>
      </c>
      <c r="G195" s="34">
        <v>21520.116330156256</v>
      </c>
      <c r="H195" s="34">
        <v>7930.1616647187748</v>
      </c>
      <c r="I195" s="34">
        <v>18971.194751072064</v>
      </c>
      <c r="J195" s="34">
        <v>94.489806999999999</v>
      </c>
      <c r="K195" s="34">
        <v>14526.617190679712</v>
      </c>
      <c r="L195" s="34">
        <v>6517.1146095937474</v>
      </c>
      <c r="M195" s="34">
        <v>26986.579508357423</v>
      </c>
      <c r="N195" s="34">
        <v>12275.274023640641</v>
      </c>
      <c r="O195" s="34">
        <v>31245.73286055819</v>
      </c>
      <c r="P195" s="34">
        <v>5916.8680660000009</v>
      </c>
      <c r="Q195" s="34">
        <v>32.249481678009033</v>
      </c>
      <c r="R195" s="34">
        <v>4589.6339998085941</v>
      </c>
      <c r="S195" s="34">
        <v>35108.763580322418</v>
      </c>
      <c r="T195" s="34">
        <v>10911.960335691838</v>
      </c>
      <c r="U195" s="34">
        <v>6490.8674264765596</v>
      </c>
      <c r="V195" s="34">
        <v>29985.915874921888</v>
      </c>
      <c r="W195" s="34">
        <v>1455.4446376132817</v>
      </c>
      <c r="X195" s="34">
        <v>7646.5405648252672</v>
      </c>
      <c r="Y195" s="34">
        <v>23254.861593704245</v>
      </c>
      <c r="Z195" s="34">
        <v>116.56985214233387</v>
      </c>
      <c r="AA195" s="34">
        <v>15823.201051093767</v>
      </c>
      <c r="AB195" s="34">
        <v>12205.18779967189</v>
      </c>
      <c r="AC195" s="34">
        <v>18348.253268161621</v>
      </c>
      <c r="AD195" s="34">
        <v>27448.6475201875</v>
      </c>
      <c r="AE195" s="34">
        <v>6962.0376923437816</v>
      </c>
      <c r="AF195" s="34">
        <v>15.391312500000002</v>
      </c>
      <c r="AG195" s="34">
        <v>15411.51420846875</v>
      </c>
      <c r="AH195" s="34">
        <v>30296.795424218744</v>
      </c>
      <c r="AI195" s="34">
        <v>4792.6197021484395</v>
      </c>
      <c r="AJ195" s="34">
        <v>42.275442038942288</v>
      </c>
      <c r="AK195" s="34">
        <v>3942.3785430937601</v>
      </c>
      <c r="AL195" s="34">
        <v>16667.219173999998</v>
      </c>
      <c r="AM195" s="34">
        <v>8434.3318456484558</v>
      </c>
      <c r="AN195" s="34">
        <v>9772.1856768281395</v>
      </c>
      <c r="AO195" s="34">
        <v>34837.470623799767</v>
      </c>
      <c r="AP195" s="34">
        <v>605.67150878906307</v>
      </c>
      <c r="AQ195" s="34">
        <v>32713.313924304697</v>
      </c>
      <c r="AR195" s="34">
        <v>38420.827440940331</v>
      </c>
      <c r="AS195" s="34">
        <v>38288.734723046888</v>
      </c>
      <c r="AT195" s="34">
        <v>20080.808954153341</v>
      </c>
      <c r="AU195" s="34">
        <v>35912.997390031276</v>
      </c>
      <c r="AV195" s="34">
        <v>9915.8576755878894</v>
      </c>
      <c r="AW195" s="34">
        <v>12579.711226000001</v>
      </c>
      <c r="AX195" s="34">
        <v>31880.929901015632</v>
      </c>
      <c r="AY195" s="34">
        <v>27398.381900469933</v>
      </c>
    </row>
    <row r="196" spans="1:51" x14ac:dyDescent="0.25">
      <c r="A196" s="32">
        <v>44509</v>
      </c>
      <c r="B196" s="33">
        <v>3</v>
      </c>
      <c r="C196" s="34">
        <v>18979.966453328158</v>
      </c>
      <c r="D196" s="34">
        <v>26435.824216562498</v>
      </c>
      <c r="E196" s="34">
        <v>10417.122697959396</v>
      </c>
      <c r="F196" s="34">
        <v>32746.99457340626</v>
      </c>
      <c r="G196" s="34">
        <v>19794.040305750026</v>
      </c>
      <c r="H196" s="34">
        <v>7805.6194773281495</v>
      </c>
      <c r="I196" s="34">
        <v>17552.37948414237</v>
      </c>
      <c r="J196" s="34">
        <v>88.173801000000012</v>
      </c>
      <c r="K196" s="34">
        <v>13568.433602171881</v>
      </c>
      <c r="L196" s="34">
        <v>5697.7141236953103</v>
      </c>
      <c r="M196" s="34">
        <v>25144.696145045891</v>
      </c>
      <c r="N196" s="34">
        <v>11397.05670179689</v>
      </c>
      <c r="O196" s="34">
        <v>28894.654591175371</v>
      </c>
      <c r="P196" s="34">
        <v>5539.9868960000003</v>
      </c>
      <c r="Q196" s="34">
        <v>31.552556991577148</v>
      </c>
      <c r="R196" s="34">
        <v>4121.0485748828141</v>
      </c>
      <c r="S196" s="34">
        <v>31381.708941033379</v>
      </c>
      <c r="T196" s="34">
        <v>10349.848440832478</v>
      </c>
      <c r="U196" s="34">
        <v>6117.0108026796997</v>
      </c>
      <c r="V196" s="34">
        <v>27592.373879703133</v>
      </c>
      <c r="W196" s="34">
        <v>1352.4156958710939</v>
      </c>
      <c r="X196" s="34">
        <v>6813.885144200267</v>
      </c>
      <c r="Y196" s="34">
        <v>21757.515605920165</v>
      </c>
      <c r="Z196" s="34">
        <v>126.5969960021973</v>
      </c>
      <c r="AA196" s="34">
        <v>12598.516118874992</v>
      </c>
      <c r="AB196" s="34">
        <v>11605.70989732033</v>
      </c>
      <c r="AC196" s="34">
        <v>17059.657630703303</v>
      </c>
      <c r="AD196" s="34">
        <v>24799.81607846875</v>
      </c>
      <c r="AE196" s="34">
        <v>6194.3277552187565</v>
      </c>
      <c r="AF196" s="34">
        <v>15.391312500000002</v>
      </c>
      <c r="AG196" s="34">
        <v>13658.11300003125</v>
      </c>
      <c r="AH196" s="34">
        <v>27191.272086437504</v>
      </c>
      <c r="AI196" s="34">
        <v>4252.8969238281297</v>
      </c>
      <c r="AJ196" s="34">
        <v>47.22615074579619</v>
      </c>
      <c r="AK196" s="34">
        <v>3822.1916193984298</v>
      </c>
      <c r="AL196" s="34">
        <v>14671.373029999999</v>
      </c>
      <c r="AM196" s="34">
        <v>7368.6327936562629</v>
      </c>
      <c r="AN196" s="34">
        <v>9118.4308633281307</v>
      </c>
      <c r="AO196" s="34">
        <v>31523.59417329196</v>
      </c>
      <c r="AP196" s="34">
        <v>599.51577758789097</v>
      </c>
      <c r="AQ196" s="34">
        <v>30745.694641851584</v>
      </c>
      <c r="AR196" s="34">
        <v>34783.910829940331</v>
      </c>
      <c r="AS196" s="34">
        <v>33961.16831398441</v>
      </c>
      <c r="AT196" s="34">
        <v>19336.222820872063</v>
      </c>
      <c r="AU196" s="34">
        <v>33156.991330140649</v>
      </c>
      <c r="AV196" s="34">
        <v>11991.9155975879</v>
      </c>
      <c r="AW196" s="34">
        <v>8326.0356999999985</v>
      </c>
      <c r="AX196" s="34">
        <v>27935.085373060549</v>
      </c>
      <c r="AY196" s="34">
        <v>26066.517398485568</v>
      </c>
    </row>
    <row r="197" spans="1:51" x14ac:dyDescent="0.25">
      <c r="A197" s="32">
        <v>44509</v>
      </c>
      <c r="B197" s="33">
        <v>4</v>
      </c>
      <c r="C197" s="34">
        <v>18271.313796843773</v>
      </c>
      <c r="D197" s="34">
        <v>24854.11518484374</v>
      </c>
      <c r="E197" s="34">
        <v>9976.5398411312799</v>
      </c>
      <c r="F197" s="34">
        <v>31366.423611781276</v>
      </c>
      <c r="G197" s="34">
        <v>18433.711739859384</v>
      </c>
      <c r="H197" s="34">
        <v>7371.8603256718898</v>
      </c>
      <c r="I197" s="34">
        <v>17010.550544236125</v>
      </c>
      <c r="J197" s="34">
        <v>86.267823000000007</v>
      </c>
      <c r="K197" s="34">
        <v>12772.25907439062</v>
      </c>
      <c r="L197" s="34">
        <v>5872.5162826953165</v>
      </c>
      <c r="M197" s="34">
        <v>24932.184825772194</v>
      </c>
      <c r="N197" s="34">
        <v>10997.853478515641</v>
      </c>
      <c r="O197" s="34">
        <v>27612.547888597252</v>
      </c>
      <c r="P197" s="34">
        <v>5197.0389869999999</v>
      </c>
      <c r="Q197" s="34">
        <v>31.320791721343991</v>
      </c>
      <c r="R197" s="34">
        <v>3812.1039133261729</v>
      </c>
      <c r="S197" s="34">
        <v>29282.27121193962</v>
      </c>
      <c r="T197" s="34">
        <v>10138.103047324666</v>
      </c>
      <c r="U197" s="34">
        <v>5912.7300150234496</v>
      </c>
      <c r="V197" s="34">
        <v>25991.642183828128</v>
      </c>
      <c r="W197" s="34">
        <v>1166.2487077578128</v>
      </c>
      <c r="X197" s="34">
        <v>6987.4058276690157</v>
      </c>
      <c r="Y197" s="34">
        <v>21053.921045650128</v>
      </c>
      <c r="Z197" s="34">
        <v>123.01231887817379</v>
      </c>
      <c r="AA197" s="34">
        <v>11054.732625992194</v>
      </c>
      <c r="AB197" s="34">
        <v>11435.522384632814</v>
      </c>
      <c r="AC197" s="34">
        <v>16548.508754369079</v>
      </c>
      <c r="AD197" s="34">
        <v>23013.87267726563</v>
      </c>
      <c r="AE197" s="34">
        <v>6040.6559411406579</v>
      </c>
      <c r="AF197" s="34">
        <v>15.391312500000002</v>
      </c>
      <c r="AG197" s="34">
        <v>12837.318645687499</v>
      </c>
      <c r="AH197" s="34">
        <v>25622.077106125005</v>
      </c>
      <c r="AI197" s="34">
        <v>3958.5435546875101</v>
      </c>
      <c r="AJ197" s="34">
        <v>46.873526132076847</v>
      </c>
      <c r="AK197" s="34">
        <v>3610.89458775001</v>
      </c>
      <c r="AL197" s="34">
        <v>13597.140765</v>
      </c>
      <c r="AM197" s="34">
        <v>6436.9952333359579</v>
      </c>
      <c r="AN197" s="34">
        <v>8942.003311734381</v>
      </c>
      <c r="AO197" s="34">
        <v>29779.249639807589</v>
      </c>
      <c r="AP197" s="34">
        <v>601.75938415527401</v>
      </c>
      <c r="AQ197" s="34">
        <v>29915.732530078152</v>
      </c>
      <c r="AR197" s="34">
        <v>32810.194567940336</v>
      </c>
      <c r="AS197" s="34">
        <v>31465.409568664072</v>
      </c>
      <c r="AT197" s="34">
        <v>18776.158404153299</v>
      </c>
      <c r="AU197" s="34">
        <v>31408.234082171908</v>
      </c>
      <c r="AV197" s="34">
        <v>10791.503896587892</v>
      </c>
      <c r="AW197" s="34">
        <v>7107.2924105251632</v>
      </c>
      <c r="AX197" s="34">
        <v>25882.337877728536</v>
      </c>
      <c r="AY197" s="34">
        <v>25344.220962266791</v>
      </c>
    </row>
    <row r="198" spans="1:51" x14ac:dyDescent="0.25">
      <c r="A198" s="32">
        <v>44509</v>
      </c>
      <c r="B198" s="33">
        <v>5</v>
      </c>
      <c r="C198" s="34">
        <v>17782.141387406286</v>
      </c>
      <c r="D198" s="34">
        <v>23574.633340406257</v>
      </c>
      <c r="E198" s="34">
        <v>9703.310830560964</v>
      </c>
      <c r="F198" s="34">
        <v>30411.326814343764</v>
      </c>
      <c r="G198" s="34">
        <v>18292.271177562539</v>
      </c>
      <c r="H198" s="34">
        <v>7591.6140352187722</v>
      </c>
      <c r="I198" s="34">
        <v>16707.008516657999</v>
      </c>
      <c r="J198" s="34">
        <v>83.387137999999993</v>
      </c>
      <c r="K198" s="34">
        <v>12380.778616718751</v>
      </c>
      <c r="L198" s="34">
        <v>6411.7371459609376</v>
      </c>
      <c r="M198" s="34">
        <v>25001.157257613282</v>
      </c>
      <c r="N198" s="34">
        <v>10668.41156914063</v>
      </c>
      <c r="O198" s="34">
        <v>27258.15774808162</v>
      </c>
      <c r="P198" s="34">
        <v>5207.0852040000009</v>
      </c>
      <c r="Q198" s="34">
        <v>30.955673694610603</v>
      </c>
      <c r="R198" s="34">
        <v>3704.9651387949216</v>
      </c>
      <c r="S198" s="34">
        <v>28685.05957986151</v>
      </c>
      <c r="T198" s="34">
        <v>9946.2101989652874</v>
      </c>
      <c r="U198" s="34">
        <v>5873.8591222187497</v>
      </c>
      <c r="V198" s="34">
        <v>24947.438794375008</v>
      </c>
      <c r="W198" s="34">
        <v>1116.4753842187504</v>
      </c>
      <c r="X198" s="34">
        <v>7156.7428329659015</v>
      </c>
      <c r="Y198" s="34">
        <v>20333.869724298347</v>
      </c>
      <c r="Z198" s="34">
        <v>149.19212188720701</v>
      </c>
      <c r="AA198" s="34">
        <v>10563.875310453142</v>
      </c>
      <c r="AB198" s="34">
        <v>11507.663703250009</v>
      </c>
      <c r="AC198" s="34">
        <v>16180.46867701864</v>
      </c>
      <c r="AD198" s="34">
        <v>22507.3016651094</v>
      </c>
      <c r="AE198" s="34">
        <v>6224.4273977656549</v>
      </c>
      <c r="AF198" s="34">
        <v>15.391312500000002</v>
      </c>
      <c r="AG198" s="34">
        <v>12490.866809187501</v>
      </c>
      <c r="AH198" s="34">
        <v>25680.511395687503</v>
      </c>
      <c r="AI198" s="34">
        <v>3825.3067626953198</v>
      </c>
      <c r="AJ198" s="34">
        <v>43.317215574420288</v>
      </c>
      <c r="AK198" s="34">
        <v>3499.6758364687603</v>
      </c>
      <c r="AL198" s="34">
        <v>13024.407002</v>
      </c>
      <c r="AM198" s="34">
        <v>5506.9245027890611</v>
      </c>
      <c r="AN198" s="34">
        <v>8870.562370328129</v>
      </c>
      <c r="AO198" s="34">
        <v>28619.546491780246</v>
      </c>
      <c r="AP198" s="34">
        <v>580.65379333496094</v>
      </c>
      <c r="AQ198" s="34">
        <v>29362.306391613311</v>
      </c>
      <c r="AR198" s="34">
        <v>32105.282158940328</v>
      </c>
      <c r="AS198" s="34">
        <v>30464.652026562508</v>
      </c>
      <c r="AT198" s="34">
        <v>18491.486286184561</v>
      </c>
      <c r="AU198" s="34">
        <v>30789.274103109408</v>
      </c>
      <c r="AV198" s="34">
        <v>9536.3573685879019</v>
      </c>
      <c r="AW198" s="34">
        <v>6717.3231430000005</v>
      </c>
      <c r="AX198" s="34">
        <v>25196.464308582043</v>
      </c>
      <c r="AY198" s="34">
        <v>24776.860499985527</v>
      </c>
    </row>
    <row r="199" spans="1:51" x14ac:dyDescent="0.25">
      <c r="A199" s="32">
        <v>44509</v>
      </c>
      <c r="B199" s="33">
        <v>6</v>
      </c>
      <c r="C199" s="34">
        <v>16985.229553703146</v>
      </c>
      <c r="D199" s="34">
        <v>25280.672185249998</v>
      </c>
      <c r="E199" s="34">
        <v>9837.6931922406566</v>
      </c>
      <c r="F199" s="34">
        <v>33373.494292453142</v>
      </c>
      <c r="G199" s="34">
        <v>18483.542891406287</v>
      </c>
      <c r="H199" s="34">
        <v>7855.6465189844093</v>
      </c>
      <c r="I199" s="34">
        <v>17125.128865665811</v>
      </c>
      <c r="J199" s="34">
        <v>81.701617999999996</v>
      </c>
      <c r="K199" s="34">
        <v>13395.416138835939</v>
      </c>
      <c r="L199" s="34">
        <v>6243.0326007265794</v>
      </c>
      <c r="M199" s="34">
        <v>24111.692546576396</v>
      </c>
      <c r="N199" s="34">
        <v>10601.52270214063</v>
      </c>
      <c r="O199" s="34">
        <v>28101.255477355058</v>
      </c>
      <c r="P199" s="34">
        <v>5190.6704059999993</v>
      </c>
      <c r="Q199" s="34">
        <v>31.383895397186269</v>
      </c>
      <c r="R199" s="34">
        <v>3805.0542601660168</v>
      </c>
      <c r="S199" s="34">
        <v>29007.051871431806</v>
      </c>
      <c r="T199" s="34">
        <v>9839.7565245121677</v>
      </c>
      <c r="U199" s="34">
        <v>5945.3942425859395</v>
      </c>
      <c r="V199" s="34">
        <v>24962.680592109387</v>
      </c>
      <c r="W199" s="34">
        <v>1133.8094442578129</v>
      </c>
      <c r="X199" s="34">
        <v>6715.5908919190151</v>
      </c>
      <c r="Y199" s="34">
        <v>21029.999901467054</v>
      </c>
      <c r="Z199" s="34">
        <v>161.7592091369628</v>
      </c>
      <c r="AA199" s="34">
        <v>10829.676719546878</v>
      </c>
      <c r="AB199" s="34">
        <v>11242.199708179691</v>
      </c>
      <c r="AC199" s="34">
        <v>16310.005836491804</v>
      </c>
      <c r="AD199" s="34">
        <v>22769.028049093769</v>
      </c>
      <c r="AE199" s="34">
        <v>6171.8938381875278</v>
      </c>
      <c r="AF199" s="34">
        <v>15.391312500000002</v>
      </c>
      <c r="AG199" s="34">
        <v>12820.522564750001</v>
      </c>
      <c r="AH199" s="34">
        <v>25928.673865656245</v>
      </c>
      <c r="AI199" s="34">
        <v>3951.7087158203103</v>
      </c>
      <c r="AJ199" s="34">
        <v>41.986153901990178</v>
      </c>
      <c r="AK199" s="34">
        <v>3407.9855440625097</v>
      </c>
      <c r="AL199" s="34">
        <v>13025.312688000002</v>
      </c>
      <c r="AM199" s="34">
        <v>5783.1764173281681</v>
      </c>
      <c r="AN199" s="34">
        <v>8852.0151222968907</v>
      </c>
      <c r="AO199" s="34">
        <v>28875.157465748998</v>
      </c>
      <c r="AP199" s="34">
        <v>586.69451904296898</v>
      </c>
      <c r="AQ199" s="34">
        <v>29460.661351367231</v>
      </c>
      <c r="AR199" s="34">
        <v>31834.821518940331</v>
      </c>
      <c r="AS199" s="34">
        <v>30904.472795023474</v>
      </c>
      <c r="AT199" s="34">
        <v>18711.656420090814</v>
      </c>
      <c r="AU199" s="34">
        <v>31473.735887531271</v>
      </c>
      <c r="AV199" s="34">
        <v>12736.563119587903</v>
      </c>
      <c r="AW199" s="34">
        <v>3733.3154060000002</v>
      </c>
      <c r="AX199" s="34">
        <v>25613.44994160549</v>
      </c>
      <c r="AY199" s="34">
        <v>24186.237718516819</v>
      </c>
    </row>
    <row r="200" spans="1:51" x14ac:dyDescent="0.25">
      <c r="A200" s="32">
        <v>44509</v>
      </c>
      <c r="B200" s="33">
        <v>7</v>
      </c>
      <c r="C200" s="34">
        <v>17547.120894656269</v>
      </c>
      <c r="D200" s="34">
        <v>26953.146893437504</v>
      </c>
      <c r="E200" s="34">
        <v>10726.146003357833</v>
      </c>
      <c r="F200" s="34">
        <v>37652.343606937509</v>
      </c>
      <c r="G200" s="34">
        <v>19850.112245122131</v>
      </c>
      <c r="H200" s="34">
        <v>7492.8127542500133</v>
      </c>
      <c r="I200" s="34">
        <v>18717.895331880656</v>
      </c>
      <c r="J200" s="34">
        <v>91.771970999999994</v>
      </c>
      <c r="K200" s="34">
        <v>14717.423880296901</v>
      </c>
      <c r="L200" s="34">
        <v>6275.0804280390739</v>
      </c>
      <c r="M200" s="34">
        <v>24535.891108963366</v>
      </c>
      <c r="N200" s="34">
        <v>11591.541203890631</v>
      </c>
      <c r="O200" s="34">
        <v>31450.258501925378</v>
      </c>
      <c r="P200" s="34">
        <v>5401.0967750473001</v>
      </c>
      <c r="Q200" s="34">
        <v>31.664386749267578</v>
      </c>
      <c r="R200" s="34">
        <v>4058.3116672617198</v>
      </c>
      <c r="S200" s="34">
        <v>31094.508848283378</v>
      </c>
      <c r="T200" s="34">
        <v>10095.068105090286</v>
      </c>
      <c r="U200" s="34">
        <v>6262.0636170390699</v>
      </c>
      <c r="V200" s="34">
        <v>26146.625908046877</v>
      </c>
      <c r="W200" s="34">
        <v>1258.5194190468749</v>
      </c>
      <c r="X200" s="34">
        <v>4631.1343609705382</v>
      </c>
      <c r="Y200" s="34">
        <v>22587.286628713446</v>
      </c>
      <c r="Z200" s="34">
        <v>151.23419036865229</v>
      </c>
      <c r="AA200" s="34">
        <v>12879.466281117211</v>
      </c>
      <c r="AB200" s="34">
        <v>12233.496978929714</v>
      </c>
      <c r="AC200" s="34">
        <v>17410.271150375575</v>
      </c>
      <c r="AD200" s="34">
        <v>24825.271168031253</v>
      </c>
      <c r="AE200" s="34">
        <v>4466.4023178594161</v>
      </c>
      <c r="AF200" s="34">
        <v>15.391312500000002</v>
      </c>
      <c r="AG200" s="34">
        <v>14125.073640062499</v>
      </c>
      <c r="AH200" s="34">
        <v>26913.500252906244</v>
      </c>
      <c r="AI200" s="34">
        <v>4022.060501974549</v>
      </c>
      <c r="AJ200" s="34">
        <v>34.876470960321058</v>
      </c>
      <c r="AK200" s="34">
        <v>3258.4023312339186</v>
      </c>
      <c r="AL200" s="34">
        <v>13943.327776999999</v>
      </c>
      <c r="AM200" s="34">
        <v>5739.3777621797017</v>
      </c>
      <c r="AN200" s="34">
        <v>9400.2151640781303</v>
      </c>
      <c r="AO200" s="34">
        <v>29786.968829842735</v>
      </c>
      <c r="AP200" s="34">
        <v>569.15359050035499</v>
      </c>
      <c r="AQ200" s="34">
        <v>31532.204195953174</v>
      </c>
      <c r="AR200" s="34">
        <v>33677.13364094033</v>
      </c>
      <c r="AS200" s="34">
        <v>33344.797421773459</v>
      </c>
      <c r="AT200" s="34">
        <v>18474.713197825207</v>
      </c>
      <c r="AU200" s="34">
        <v>34400.182510062514</v>
      </c>
      <c r="AV200" s="34">
        <v>13927.958908587905</v>
      </c>
      <c r="AW200" s="34">
        <v>2395.819657860573</v>
      </c>
      <c r="AX200" s="34">
        <v>26864.780119794937</v>
      </c>
      <c r="AY200" s="34">
        <v>25238.72296471992</v>
      </c>
    </row>
    <row r="201" spans="1:51" x14ac:dyDescent="0.25">
      <c r="A201" s="32">
        <v>44509</v>
      </c>
      <c r="B201" s="33">
        <v>8</v>
      </c>
      <c r="C201" s="34">
        <v>21244.791834421871</v>
      </c>
      <c r="D201" s="34">
        <v>28980.306407749991</v>
      </c>
      <c r="E201" s="34">
        <v>12296.928376357859</v>
      </c>
      <c r="F201" s="34">
        <v>46901.651159531248</v>
      </c>
      <c r="G201" s="34">
        <v>21670.250025382342</v>
      </c>
      <c r="H201" s="34">
        <v>7583.3960044531477</v>
      </c>
      <c r="I201" s="34">
        <v>22755.127413009566</v>
      </c>
      <c r="J201" s="34">
        <v>117.050718</v>
      </c>
      <c r="K201" s="34">
        <v>17134.706891390651</v>
      </c>
      <c r="L201" s="34">
        <v>5914.5283164609236</v>
      </c>
      <c r="M201" s="34">
        <v>27222.438320713842</v>
      </c>
      <c r="N201" s="34">
        <v>12430.479727328129</v>
      </c>
      <c r="O201" s="34">
        <v>36890.688357026913</v>
      </c>
      <c r="P201" s="34">
        <v>5544.3683247458839</v>
      </c>
      <c r="Q201" s="34">
        <v>33.274497032165527</v>
      </c>
      <c r="R201" s="34">
        <v>4245.035636339846</v>
      </c>
      <c r="S201" s="34">
        <v>33690.471931572429</v>
      </c>
      <c r="T201" s="34">
        <v>11092.25794552779</v>
      </c>
      <c r="U201" s="34">
        <v>6665.3810937187609</v>
      </c>
      <c r="V201" s="34">
        <v>28923.804300406249</v>
      </c>
      <c r="W201" s="34">
        <v>1652.1424812539069</v>
      </c>
      <c r="X201" s="34">
        <v>4831.6286040950681</v>
      </c>
      <c r="Y201" s="34">
        <v>24189.478221573798</v>
      </c>
      <c r="Z201" s="34">
        <v>144.0877395629883</v>
      </c>
      <c r="AA201" s="34">
        <v>13497.219203703149</v>
      </c>
      <c r="AB201" s="34">
        <v>16522.756010312507</v>
      </c>
      <c r="AC201" s="34">
        <v>19728.96281208628</v>
      </c>
      <c r="AD201" s="34">
        <v>26208.253070500003</v>
      </c>
      <c r="AE201" s="34">
        <v>5352.4467318906391</v>
      </c>
      <c r="AF201" s="34">
        <v>15.391312500000002</v>
      </c>
      <c r="AG201" s="34">
        <v>16195.767325375</v>
      </c>
      <c r="AH201" s="34">
        <v>26929.325833656247</v>
      </c>
      <c r="AI201" s="34">
        <v>4123.0284626233224</v>
      </c>
      <c r="AJ201" s="34">
        <v>41.750946961464876</v>
      </c>
      <c r="AK201" s="34">
        <v>4213.436930736445</v>
      </c>
      <c r="AL201" s="34">
        <v>14575.423451999999</v>
      </c>
      <c r="AM201" s="34">
        <v>6286.3216113359576</v>
      </c>
      <c r="AN201" s="34">
        <v>9891.7073669062593</v>
      </c>
      <c r="AO201" s="34">
        <v>33928.541079358358</v>
      </c>
      <c r="AP201" s="34">
        <v>537.73981714248714</v>
      </c>
      <c r="AQ201" s="34">
        <v>38189.112744046892</v>
      </c>
      <c r="AR201" s="34">
        <v>38299.312297940342</v>
      </c>
      <c r="AS201" s="34">
        <v>36181.416057078153</v>
      </c>
      <c r="AT201" s="34">
        <v>19956.488144137707</v>
      </c>
      <c r="AU201" s="34">
        <v>40158.08824789065</v>
      </c>
      <c r="AV201" s="34">
        <v>13456.452156587895</v>
      </c>
      <c r="AW201" s="34">
        <v>1701.6454341673598</v>
      </c>
      <c r="AX201" s="34">
        <v>28196.239595505878</v>
      </c>
      <c r="AY201" s="34">
        <v>32820.224876344939</v>
      </c>
    </row>
    <row r="202" spans="1:51" x14ac:dyDescent="0.25">
      <c r="A202" s="32">
        <v>44509</v>
      </c>
      <c r="B202" s="33">
        <v>9</v>
      </c>
      <c r="C202" s="34">
        <v>28141.638510187498</v>
      </c>
      <c r="D202" s="34">
        <v>35270.929523031256</v>
      </c>
      <c r="E202" s="34">
        <v>13134.913612404724</v>
      </c>
      <c r="F202" s="34">
        <v>53508.97024096876</v>
      </c>
      <c r="G202" s="34">
        <v>28194.461091047826</v>
      </c>
      <c r="H202" s="34">
        <v>10097.793441218779</v>
      </c>
      <c r="I202" s="34">
        <v>28707.462011329855</v>
      </c>
      <c r="J202" s="34">
        <v>126.78402200000001</v>
      </c>
      <c r="K202" s="34">
        <v>20034.115389734401</v>
      </c>
      <c r="L202" s="34">
        <v>978.33491399787476</v>
      </c>
      <c r="M202" s="34">
        <v>39922.3554278511</v>
      </c>
      <c r="N202" s="34">
        <v>13720.296855078141</v>
      </c>
      <c r="O202" s="34">
        <v>43833.250089440975</v>
      </c>
      <c r="P202" s="34">
        <v>4749.2714780939687</v>
      </c>
      <c r="Q202" s="34">
        <v>33.481944084167488</v>
      </c>
      <c r="R202" s="34">
        <v>4583.166274371094</v>
      </c>
      <c r="S202" s="34">
        <v>39955.82907977554</v>
      </c>
      <c r="T202" s="34">
        <v>12137.274138535606</v>
      </c>
      <c r="U202" s="34">
        <v>7162.9895873750002</v>
      </c>
      <c r="V202" s="34">
        <v>31785.104197687499</v>
      </c>
      <c r="W202" s="34">
        <v>2060.589908859386</v>
      </c>
      <c r="X202" s="34">
        <v>7612.7704979087039</v>
      </c>
      <c r="Y202" s="34">
        <v>27896.134496278344</v>
      </c>
      <c r="Z202" s="34">
        <v>152.286994934082</v>
      </c>
      <c r="AA202" s="34">
        <v>16071.199526687511</v>
      </c>
      <c r="AB202" s="34">
        <v>21011.05647262503</v>
      </c>
      <c r="AC202" s="34">
        <v>22772.311543500786</v>
      </c>
      <c r="AD202" s="34">
        <v>28866.482860218748</v>
      </c>
      <c r="AE202" s="34">
        <v>6873.1750143281497</v>
      </c>
      <c r="AF202" s="34">
        <v>15.391312500000002</v>
      </c>
      <c r="AG202" s="34">
        <v>18686.000622374999</v>
      </c>
      <c r="AH202" s="34">
        <v>31028.275181562505</v>
      </c>
      <c r="AI202" s="34">
        <v>5333.8511582589117</v>
      </c>
      <c r="AJ202" s="34">
        <v>87.059119480255958</v>
      </c>
      <c r="AK202" s="34">
        <v>6742.2911612956541</v>
      </c>
      <c r="AL202" s="34">
        <v>15061.107333</v>
      </c>
      <c r="AM202" s="34">
        <v>9144.6540963437874</v>
      </c>
      <c r="AN202" s="34">
        <v>10176.742247937511</v>
      </c>
      <c r="AO202" s="34">
        <v>39291.839758389615</v>
      </c>
      <c r="AP202" s="34">
        <v>631.50497436523403</v>
      </c>
      <c r="AQ202" s="34">
        <v>47924.928941562517</v>
      </c>
      <c r="AR202" s="34">
        <v>47627.534369940338</v>
      </c>
      <c r="AS202" s="34">
        <v>41497.349546531274</v>
      </c>
      <c r="AT202" s="34">
        <v>24798.128415622072</v>
      </c>
      <c r="AU202" s="34">
        <v>45837.651796406266</v>
      </c>
      <c r="AV202" s="34">
        <v>16461.219258587902</v>
      </c>
      <c r="AW202" s="34">
        <v>619.03666250221647</v>
      </c>
      <c r="AX202" s="34">
        <v>31836.733521789087</v>
      </c>
      <c r="AY202" s="34">
        <v>44164.454277688645</v>
      </c>
    </row>
    <row r="203" spans="1:51" x14ac:dyDescent="0.25">
      <c r="A203" s="32">
        <v>44509</v>
      </c>
      <c r="B203" s="33">
        <v>10</v>
      </c>
      <c r="C203" s="34">
        <v>33225.919515156245</v>
      </c>
      <c r="D203" s="34">
        <v>39370.703306156254</v>
      </c>
      <c r="E203" s="34">
        <v>14037.648005092216</v>
      </c>
      <c r="F203" s="34">
        <v>60357.934118000005</v>
      </c>
      <c r="G203" s="34">
        <v>33849.482856925337</v>
      </c>
      <c r="H203" s="34">
        <v>11033.878375812528</v>
      </c>
      <c r="I203" s="34">
        <v>32697.468792767369</v>
      </c>
      <c r="J203" s="34">
        <v>131.94827599999999</v>
      </c>
      <c r="K203" s="34">
        <v>22200.915441625031</v>
      </c>
      <c r="L203" s="34">
        <v>1080.9643930176026</v>
      </c>
      <c r="M203" s="34">
        <v>43698.961195085431</v>
      </c>
      <c r="N203" s="34">
        <v>15401.10975890625</v>
      </c>
      <c r="O203" s="34">
        <v>49390.332542362848</v>
      </c>
      <c r="P203" s="34">
        <v>4362.6008930346425</v>
      </c>
      <c r="Q203" s="34">
        <v>34.193552017211914</v>
      </c>
      <c r="R203" s="34">
        <v>4975.5587232578127</v>
      </c>
      <c r="S203" s="34">
        <v>44389.849910447418</v>
      </c>
      <c r="T203" s="34">
        <v>14061.006240949657</v>
      </c>
      <c r="U203" s="34">
        <v>7860.1833680468808</v>
      </c>
      <c r="V203" s="34">
        <v>34339.202192124998</v>
      </c>
      <c r="W203" s="34">
        <v>2235.7756001875</v>
      </c>
      <c r="X203" s="34">
        <v>10955.964616043855</v>
      </c>
      <c r="Y203" s="34">
        <v>30025.792665416502</v>
      </c>
      <c r="Z203" s="34">
        <v>121.05469909667968</v>
      </c>
      <c r="AA203" s="34">
        <v>19750.148755554696</v>
      </c>
      <c r="AB203" s="34">
        <v>23728.870050281246</v>
      </c>
      <c r="AC203" s="34">
        <v>26031.942579142964</v>
      </c>
      <c r="AD203" s="34">
        <v>32044.638812249996</v>
      </c>
      <c r="AE203" s="34">
        <v>7749.6934592969028</v>
      </c>
      <c r="AF203" s="34">
        <v>15.391312500000002</v>
      </c>
      <c r="AG203" s="34">
        <v>20543.696418437503</v>
      </c>
      <c r="AH203" s="34">
        <v>34478.488992468752</v>
      </c>
      <c r="AI203" s="34">
        <v>5747.2743153023966</v>
      </c>
      <c r="AJ203" s="34">
        <v>113.25809784297917</v>
      </c>
      <c r="AK203" s="34">
        <v>7700.3249884709976</v>
      </c>
      <c r="AL203" s="34">
        <v>16429.624443000001</v>
      </c>
      <c r="AM203" s="34">
        <v>11391.728990828129</v>
      </c>
      <c r="AN203" s="34">
        <v>10506.953971875009</v>
      </c>
      <c r="AO203" s="34">
        <v>45302.550656331012</v>
      </c>
      <c r="AP203" s="34">
        <v>768.05293273925815</v>
      </c>
      <c r="AQ203" s="34">
        <v>55759.828987109402</v>
      </c>
      <c r="AR203" s="34">
        <v>53576.511615940341</v>
      </c>
      <c r="AS203" s="34">
        <v>45918.891002234392</v>
      </c>
      <c r="AT203" s="34">
        <v>27348.977677622061</v>
      </c>
      <c r="AU203" s="34">
        <v>50043.479475000015</v>
      </c>
      <c r="AV203" s="34">
        <v>18558.047919587887</v>
      </c>
      <c r="AW203" s="34">
        <v>1191.6540014986754</v>
      </c>
      <c r="AX203" s="34">
        <v>35267.103554554698</v>
      </c>
      <c r="AY203" s="34">
        <v>52448.431280344921</v>
      </c>
    </row>
    <row r="204" spans="1:51" x14ac:dyDescent="0.25">
      <c r="A204" s="32">
        <v>44509</v>
      </c>
      <c r="B204" s="33">
        <v>11</v>
      </c>
      <c r="C204" s="34">
        <v>35351.764456946898</v>
      </c>
      <c r="D204" s="34">
        <v>40726.388971281267</v>
      </c>
      <c r="E204" s="34">
        <v>16359.59385467034</v>
      </c>
      <c r="F204" s="34">
        <v>64880.992901906247</v>
      </c>
      <c r="G204" s="34">
        <v>37329.064702297284</v>
      </c>
      <c r="H204" s="34">
        <v>11718.503430140643</v>
      </c>
      <c r="I204" s="34">
        <v>36189.178907986141</v>
      </c>
      <c r="J204" s="34">
        <v>129.86882399999999</v>
      </c>
      <c r="K204" s="34">
        <v>23306.602947984404</v>
      </c>
      <c r="L204" s="34">
        <v>1022.6633468666987</v>
      </c>
      <c r="M204" s="34">
        <v>45949.95515919337</v>
      </c>
      <c r="N204" s="34">
        <v>17265.967833999999</v>
      </c>
      <c r="O204" s="34">
        <v>53141.927126815979</v>
      </c>
      <c r="P204" s="34">
        <v>4473.1300935709569</v>
      </c>
      <c r="Q204" s="34">
        <v>34.700087547302246</v>
      </c>
      <c r="R204" s="34">
        <v>5389.2089996835948</v>
      </c>
      <c r="S204" s="34">
        <v>46616.493763463048</v>
      </c>
      <c r="T204" s="34">
        <v>16033.935276715298</v>
      </c>
      <c r="U204" s="34">
        <v>8636.488937718761</v>
      </c>
      <c r="V204" s="34">
        <v>37818.3918328125</v>
      </c>
      <c r="W204" s="34">
        <v>2376.5572448203102</v>
      </c>
      <c r="X204" s="34">
        <v>11753.609255006626</v>
      </c>
      <c r="Y204" s="34">
        <v>29811.934226266254</v>
      </c>
      <c r="Z204" s="34">
        <v>137.46899658203131</v>
      </c>
      <c r="AA204" s="34">
        <v>21273.281617125031</v>
      </c>
      <c r="AB204" s="34">
        <v>25152.490535921886</v>
      </c>
      <c r="AC204" s="34">
        <v>28365.447295639853</v>
      </c>
      <c r="AD204" s="34">
        <v>34529.754581562505</v>
      </c>
      <c r="AE204" s="34">
        <v>7473.9410610156465</v>
      </c>
      <c r="AF204" s="34">
        <v>15.391312500000002</v>
      </c>
      <c r="AG204" s="34">
        <v>21399.926869125</v>
      </c>
      <c r="AH204" s="34">
        <v>35780.463033750013</v>
      </c>
      <c r="AI204" s="34">
        <v>6021.6983395834704</v>
      </c>
      <c r="AJ204" s="34">
        <v>130.58368242126494</v>
      </c>
      <c r="AK204" s="34">
        <v>8271.2599487987645</v>
      </c>
      <c r="AL204" s="34">
        <v>18271.522779999999</v>
      </c>
      <c r="AM204" s="34">
        <v>12697.165897546889</v>
      </c>
      <c r="AN204" s="34">
        <v>10905.229934968771</v>
      </c>
      <c r="AO204" s="34">
        <v>48858.733950362272</v>
      </c>
      <c r="AP204" s="34">
        <v>847.17456054687386</v>
      </c>
      <c r="AQ204" s="34">
        <v>60416.06158878126</v>
      </c>
      <c r="AR204" s="34">
        <v>56693.155242940338</v>
      </c>
      <c r="AS204" s="34">
        <v>48242.173683812529</v>
      </c>
      <c r="AT204" s="34">
        <v>28628.118303778305</v>
      </c>
      <c r="AU204" s="34">
        <v>52299.946697046878</v>
      </c>
      <c r="AV204" s="34">
        <v>20045.186442587899</v>
      </c>
      <c r="AW204" s="34">
        <v>2872.2947062695648</v>
      </c>
      <c r="AX204" s="34">
        <v>37628.418720910158</v>
      </c>
      <c r="AY204" s="34">
        <v>56970.077765251212</v>
      </c>
    </row>
    <row r="205" spans="1:51" x14ac:dyDescent="0.25">
      <c r="A205" s="32">
        <v>44509</v>
      </c>
      <c r="B205" s="33">
        <v>12</v>
      </c>
      <c r="C205" s="34">
        <v>37306.984377482011</v>
      </c>
      <c r="D205" s="34">
        <v>42646.630666375</v>
      </c>
      <c r="E205" s="34">
        <v>18967.22053724849</v>
      </c>
      <c r="F205" s="34">
        <v>68605.446443562483</v>
      </c>
      <c r="G205" s="34">
        <v>39533.896204128905</v>
      </c>
      <c r="H205" s="34">
        <v>11761.442112890643</v>
      </c>
      <c r="I205" s="34">
        <v>37617.666197439248</v>
      </c>
      <c r="J205" s="34">
        <v>130.76498699999999</v>
      </c>
      <c r="K205" s="34">
        <v>24094.892704937531</v>
      </c>
      <c r="L205" s="34">
        <v>1761.0568138507297</v>
      </c>
      <c r="M205" s="34">
        <v>47161.160118859254</v>
      </c>
      <c r="N205" s="34">
        <v>18703.863204562498</v>
      </c>
      <c r="O205" s="34">
        <v>55121.956414581597</v>
      </c>
      <c r="P205" s="34">
        <v>4837.2173936801673</v>
      </c>
      <c r="Q205" s="34">
        <v>34.972665786743164</v>
      </c>
      <c r="R205" s="34">
        <v>5759.4081857851643</v>
      </c>
      <c r="S205" s="34">
        <v>48938.811975025536</v>
      </c>
      <c r="T205" s="34">
        <v>17521.458465980926</v>
      </c>
      <c r="U205" s="34">
        <v>9748.5689610000009</v>
      </c>
      <c r="V205" s="34">
        <v>40541.312483875001</v>
      </c>
      <c r="W205" s="34">
        <v>2244.5762156640703</v>
      </c>
      <c r="X205" s="34">
        <v>13232.104451845003</v>
      </c>
      <c r="Y205" s="34">
        <v>30495.984167101476</v>
      </c>
      <c r="Z205" s="34">
        <v>159.53975280761728</v>
      </c>
      <c r="AA205" s="34">
        <v>24623.894119281293</v>
      </c>
      <c r="AB205" s="34">
        <v>25720.384518406256</v>
      </c>
      <c r="AC205" s="34">
        <v>30312.589566409471</v>
      </c>
      <c r="AD205" s="34">
        <v>36763.229036218756</v>
      </c>
      <c r="AE205" s="34">
        <v>8640.6496314349515</v>
      </c>
      <c r="AF205" s="34">
        <v>15.391312500000002</v>
      </c>
      <c r="AG205" s="34">
        <v>22190.009457</v>
      </c>
      <c r="AH205" s="34">
        <v>41209.7349483125</v>
      </c>
      <c r="AI205" s="34">
        <v>6313.0955389353458</v>
      </c>
      <c r="AJ205" s="34">
        <v>142.75853726210636</v>
      </c>
      <c r="AK205" s="34">
        <v>8404.4300292115131</v>
      </c>
      <c r="AL205" s="34">
        <v>19882.987182000001</v>
      </c>
      <c r="AM205" s="34">
        <v>14025.271285828141</v>
      </c>
      <c r="AN205" s="34">
        <v>11293.37062782813</v>
      </c>
      <c r="AO205" s="34">
        <v>51699.818991932589</v>
      </c>
      <c r="AP205" s="34">
        <v>838.33966064453296</v>
      </c>
      <c r="AQ205" s="34">
        <v>62860.884300468766</v>
      </c>
      <c r="AR205" s="34">
        <v>59202.667746940337</v>
      </c>
      <c r="AS205" s="34">
        <v>50824.678080625017</v>
      </c>
      <c r="AT205" s="34">
        <v>30030.113618715804</v>
      </c>
      <c r="AU205" s="34">
        <v>54436.996457343754</v>
      </c>
      <c r="AV205" s="34">
        <v>21537.215124587914</v>
      </c>
      <c r="AW205" s="34">
        <v>3508.6960205525493</v>
      </c>
      <c r="AX205" s="34">
        <v>39642.90411794922</v>
      </c>
      <c r="AY205" s="34">
        <v>59643.135392969911</v>
      </c>
    </row>
    <row r="206" spans="1:51" x14ac:dyDescent="0.25">
      <c r="A206" s="32">
        <v>44509</v>
      </c>
      <c r="B206" s="33">
        <v>13</v>
      </c>
      <c r="C206" s="34">
        <v>38470.344276060263</v>
      </c>
      <c r="D206" s="34">
        <v>44386.301682906247</v>
      </c>
      <c r="E206" s="34">
        <v>19337.325725623476</v>
      </c>
      <c r="F206" s="34">
        <v>71761.523821062496</v>
      </c>
      <c r="G206" s="34">
        <v>40413.627828868302</v>
      </c>
      <c r="H206" s="34">
        <v>11306.608102468781</v>
      </c>
      <c r="I206" s="34">
        <v>38906.98544721269</v>
      </c>
      <c r="J206" s="34">
        <v>134.153198</v>
      </c>
      <c r="K206" s="34">
        <v>24643.496890328148</v>
      </c>
      <c r="L206" s="34">
        <v>1684.4794285006137</v>
      </c>
      <c r="M206" s="34">
        <v>47645.80552167639</v>
      </c>
      <c r="N206" s="34">
        <v>20369.409729031249</v>
      </c>
      <c r="O206" s="34">
        <v>57222.003274315983</v>
      </c>
      <c r="P206" s="34">
        <v>5091.5360628571207</v>
      </c>
      <c r="Q206" s="34">
        <v>34.906540870666511</v>
      </c>
      <c r="R206" s="34">
        <v>6156.5280810195372</v>
      </c>
      <c r="S206" s="34">
        <v>51708.145926744299</v>
      </c>
      <c r="T206" s="34">
        <v>18878.225812215285</v>
      </c>
      <c r="U206" s="34">
        <v>10571.287398875011</v>
      </c>
      <c r="V206" s="34">
        <v>42712.576482875011</v>
      </c>
      <c r="W206" s="34">
        <v>2964.3680234374997</v>
      </c>
      <c r="X206" s="34">
        <v>13895.048015008962</v>
      </c>
      <c r="Y206" s="34">
        <v>30487.839659574722</v>
      </c>
      <c r="Z206" s="34">
        <v>147.5381628417968</v>
      </c>
      <c r="AA206" s="34">
        <v>25980.012243296889</v>
      </c>
      <c r="AB206" s="34">
        <v>26301.238855843767</v>
      </c>
      <c r="AC206" s="34">
        <v>32352.983932271418</v>
      </c>
      <c r="AD206" s="34">
        <v>39347.60975440625</v>
      </c>
      <c r="AE206" s="34">
        <v>8805.9952455270322</v>
      </c>
      <c r="AF206" s="34">
        <v>15.391312500000002</v>
      </c>
      <c r="AG206" s="34">
        <v>23616.033162187498</v>
      </c>
      <c r="AH206" s="34">
        <v>44255.21524609375</v>
      </c>
      <c r="AI206" s="34">
        <v>6508.2421374722135</v>
      </c>
      <c r="AJ206" s="34">
        <v>151.50171229780784</v>
      </c>
      <c r="AK206" s="34">
        <v>8335.8704464935981</v>
      </c>
      <c r="AL206" s="34">
        <v>21604.000978</v>
      </c>
      <c r="AM206" s="34">
        <v>16332.769240546913</v>
      </c>
      <c r="AN206" s="34">
        <v>11589.218101484379</v>
      </c>
      <c r="AO206" s="34">
        <v>54562.376395276326</v>
      </c>
      <c r="AP206" s="34">
        <v>865.25146484374989</v>
      </c>
      <c r="AQ206" s="34">
        <v>64587.850152359388</v>
      </c>
      <c r="AR206" s="34">
        <v>61320.861183940338</v>
      </c>
      <c r="AS206" s="34">
        <v>53367.812818296894</v>
      </c>
      <c r="AT206" s="34">
        <v>21381.942381028326</v>
      </c>
      <c r="AU206" s="34">
        <v>57223.977271781245</v>
      </c>
      <c r="AV206" s="34">
        <v>20863.460122587901</v>
      </c>
      <c r="AW206" s="34">
        <v>5293.5607503728552</v>
      </c>
      <c r="AX206" s="34">
        <v>42343.88644490236</v>
      </c>
      <c r="AY206" s="34">
        <v>60736.983927282388</v>
      </c>
    </row>
    <row r="207" spans="1:51" x14ac:dyDescent="0.25">
      <c r="A207" s="32">
        <v>44509</v>
      </c>
      <c r="B207" s="33">
        <v>14</v>
      </c>
      <c r="C207" s="34">
        <v>39614.123532836697</v>
      </c>
      <c r="D207" s="34">
        <v>44364.954606374995</v>
      </c>
      <c r="E207" s="34">
        <v>19455.31568037346</v>
      </c>
      <c r="F207" s="34">
        <v>74010.872064937488</v>
      </c>
      <c r="G207" s="34">
        <v>39235.900787010061</v>
      </c>
      <c r="H207" s="34">
        <v>11216.56173971878</v>
      </c>
      <c r="I207" s="34">
        <v>39895.517561681452</v>
      </c>
      <c r="J207" s="34">
        <v>130.24706599999999</v>
      </c>
      <c r="K207" s="34">
        <v>24964.137787875021</v>
      </c>
      <c r="L207" s="34">
        <v>1776.0802066566393</v>
      </c>
      <c r="M207" s="34">
        <v>46906.430143365993</v>
      </c>
      <c r="N207" s="34">
        <v>20505.934152812501</v>
      </c>
      <c r="O207" s="34">
        <v>58444.873680987846</v>
      </c>
      <c r="P207" s="34">
        <v>5166.4593383010888</v>
      </c>
      <c r="Q207" s="34">
        <v>34.740575790405273</v>
      </c>
      <c r="R207" s="34">
        <v>6451.2922580585982</v>
      </c>
      <c r="S207" s="34">
        <v>52900.234841853671</v>
      </c>
      <c r="T207" s="34">
        <v>19201.24951977779</v>
      </c>
      <c r="U207" s="34">
        <v>10908.93588328126</v>
      </c>
      <c r="V207" s="34">
        <v>44241.479933437498</v>
      </c>
      <c r="W207" s="34">
        <v>3877.8634090859396</v>
      </c>
      <c r="X207" s="34">
        <v>13299.012137199285</v>
      </c>
      <c r="Y207" s="34">
        <v>30665.735993825459</v>
      </c>
      <c r="Z207" s="34">
        <v>139.94271087646479</v>
      </c>
      <c r="AA207" s="34">
        <v>26095.70455217189</v>
      </c>
      <c r="AB207" s="34">
        <v>26912.802795359385</v>
      </c>
      <c r="AC207" s="34">
        <v>32721.22102679329</v>
      </c>
      <c r="AD207" s="34">
        <v>41269.934703531253</v>
      </c>
      <c r="AE207" s="34">
        <v>8941.619375023356</v>
      </c>
      <c r="AF207" s="34">
        <v>15.391312500000002</v>
      </c>
      <c r="AG207" s="34">
        <v>24415.667255156251</v>
      </c>
      <c r="AH207" s="34">
        <v>47118.465626312493</v>
      </c>
      <c r="AI207" s="34">
        <v>6418.4316897712251</v>
      </c>
      <c r="AJ207" s="34">
        <v>123.74417806239529</v>
      </c>
      <c r="AK207" s="34">
        <v>8005.8351945071554</v>
      </c>
      <c r="AL207" s="34">
        <v>22912.296105000001</v>
      </c>
      <c r="AM207" s="34">
        <v>16831.261364031256</v>
      </c>
      <c r="AN207" s="34">
        <v>12126.180702531252</v>
      </c>
      <c r="AO207" s="34">
        <v>56118.535388838834</v>
      </c>
      <c r="AP207" s="34">
        <v>859.41011047363304</v>
      </c>
      <c r="AQ207" s="34">
        <v>66083.887478328121</v>
      </c>
      <c r="AR207" s="34">
        <v>62008.304874940317</v>
      </c>
      <c r="AS207" s="34">
        <v>54881.825781875028</v>
      </c>
      <c r="AT207" s="34">
        <v>20155.033472606447</v>
      </c>
      <c r="AU207" s="34">
        <v>59588.852007281253</v>
      </c>
      <c r="AV207" s="34">
        <v>21014.046869587892</v>
      </c>
      <c r="AW207" s="34">
        <v>5658.7071245611651</v>
      </c>
      <c r="AX207" s="34">
        <v>44691.90137250394</v>
      </c>
      <c r="AY207" s="34">
        <v>62219.693537157407</v>
      </c>
    </row>
    <row r="208" spans="1:51" x14ac:dyDescent="0.25">
      <c r="A208" s="32">
        <v>44509</v>
      </c>
      <c r="B208" s="33">
        <v>15</v>
      </c>
      <c r="C208" s="34">
        <v>38286.939257319355</v>
      </c>
      <c r="D208" s="34">
        <v>45710.857609093757</v>
      </c>
      <c r="E208" s="34">
        <v>19460.92757140474</v>
      </c>
      <c r="F208" s="34">
        <v>72078.984920312505</v>
      </c>
      <c r="G208" s="34">
        <v>40890.254376843463</v>
      </c>
      <c r="H208" s="34">
        <v>11679.112123968762</v>
      </c>
      <c r="I208" s="34">
        <v>39572.461428548631</v>
      </c>
      <c r="J208" s="34">
        <v>126.102993</v>
      </c>
      <c r="K208" s="34">
        <v>25193.465418656269</v>
      </c>
      <c r="L208" s="34">
        <v>2219.3732717544408</v>
      </c>
      <c r="M208" s="34">
        <v>48357.707914840161</v>
      </c>
      <c r="N208" s="34">
        <v>20347.364340250002</v>
      </c>
      <c r="O208" s="34">
        <v>57713.041381831616</v>
      </c>
      <c r="P208" s="34">
        <v>5314.297735009236</v>
      </c>
      <c r="Q208" s="34">
        <v>35.668965339660659</v>
      </c>
      <c r="R208" s="34">
        <v>6526.1765017929793</v>
      </c>
      <c r="S208" s="34">
        <v>53500.639509900539</v>
      </c>
      <c r="T208" s="34">
        <v>18660.33002024654</v>
      </c>
      <c r="U208" s="34">
        <v>10601.336273250021</v>
      </c>
      <c r="V208" s="34">
        <v>43708.412333531247</v>
      </c>
      <c r="W208" s="34">
        <v>3859.5287452421899</v>
      </c>
      <c r="X208" s="34">
        <v>13951.789683529996</v>
      </c>
      <c r="Y208" s="34">
        <v>30616.979481211718</v>
      </c>
      <c r="Z208" s="34">
        <v>78.263000793456968</v>
      </c>
      <c r="AA208" s="34">
        <v>27519.168156953128</v>
      </c>
      <c r="AB208" s="34">
        <v>26707.576040500011</v>
      </c>
      <c r="AC208" s="34">
        <v>31899.947594791316</v>
      </c>
      <c r="AD208" s="34">
        <v>41468.285199875012</v>
      </c>
      <c r="AE208" s="34">
        <v>8769.6719634062811</v>
      </c>
      <c r="AF208" s="34">
        <v>15.391312500000002</v>
      </c>
      <c r="AG208" s="34">
        <v>24231.52154271875</v>
      </c>
      <c r="AH208" s="34">
        <v>44680.499033468746</v>
      </c>
      <c r="AI208" s="34">
        <v>6867.4052164939312</v>
      </c>
      <c r="AJ208" s="34">
        <v>150.70865239838088</v>
      </c>
      <c r="AK208" s="34">
        <v>8365.488621740953</v>
      </c>
      <c r="AL208" s="34">
        <v>22998.984486000001</v>
      </c>
      <c r="AM208" s="34">
        <v>16581.953976390661</v>
      </c>
      <c r="AN208" s="34">
        <v>12174.570844874999</v>
      </c>
      <c r="AO208" s="34">
        <v>56834.768754932578</v>
      </c>
      <c r="AP208" s="34">
        <v>829.91813659668014</v>
      </c>
      <c r="AQ208" s="34">
        <v>65907.371759937523</v>
      </c>
      <c r="AR208" s="34">
        <v>63236.21819894034</v>
      </c>
      <c r="AS208" s="34">
        <v>55502.324269031276</v>
      </c>
      <c r="AT208" s="34">
        <v>20527.488824731452</v>
      </c>
      <c r="AU208" s="34">
        <v>59050.551948687506</v>
      </c>
      <c r="AV208" s="34">
        <v>20772.369792587895</v>
      </c>
      <c r="AW208" s="34">
        <v>6193.1630767744291</v>
      </c>
      <c r="AX208" s="34">
        <v>45025.055776203168</v>
      </c>
      <c r="AY208" s="34">
        <v>61273.52795590739</v>
      </c>
    </row>
    <row r="209" spans="1:51" x14ac:dyDescent="0.25">
      <c r="A209" s="32">
        <v>44509</v>
      </c>
      <c r="B209" s="33">
        <v>16</v>
      </c>
      <c r="C209" s="34">
        <v>37182.120347021737</v>
      </c>
      <c r="D209" s="34">
        <v>46169.341378125006</v>
      </c>
      <c r="E209" s="34">
        <v>18718.862419123474</v>
      </c>
      <c r="F209" s="34">
        <v>70414.322412093752</v>
      </c>
      <c r="G209" s="34">
        <v>42047.260341767367</v>
      </c>
      <c r="H209" s="34">
        <v>12045.423033250025</v>
      </c>
      <c r="I209" s="34">
        <v>38934.204745408009</v>
      </c>
      <c r="J209" s="34">
        <v>126.14013100000003</v>
      </c>
      <c r="K209" s="34">
        <v>24690.613931718781</v>
      </c>
      <c r="L209" s="34">
        <v>2577.5012913278406</v>
      </c>
      <c r="M209" s="34">
        <v>48782.749343672163</v>
      </c>
      <c r="N209" s="34">
        <v>20598.7077235</v>
      </c>
      <c r="O209" s="34">
        <v>56589.151070315973</v>
      </c>
      <c r="P209" s="34">
        <v>5397.305482175394</v>
      </c>
      <c r="Q209" s="34">
        <v>36.29005241394043</v>
      </c>
      <c r="R209" s="34">
        <v>6333.7488340156233</v>
      </c>
      <c r="S209" s="34">
        <v>53295.77561944742</v>
      </c>
      <c r="T209" s="34">
        <v>18494.89403765279</v>
      </c>
      <c r="U209" s="34">
        <v>10316.786575921891</v>
      </c>
      <c r="V209" s="34">
        <v>42807.371411624998</v>
      </c>
      <c r="W209" s="34">
        <v>4307.3003667265702</v>
      </c>
      <c r="X209" s="34">
        <v>14901.732027304182</v>
      </c>
      <c r="Y209" s="34">
        <v>30705.687615602194</v>
      </c>
      <c r="Z209" s="34">
        <v>105.85688476562498</v>
      </c>
      <c r="AA209" s="34">
        <v>28023.849962671891</v>
      </c>
      <c r="AB209" s="34">
        <v>26201.781187203134</v>
      </c>
      <c r="AC209" s="34">
        <v>31345.854066044671</v>
      </c>
      <c r="AD209" s="34">
        <v>40651.249179999999</v>
      </c>
      <c r="AE209" s="34">
        <v>9067.8350624750765</v>
      </c>
      <c r="AF209" s="34">
        <v>15.391312500000002</v>
      </c>
      <c r="AG209" s="34">
        <v>23539.011652406251</v>
      </c>
      <c r="AH209" s="34">
        <v>42264.375085718755</v>
      </c>
      <c r="AI209" s="34">
        <v>6949.0282089206812</v>
      </c>
      <c r="AJ209" s="34">
        <v>159.86443750769382</v>
      </c>
      <c r="AK209" s="34">
        <v>8384.9318749397335</v>
      </c>
      <c r="AL209" s="34">
        <v>22137.804183</v>
      </c>
      <c r="AM209" s="34">
        <v>16383.613497750042</v>
      </c>
      <c r="AN209" s="34">
        <v>12149.34750359375</v>
      </c>
      <c r="AO209" s="34">
        <v>56606.020749534146</v>
      </c>
      <c r="AP209" s="34">
        <v>928.68887329101597</v>
      </c>
      <c r="AQ209" s="34">
        <v>65335.98030284376</v>
      </c>
      <c r="AR209" s="34">
        <v>63397.994469940357</v>
      </c>
      <c r="AS209" s="34">
        <v>55509.780002781263</v>
      </c>
      <c r="AT209" s="34">
        <v>23989.366168200177</v>
      </c>
      <c r="AU209" s="34">
        <v>57193.349196343748</v>
      </c>
      <c r="AV209" s="34">
        <v>22693.424577587903</v>
      </c>
      <c r="AW209" s="34">
        <v>4164.0850559999999</v>
      </c>
      <c r="AX209" s="34">
        <v>44203.279391027361</v>
      </c>
      <c r="AY209" s="34">
        <v>60647.494085063685</v>
      </c>
    </row>
    <row r="210" spans="1:51" x14ac:dyDescent="0.25">
      <c r="A210" s="32">
        <v>44509</v>
      </c>
      <c r="B210" s="33">
        <v>17</v>
      </c>
      <c r="C210" s="34">
        <v>36323.381672812509</v>
      </c>
      <c r="D210" s="34">
        <v>45631.763641468759</v>
      </c>
      <c r="E210" s="34">
        <v>18585.170655810987</v>
      </c>
      <c r="F210" s="34">
        <v>68531.615442562499</v>
      </c>
      <c r="G210" s="34">
        <v>42228.4679718837</v>
      </c>
      <c r="H210" s="34">
        <v>11631.788641531268</v>
      </c>
      <c r="I210" s="34">
        <v>37824.744028829882</v>
      </c>
      <c r="J210" s="34">
        <v>125.33321000000001</v>
      </c>
      <c r="K210" s="34">
        <v>24234.875053187519</v>
      </c>
      <c r="L210" s="34">
        <v>2963.6547693274842</v>
      </c>
      <c r="M210" s="34">
        <v>47541.218140321267</v>
      </c>
      <c r="N210" s="34">
        <v>20346.391882718752</v>
      </c>
      <c r="O210" s="34">
        <v>55533.124397019099</v>
      </c>
      <c r="P210" s="34">
        <v>5291.9493996738947</v>
      </c>
      <c r="Q210" s="34">
        <v>36.305245399475098</v>
      </c>
      <c r="R210" s="34">
        <v>6294.1548831601613</v>
      </c>
      <c r="S210" s="34">
        <v>52050.1636731818</v>
      </c>
      <c r="T210" s="34">
        <v>17774.097441777794</v>
      </c>
      <c r="U210" s="34">
        <v>9868.8648072187607</v>
      </c>
      <c r="V210" s="34">
        <v>41789.00730759374</v>
      </c>
      <c r="W210" s="34">
        <v>4699.0797238515606</v>
      </c>
      <c r="X210" s="34">
        <v>14658.264771194525</v>
      </c>
      <c r="Y210" s="34">
        <v>30324.449885275157</v>
      </c>
      <c r="Z210" s="34">
        <v>96.989310302734481</v>
      </c>
      <c r="AA210" s="34">
        <v>27541.665786640675</v>
      </c>
      <c r="AB210" s="34">
        <v>25510.610236234381</v>
      </c>
      <c r="AC210" s="34">
        <v>30646.603101737124</v>
      </c>
      <c r="AD210" s="34">
        <v>39498.972567593759</v>
      </c>
      <c r="AE210" s="34">
        <v>9582.7919839844089</v>
      </c>
      <c r="AF210" s="34">
        <v>15.391312500000002</v>
      </c>
      <c r="AG210" s="34">
        <v>22888.023913968751</v>
      </c>
      <c r="AH210" s="34">
        <v>43237.775168468768</v>
      </c>
      <c r="AI210" s="34">
        <v>6412.9910455335903</v>
      </c>
      <c r="AJ210" s="34">
        <v>162.9600988913727</v>
      </c>
      <c r="AK210" s="34">
        <v>8217.8417680253333</v>
      </c>
      <c r="AL210" s="34">
        <v>22089.123467000001</v>
      </c>
      <c r="AM210" s="34">
        <v>13698.133212828136</v>
      </c>
      <c r="AN210" s="34">
        <v>12196.81513965625</v>
      </c>
      <c r="AO210" s="34">
        <v>55821.095476526316</v>
      </c>
      <c r="AP210" s="34">
        <v>901.39889526367097</v>
      </c>
      <c r="AQ210" s="34">
        <v>64084.368200015619</v>
      </c>
      <c r="AR210" s="34">
        <v>62543.256452940339</v>
      </c>
      <c r="AS210" s="34">
        <v>55272.832861390649</v>
      </c>
      <c r="AT210" s="34">
        <v>25469.314931403329</v>
      </c>
      <c r="AU210" s="34">
        <v>56376.452261812497</v>
      </c>
      <c r="AV210" s="34">
        <v>24588.990720587899</v>
      </c>
      <c r="AW210" s="34">
        <v>2393.4097459999998</v>
      </c>
      <c r="AX210" s="34">
        <v>43245.796991031268</v>
      </c>
      <c r="AY210" s="34">
        <v>60067.557943907377</v>
      </c>
    </row>
    <row r="211" spans="1:51" x14ac:dyDescent="0.25">
      <c r="A211" s="32">
        <v>44509</v>
      </c>
      <c r="B211" s="33">
        <v>18</v>
      </c>
      <c r="C211" s="34">
        <v>36339.604694968781</v>
      </c>
      <c r="D211" s="34">
        <v>43515.394296031249</v>
      </c>
      <c r="E211" s="34">
        <v>17578.689085217222</v>
      </c>
      <c r="F211" s="34">
        <v>66798.888658468743</v>
      </c>
      <c r="G211" s="34">
        <v>38090.185678525508</v>
      </c>
      <c r="H211" s="34">
        <v>10302.147484109395</v>
      </c>
      <c r="I211" s="34">
        <v>36713.25014422051</v>
      </c>
      <c r="J211" s="34">
        <v>132.499247</v>
      </c>
      <c r="K211" s="34">
        <v>23190.20449629689</v>
      </c>
      <c r="L211" s="34">
        <v>2568.4710518933061</v>
      </c>
      <c r="M211" s="34">
        <v>44314.823406624782</v>
      </c>
      <c r="N211" s="34">
        <v>19102.787377718749</v>
      </c>
      <c r="O211" s="34">
        <v>52847.760780394106</v>
      </c>
      <c r="P211" s="34">
        <v>5350.8407408837102</v>
      </c>
      <c r="Q211" s="34">
        <v>35.017948150634773</v>
      </c>
      <c r="R211" s="34">
        <v>6190.635027269539</v>
      </c>
      <c r="S211" s="34">
        <v>50324.197713931804</v>
      </c>
      <c r="T211" s="34">
        <v>16826.76981674655</v>
      </c>
      <c r="U211" s="34">
        <v>8994.4716500937593</v>
      </c>
      <c r="V211" s="34">
        <v>40183.441612531249</v>
      </c>
      <c r="W211" s="34">
        <v>4811.1241212109398</v>
      </c>
      <c r="X211" s="34">
        <v>13538.269015718219</v>
      </c>
      <c r="Y211" s="34">
        <v>28947.325663527838</v>
      </c>
      <c r="Z211" s="34">
        <v>138.71640975952141</v>
      </c>
      <c r="AA211" s="34">
        <v>25226.7147839219</v>
      </c>
      <c r="AB211" s="34">
        <v>24293.355924062515</v>
      </c>
      <c r="AC211" s="34">
        <v>29267.352465199816</v>
      </c>
      <c r="AD211" s="34">
        <v>39143.151279468759</v>
      </c>
      <c r="AE211" s="34">
        <v>8972.1003880624976</v>
      </c>
      <c r="AF211" s="34">
        <v>15.391312500000002</v>
      </c>
      <c r="AG211" s="34">
        <v>22212.576947968748</v>
      </c>
      <c r="AH211" s="34">
        <v>43663.839516437511</v>
      </c>
      <c r="AI211" s="34">
        <v>6460.7084221303739</v>
      </c>
      <c r="AJ211" s="34">
        <v>103.95841932291353</v>
      </c>
      <c r="AK211" s="34">
        <v>7865.5516958497246</v>
      </c>
      <c r="AL211" s="34">
        <v>22237.308682999999</v>
      </c>
      <c r="AM211" s="34">
        <v>14714.185458734388</v>
      </c>
      <c r="AN211" s="34">
        <v>12632.3039305</v>
      </c>
      <c r="AO211" s="34">
        <v>53498.409951377907</v>
      </c>
      <c r="AP211" s="34">
        <v>745.60281372070301</v>
      </c>
      <c r="AQ211" s="34">
        <v>61634.537898812501</v>
      </c>
      <c r="AR211" s="34">
        <v>59129.720240940333</v>
      </c>
      <c r="AS211" s="34">
        <v>54368.917445562518</v>
      </c>
      <c r="AT211" s="34">
        <v>24572.705319747067</v>
      </c>
      <c r="AU211" s="34">
        <v>54482.758209000014</v>
      </c>
      <c r="AV211" s="34">
        <v>24643.113067587903</v>
      </c>
      <c r="AW211" s="34">
        <v>1226.6940464873774</v>
      </c>
      <c r="AX211" s="34">
        <v>42786.601570726591</v>
      </c>
      <c r="AY211" s="34">
        <v>58650.554746657428</v>
      </c>
    </row>
    <row r="212" spans="1:51" x14ac:dyDescent="0.25">
      <c r="A212" s="32">
        <v>44509</v>
      </c>
      <c r="B212" s="33">
        <v>19</v>
      </c>
      <c r="C212" s="34">
        <v>33879.324963124978</v>
      </c>
      <c r="D212" s="34">
        <v>40457.561704656255</v>
      </c>
      <c r="E212" s="34">
        <v>15346.654368389112</v>
      </c>
      <c r="F212" s="34">
        <v>64083.246048656249</v>
      </c>
      <c r="G212" s="34">
        <v>34573.769836168038</v>
      </c>
      <c r="H212" s="34">
        <v>9011.1589077656517</v>
      </c>
      <c r="I212" s="34">
        <v>33697.623030962684</v>
      </c>
      <c r="J212" s="34">
        <v>144.88404399999999</v>
      </c>
      <c r="K212" s="34">
        <v>21808.199581203153</v>
      </c>
      <c r="L212" s="34">
        <v>987.0249011915912</v>
      </c>
      <c r="M212" s="34">
        <v>40220.122863286349</v>
      </c>
      <c r="N212" s="34">
        <v>16980.821893625001</v>
      </c>
      <c r="O212" s="34">
        <v>48995.275173659727</v>
      </c>
      <c r="P212" s="34">
        <v>5501.101240689607</v>
      </c>
      <c r="Q212" s="34">
        <v>35.117429733276374</v>
      </c>
      <c r="R212" s="34">
        <v>6125.0353624648469</v>
      </c>
      <c r="S212" s="34">
        <v>48371.252912181786</v>
      </c>
      <c r="T212" s="34">
        <v>15436.011708949678</v>
      </c>
      <c r="U212" s="34">
        <v>8278.5908661562698</v>
      </c>
      <c r="V212" s="34">
        <v>39408.278578437494</v>
      </c>
      <c r="W212" s="34">
        <v>4765.9816894140704</v>
      </c>
      <c r="X212" s="34">
        <v>11654.039530595644</v>
      </c>
      <c r="Y212" s="34">
        <v>27537.400911497181</v>
      </c>
      <c r="Z212" s="34">
        <v>130.55611679077151</v>
      </c>
      <c r="AA212" s="34">
        <v>23148.517761921885</v>
      </c>
      <c r="AB212" s="34">
        <v>21154.131158218755</v>
      </c>
      <c r="AC212" s="34">
        <v>27732.659522759554</v>
      </c>
      <c r="AD212" s="34">
        <v>37870.802760125</v>
      </c>
      <c r="AE212" s="34">
        <v>8230.1063379062525</v>
      </c>
      <c r="AF212" s="34">
        <v>15.391312500000002</v>
      </c>
      <c r="AG212" s="34">
        <v>21841.208611000002</v>
      </c>
      <c r="AH212" s="34">
        <v>44150.972528874998</v>
      </c>
      <c r="AI212" s="34">
        <v>6160.1105960176792</v>
      </c>
      <c r="AJ212" s="34">
        <v>69.117003797192183</v>
      </c>
      <c r="AK212" s="34">
        <v>6562.3109085186325</v>
      </c>
      <c r="AL212" s="34">
        <v>22904.607651000002</v>
      </c>
      <c r="AM212" s="34">
        <v>14127.303085343759</v>
      </c>
      <c r="AN212" s="34">
        <v>12267.984000765629</v>
      </c>
      <c r="AO212" s="34">
        <v>50032.993414272423</v>
      </c>
      <c r="AP212" s="34">
        <v>625.69813537597713</v>
      </c>
      <c r="AQ212" s="34">
        <v>55637.764290390638</v>
      </c>
      <c r="AR212" s="34">
        <v>53430.782494940337</v>
      </c>
      <c r="AS212" s="34">
        <v>53563.583206718773</v>
      </c>
      <c r="AT212" s="34">
        <v>22135.614742028331</v>
      </c>
      <c r="AU212" s="34">
        <v>52161.164155859391</v>
      </c>
      <c r="AV212" s="34">
        <v>24616.397729587909</v>
      </c>
      <c r="AW212" s="34">
        <v>1896.4175647366847</v>
      </c>
      <c r="AX212" s="34">
        <v>42550.525760472679</v>
      </c>
      <c r="AY212" s="34">
        <v>52310.848394407389</v>
      </c>
    </row>
    <row r="213" spans="1:51" x14ac:dyDescent="0.25">
      <c r="A213" s="32">
        <v>44509</v>
      </c>
      <c r="B213" s="33">
        <v>20</v>
      </c>
      <c r="C213" s="34">
        <v>30857.527640281249</v>
      </c>
      <c r="D213" s="34">
        <v>39908.721883093749</v>
      </c>
      <c r="E213" s="34">
        <v>15674.423509092236</v>
      </c>
      <c r="F213" s="34">
        <v>60066.625842281246</v>
      </c>
      <c r="G213" s="34">
        <v>33273.137243418307</v>
      </c>
      <c r="H213" s="34">
        <v>8253.2520410468969</v>
      </c>
      <c r="I213" s="34">
        <v>31691.046031204867</v>
      </c>
      <c r="J213" s="34">
        <v>147.63533699999999</v>
      </c>
      <c r="K213" s="34">
        <v>21747.431014093778</v>
      </c>
      <c r="L213" s="34">
        <v>364.27603753370931</v>
      </c>
      <c r="M213" s="34">
        <v>37630.420395959853</v>
      </c>
      <c r="N213" s="34">
        <v>16255.66307040625</v>
      </c>
      <c r="O213" s="34">
        <v>47150.089631800351</v>
      </c>
      <c r="P213" s="34">
        <v>7170.726900076228</v>
      </c>
      <c r="Q213" s="34">
        <v>35.099967956542969</v>
      </c>
      <c r="R213" s="34">
        <v>6241.7934021757828</v>
      </c>
      <c r="S213" s="34">
        <v>48557.765476681794</v>
      </c>
      <c r="T213" s="34">
        <v>14988.999982809046</v>
      </c>
      <c r="U213" s="34">
        <v>7908.928512609391</v>
      </c>
      <c r="V213" s="34">
        <v>40851.215909687489</v>
      </c>
      <c r="W213" s="34">
        <v>4501.8981385390598</v>
      </c>
      <c r="X213" s="34">
        <v>10849.750746077018</v>
      </c>
      <c r="Y213" s="34">
        <v>25986.377089072219</v>
      </c>
      <c r="Z213" s="34">
        <v>185.72329391479491</v>
      </c>
      <c r="AA213" s="34">
        <v>23684.101546093785</v>
      </c>
      <c r="AB213" s="34">
        <v>19268.346352953136</v>
      </c>
      <c r="AC213" s="34">
        <v>25862.639299778195</v>
      </c>
      <c r="AD213" s="34">
        <v>38508.15115984375</v>
      </c>
      <c r="AE213" s="34">
        <v>8145.3049840468993</v>
      </c>
      <c r="AF213" s="34">
        <v>15.391312500000002</v>
      </c>
      <c r="AG213" s="34">
        <v>22237.599925968749</v>
      </c>
      <c r="AH213" s="34">
        <v>46684.830959843748</v>
      </c>
      <c r="AI213" s="34">
        <v>6365.6373377706559</v>
      </c>
      <c r="AJ213" s="34">
        <v>40.150238137582335</v>
      </c>
      <c r="AK213" s="34">
        <v>5060.8855719979856</v>
      </c>
      <c r="AL213" s="34">
        <v>23885.160524999999</v>
      </c>
      <c r="AM213" s="34">
        <v>13638.163409734401</v>
      </c>
      <c r="AN213" s="34">
        <v>12695.16503234375</v>
      </c>
      <c r="AO213" s="34">
        <v>48657.301403014615</v>
      </c>
      <c r="AP213" s="34">
        <v>594.28372740745499</v>
      </c>
      <c r="AQ213" s="34">
        <v>50132.095078335944</v>
      </c>
      <c r="AR213" s="34">
        <v>51829.79208294033</v>
      </c>
      <c r="AS213" s="34">
        <v>55620.768175265643</v>
      </c>
      <c r="AT213" s="34">
        <v>20810.153875778273</v>
      </c>
      <c r="AU213" s="34">
        <v>51753.960244640635</v>
      </c>
      <c r="AV213" s="34">
        <v>25666.162238587895</v>
      </c>
      <c r="AW213" s="34">
        <v>3495.7234679999997</v>
      </c>
      <c r="AX213" s="34">
        <v>44149.956089730491</v>
      </c>
      <c r="AY213" s="34">
        <v>44433.532455204251</v>
      </c>
    </row>
    <row r="214" spans="1:51" x14ac:dyDescent="0.25">
      <c r="A214" s="32">
        <v>44509</v>
      </c>
      <c r="B214" s="33">
        <v>21</v>
      </c>
      <c r="C214" s="34">
        <v>32725.973105906258</v>
      </c>
      <c r="D214" s="34">
        <v>43078.104491656253</v>
      </c>
      <c r="E214" s="34">
        <v>18618.205457498476</v>
      </c>
      <c r="F214" s="34">
        <v>60412.030565562498</v>
      </c>
      <c r="G214" s="34">
        <v>36302.546461473627</v>
      </c>
      <c r="H214" s="34">
        <v>8101.7397457031484</v>
      </c>
      <c r="I214" s="34">
        <v>30236.199127240023</v>
      </c>
      <c r="J214" s="34">
        <v>157.23085</v>
      </c>
      <c r="K214" s="34">
        <v>23620.504731578148</v>
      </c>
      <c r="L214" s="34">
        <v>840.94994428619611</v>
      </c>
      <c r="M214" s="34">
        <v>38825.069350275829</v>
      </c>
      <c r="N214" s="34">
        <v>17452.573088968751</v>
      </c>
      <c r="O214" s="34">
        <v>48330.470240019102</v>
      </c>
      <c r="P214" s="34">
        <v>8633.6152936593171</v>
      </c>
      <c r="Q214" s="34">
        <v>34.712263107299805</v>
      </c>
      <c r="R214" s="34">
        <v>7189.5269969687524</v>
      </c>
      <c r="S214" s="34">
        <v>53696.100959556803</v>
      </c>
      <c r="T214" s="34">
        <v>16659.007996090299</v>
      </c>
      <c r="U214" s="34">
        <v>9184.6993524843892</v>
      </c>
      <c r="V214" s="34">
        <v>46041.370516343748</v>
      </c>
      <c r="W214" s="34">
        <v>4855.0558584296896</v>
      </c>
      <c r="X214" s="34">
        <v>10541.486301552004</v>
      </c>
      <c r="Y214" s="34">
        <v>26549.353222415906</v>
      </c>
      <c r="Z214" s="34">
        <v>154.55265731811517</v>
      </c>
      <c r="AA214" s="34">
        <v>26432.827134656261</v>
      </c>
      <c r="AB214" s="34">
        <v>18566.227558281258</v>
      </c>
      <c r="AC214" s="34">
        <v>28107.835327154156</v>
      </c>
      <c r="AD214" s="34">
        <v>43726.683432406251</v>
      </c>
      <c r="AE214" s="34">
        <v>9775.5624750781535</v>
      </c>
      <c r="AF214" s="34">
        <v>15.391312500000002</v>
      </c>
      <c r="AG214" s="34">
        <v>25168.880107874997</v>
      </c>
      <c r="AH214" s="34">
        <v>53377.586652437509</v>
      </c>
      <c r="AI214" s="34">
        <v>7442.0103049779227</v>
      </c>
      <c r="AJ214" s="34">
        <v>47.464421780138707</v>
      </c>
      <c r="AK214" s="34">
        <v>4727.9437449690768</v>
      </c>
      <c r="AL214" s="34">
        <v>26533.876781000003</v>
      </c>
      <c r="AM214" s="34">
        <v>15539.183965421895</v>
      </c>
      <c r="AN214" s="34">
        <v>13377.667509781251</v>
      </c>
      <c r="AO214" s="34">
        <v>51568.876472831013</v>
      </c>
      <c r="AP214" s="34">
        <v>700.86891812086105</v>
      </c>
      <c r="AQ214" s="34">
        <v>47957.09436669531</v>
      </c>
      <c r="AR214" s="34">
        <v>56002.572876940329</v>
      </c>
      <c r="AS214" s="34">
        <v>61791.363989156263</v>
      </c>
      <c r="AT214" s="34">
        <v>20213.888525903316</v>
      </c>
      <c r="AU214" s="34">
        <v>56255.643090390629</v>
      </c>
      <c r="AV214" s="34">
        <v>29096.818851587897</v>
      </c>
      <c r="AW214" s="34">
        <v>4433.1036606027355</v>
      </c>
      <c r="AX214" s="34">
        <v>49856.125969832035</v>
      </c>
      <c r="AY214" s="34">
        <v>41856.277333938669</v>
      </c>
    </row>
    <row r="215" spans="1:51" x14ac:dyDescent="0.25">
      <c r="A215" s="32">
        <v>44509</v>
      </c>
      <c r="B215" s="33">
        <v>22</v>
      </c>
      <c r="C215" s="34">
        <v>32341.088592281259</v>
      </c>
      <c r="D215" s="34">
        <v>43803.197905125009</v>
      </c>
      <c r="E215" s="34">
        <v>17936.055572529724</v>
      </c>
      <c r="F215" s="34">
        <v>60194.354695406262</v>
      </c>
      <c r="G215" s="34">
        <v>37061.894230359409</v>
      </c>
      <c r="H215" s="34">
        <v>7684.6720893906549</v>
      </c>
      <c r="I215" s="34">
        <v>28959.303783240026</v>
      </c>
      <c r="J215" s="34">
        <v>163.41460000000001</v>
      </c>
      <c r="K215" s="34">
        <v>24086.007966515648</v>
      </c>
      <c r="L215" s="34">
        <v>1290.8363390804916</v>
      </c>
      <c r="M215" s="34">
        <v>39982.984627921687</v>
      </c>
      <c r="N215" s="34">
        <v>17739.939040531252</v>
      </c>
      <c r="O215" s="34">
        <v>47951.272088956597</v>
      </c>
      <c r="P215" s="34">
        <v>8791.190724</v>
      </c>
      <c r="Q215" s="34">
        <v>34.751189231872559</v>
      </c>
      <c r="R215" s="34">
        <v>7668.7993722812653</v>
      </c>
      <c r="S215" s="34">
        <v>56139.732373556799</v>
      </c>
      <c r="T215" s="34">
        <v>17264.047622824677</v>
      </c>
      <c r="U215" s="34">
        <v>9976.378168046891</v>
      </c>
      <c r="V215" s="34">
        <v>48107.434226968748</v>
      </c>
      <c r="W215" s="34">
        <v>5163.2184348828205</v>
      </c>
      <c r="X215" s="34">
        <v>11413.932640403393</v>
      </c>
      <c r="Y215" s="34">
        <v>26976.157190940645</v>
      </c>
      <c r="Z215" s="34">
        <v>194.50859771728511</v>
      </c>
      <c r="AA215" s="34">
        <v>29086.611112796912</v>
      </c>
      <c r="AB215" s="34">
        <v>17336.724068093761</v>
      </c>
      <c r="AC215" s="34">
        <v>29297.490160869194</v>
      </c>
      <c r="AD215" s="34">
        <v>46104.661099624995</v>
      </c>
      <c r="AE215" s="34">
        <v>10623.173963281261</v>
      </c>
      <c r="AF215" s="34">
        <v>15.391312500000002</v>
      </c>
      <c r="AG215" s="34">
        <v>25690.203374531251</v>
      </c>
      <c r="AH215" s="34">
        <v>56424.295161031259</v>
      </c>
      <c r="AI215" s="34">
        <v>8034.1906250000102</v>
      </c>
      <c r="AJ215" s="34">
        <v>55.662701509804947</v>
      </c>
      <c r="AK215" s="34">
        <v>4768.3695221718799</v>
      </c>
      <c r="AL215" s="34">
        <v>27209.814565000001</v>
      </c>
      <c r="AM215" s="34">
        <v>16095.340012203142</v>
      </c>
      <c r="AN215" s="34">
        <v>13298.7893995625</v>
      </c>
      <c r="AO215" s="34">
        <v>52763.008735159136</v>
      </c>
      <c r="AP215" s="34">
        <v>775.23036193847599</v>
      </c>
      <c r="AQ215" s="34">
        <v>46024.552767742207</v>
      </c>
      <c r="AR215" s="34">
        <v>57870.390222940325</v>
      </c>
      <c r="AS215" s="34">
        <v>63714.899954937515</v>
      </c>
      <c r="AT215" s="34">
        <v>20204.29926879393</v>
      </c>
      <c r="AU215" s="34">
        <v>56650.118304078132</v>
      </c>
      <c r="AV215" s="34">
        <v>31476.619137587917</v>
      </c>
      <c r="AW215" s="34">
        <v>4875.2161853478092</v>
      </c>
      <c r="AX215" s="34">
        <v>53025.29958621096</v>
      </c>
      <c r="AY215" s="34">
        <v>39415.971744563663</v>
      </c>
    </row>
    <row r="216" spans="1:51" x14ac:dyDescent="0.25">
      <c r="A216" s="32">
        <v>44509</v>
      </c>
      <c r="B216" s="33">
        <v>23</v>
      </c>
      <c r="C216" s="34">
        <v>28291.778219859381</v>
      </c>
      <c r="D216" s="34">
        <v>40323.9272346875</v>
      </c>
      <c r="E216" s="34">
        <v>16374.883163498487</v>
      </c>
      <c r="F216" s="34">
        <v>53318.829363625009</v>
      </c>
      <c r="G216" s="34">
        <v>34585.161679531244</v>
      </c>
      <c r="H216" s="34">
        <v>7659.6390214062703</v>
      </c>
      <c r="I216" s="34">
        <v>26165.781596490022</v>
      </c>
      <c r="J216" s="34">
        <v>140.72235000000001</v>
      </c>
      <c r="K216" s="34">
        <v>22274.81040935939</v>
      </c>
      <c r="L216" s="34">
        <v>389.95992726453915</v>
      </c>
      <c r="M216" s="34">
        <v>38572.866071813558</v>
      </c>
      <c r="N216" s="34">
        <v>16206.777835875</v>
      </c>
      <c r="O216" s="34">
        <v>43974.03658458159</v>
      </c>
      <c r="P216" s="34">
        <v>8197.3829740000001</v>
      </c>
      <c r="Q216" s="34">
        <v>34.420011520385742</v>
      </c>
      <c r="R216" s="34">
        <v>7096.1746910820293</v>
      </c>
      <c r="S216" s="34">
        <v>52782.203458478667</v>
      </c>
      <c r="T216" s="34">
        <v>15577.370105082484</v>
      </c>
      <c r="U216" s="34">
        <v>8963.9678690937508</v>
      </c>
      <c r="V216" s="34">
        <v>44097.688833343753</v>
      </c>
      <c r="W216" s="34">
        <v>4926.1069907109504</v>
      </c>
      <c r="X216" s="34">
        <v>10719.83999854403</v>
      </c>
      <c r="Y216" s="34">
        <v>24894.557638169917</v>
      </c>
      <c r="Z216" s="34">
        <v>191.70579284667963</v>
      </c>
      <c r="AA216" s="34">
        <v>26668.531833890669</v>
      </c>
      <c r="AB216" s="34">
        <v>15661.923638031261</v>
      </c>
      <c r="AC216" s="34">
        <v>26408.80013422983</v>
      </c>
      <c r="AD216" s="34">
        <v>42574.867841593754</v>
      </c>
      <c r="AE216" s="34">
        <v>10011.800742250027</v>
      </c>
      <c r="AF216" s="34">
        <v>15.391312500000002</v>
      </c>
      <c r="AG216" s="34">
        <v>23966.743007156248</v>
      </c>
      <c r="AH216" s="34">
        <v>52561.000784125004</v>
      </c>
      <c r="AI216" s="34">
        <v>7447.2458496093805</v>
      </c>
      <c r="AJ216" s="34">
        <v>54.672617091216921</v>
      </c>
      <c r="AK216" s="34">
        <v>4528.2860517734498</v>
      </c>
      <c r="AL216" s="34">
        <v>25419.574331999997</v>
      </c>
      <c r="AM216" s="34">
        <v>14721.585542468774</v>
      </c>
      <c r="AN216" s="34">
        <v>12885.040381750001</v>
      </c>
      <c r="AO216" s="34">
        <v>49140.899084459918</v>
      </c>
      <c r="AP216" s="34">
        <v>733.31196594238304</v>
      </c>
      <c r="AQ216" s="34">
        <v>42253.533031992192</v>
      </c>
      <c r="AR216" s="34">
        <v>53920.684102940337</v>
      </c>
      <c r="AS216" s="34">
        <v>59518.480449312519</v>
      </c>
      <c r="AT216" s="34">
        <v>18688.291884622064</v>
      </c>
      <c r="AU216" s="34">
        <v>51764.491205187514</v>
      </c>
      <c r="AV216" s="34">
        <v>28468.293953587898</v>
      </c>
      <c r="AW216" s="34">
        <v>5972.1639542679732</v>
      </c>
      <c r="AX216" s="34">
        <v>49541.291263722698</v>
      </c>
      <c r="AY216" s="34">
        <v>35498.916610548069</v>
      </c>
    </row>
    <row r="217" spans="1:51" x14ac:dyDescent="0.25">
      <c r="A217" s="32">
        <v>44509</v>
      </c>
      <c r="B217" s="33">
        <v>24</v>
      </c>
      <c r="C217" s="34">
        <v>24956.570156375015</v>
      </c>
      <c r="D217" s="34">
        <v>36108.508710312497</v>
      </c>
      <c r="E217" s="34">
        <v>14542.485327342229</v>
      </c>
      <c r="F217" s="34">
        <v>46127.5466685625</v>
      </c>
      <c r="G217" s="34">
        <v>29971.653108124989</v>
      </c>
      <c r="H217" s="34">
        <v>8008.8927321406391</v>
      </c>
      <c r="I217" s="34">
        <v>23182.796646228286</v>
      </c>
      <c r="J217" s="34">
        <v>122.005453</v>
      </c>
      <c r="K217" s="34">
        <v>19538.270023343768</v>
      </c>
      <c r="L217" s="34">
        <v>94.767591816478671</v>
      </c>
      <c r="M217" s="34">
        <v>36759.690192898415</v>
      </c>
      <c r="N217" s="34">
        <v>14828.31916579688</v>
      </c>
      <c r="O217" s="34">
        <v>39032.382205980037</v>
      </c>
      <c r="P217" s="34">
        <v>7423.2932759999994</v>
      </c>
      <c r="Q217" s="34">
        <v>33.892854690551758</v>
      </c>
      <c r="R217" s="34">
        <v>6241.3851675898513</v>
      </c>
      <c r="S217" s="34">
        <v>46711.090616603673</v>
      </c>
      <c r="T217" s="34">
        <v>13839.689201590278</v>
      </c>
      <c r="U217" s="34">
        <v>7907.0500920468903</v>
      </c>
      <c r="V217" s="34">
        <v>39607.13964303126</v>
      </c>
      <c r="W217" s="34">
        <v>4520.7339131796898</v>
      </c>
      <c r="X217" s="34">
        <v>9657.4064616377364</v>
      </c>
      <c r="Y217" s="34">
        <v>23962.667613210757</v>
      </c>
      <c r="Z217" s="34">
        <v>118.58862792968748</v>
      </c>
      <c r="AA217" s="34">
        <v>22155.319161453142</v>
      </c>
      <c r="AB217" s="34">
        <v>14192.73364642189</v>
      </c>
      <c r="AC217" s="34">
        <v>23520.224470907931</v>
      </c>
      <c r="AD217" s="34">
        <v>37003.013047468754</v>
      </c>
      <c r="AE217" s="34">
        <v>9420.6913312031429</v>
      </c>
      <c r="AF217" s="34">
        <v>15.391312500000002</v>
      </c>
      <c r="AG217" s="34">
        <v>20859.865231156251</v>
      </c>
      <c r="AH217" s="34">
        <v>42677.648254312502</v>
      </c>
      <c r="AI217" s="34">
        <v>6501.7540527343799</v>
      </c>
      <c r="AJ217" s="34">
        <v>53.261138686861784</v>
      </c>
      <c r="AK217" s="34">
        <v>4269.8789173203295</v>
      </c>
      <c r="AL217" s="34">
        <v>22551.720961999999</v>
      </c>
      <c r="AM217" s="34">
        <v>12469.485090015662</v>
      </c>
      <c r="AN217" s="34">
        <v>11795.202171937512</v>
      </c>
      <c r="AO217" s="34">
        <v>43805.570564487265</v>
      </c>
      <c r="AP217" s="34">
        <v>673.41520690918105</v>
      </c>
      <c r="AQ217" s="34">
        <v>38581.199100281287</v>
      </c>
      <c r="AR217" s="34">
        <v>48194.964593940327</v>
      </c>
      <c r="AS217" s="34">
        <v>52037.058388421894</v>
      </c>
      <c r="AT217" s="34">
        <v>17925.97065493455</v>
      </c>
      <c r="AU217" s="34">
        <v>45538.012964640628</v>
      </c>
      <c r="AV217" s="34">
        <v>18213.229382587906</v>
      </c>
      <c r="AW217" s="34">
        <v>14447.676566999999</v>
      </c>
      <c r="AX217" s="34">
        <v>43572.904198296921</v>
      </c>
      <c r="AY217" s="34">
        <v>32027.194783563671</v>
      </c>
    </row>
    <row r="218" spans="1:51" x14ac:dyDescent="0.25">
      <c r="A218" s="32">
        <v>44510</v>
      </c>
      <c r="B218" s="33">
        <v>1</v>
      </c>
      <c r="C218" s="34">
        <v>21986.783116843795</v>
      </c>
      <c r="D218" s="34">
        <v>31538.443202468745</v>
      </c>
      <c r="E218" s="34">
        <v>12489.780470654725</v>
      </c>
      <c r="F218" s="34">
        <v>39617.504278937522</v>
      </c>
      <c r="G218" s="34">
        <v>24955.16446385935</v>
      </c>
      <c r="H218" s="34">
        <v>7521.4969011562825</v>
      </c>
      <c r="I218" s="34">
        <v>20404.508448103301</v>
      </c>
      <c r="J218" s="34">
        <v>93.897941000000003</v>
      </c>
      <c r="K218" s="34">
        <v>16911.761195171894</v>
      </c>
      <c r="L218" s="34">
        <v>-387.29171362844136</v>
      </c>
      <c r="M218" s="34">
        <v>34458.882019956989</v>
      </c>
      <c r="N218" s="34">
        <v>13511.231765453131</v>
      </c>
      <c r="O218" s="34">
        <v>34160.113922628472</v>
      </c>
      <c r="P218" s="34">
        <v>6446.5521119999994</v>
      </c>
      <c r="Q218" s="34">
        <v>33.298127174377441</v>
      </c>
      <c r="R218" s="34">
        <v>5221.1724911328147</v>
      </c>
      <c r="S218" s="34">
        <v>39435.786805697426</v>
      </c>
      <c r="T218" s="34">
        <v>12176.844350816858</v>
      </c>
      <c r="U218" s="34">
        <v>7009.2765556484401</v>
      </c>
      <c r="V218" s="34">
        <v>33929.447640375001</v>
      </c>
      <c r="W218" s="34">
        <v>4132.5029587968802</v>
      </c>
      <c r="X218" s="34">
        <v>8294.5634038095814</v>
      </c>
      <c r="Y218" s="34">
        <v>22611.259940197982</v>
      </c>
      <c r="Z218" s="34">
        <v>101.99259353637693</v>
      </c>
      <c r="AA218" s="34">
        <v>17102.05946511721</v>
      </c>
      <c r="AB218" s="34">
        <v>12874.881056570321</v>
      </c>
      <c r="AC218" s="34">
        <v>20662.06438052169</v>
      </c>
      <c r="AD218" s="34">
        <v>31311.412314093752</v>
      </c>
      <c r="AE218" s="34">
        <v>8015.3749742812597</v>
      </c>
      <c r="AF218" s="34">
        <v>15.391312500000002</v>
      </c>
      <c r="AG218" s="34">
        <v>17355.863038218748</v>
      </c>
      <c r="AH218" s="34">
        <v>34855.490650812499</v>
      </c>
      <c r="AI218" s="34">
        <v>5402.8975830078198</v>
      </c>
      <c r="AJ218" s="34">
        <v>50.902884048315343</v>
      </c>
      <c r="AK218" s="34">
        <v>3943.6274205156301</v>
      </c>
      <c r="AL218" s="34">
        <v>18809.137381</v>
      </c>
      <c r="AM218" s="34">
        <v>9812.0817921562812</v>
      </c>
      <c r="AN218" s="34">
        <v>10745.092400812511</v>
      </c>
      <c r="AO218" s="34">
        <v>38430.491992487267</v>
      </c>
      <c r="AP218" s="34">
        <v>646.30776977539108</v>
      </c>
      <c r="AQ218" s="34">
        <v>35062.882549585964</v>
      </c>
      <c r="AR218" s="34">
        <v>42020.494188940334</v>
      </c>
      <c r="AS218" s="34">
        <v>43470.51325950001</v>
      </c>
      <c r="AT218" s="34">
        <v>16580.062953231449</v>
      </c>
      <c r="AU218" s="34">
        <v>39363.408758484395</v>
      </c>
      <c r="AV218" s="34">
        <v>10004.659139587875</v>
      </c>
      <c r="AW218" s="34">
        <v>17048.13492971451</v>
      </c>
      <c r="AX218" s="34">
        <v>36139.022331152366</v>
      </c>
      <c r="AY218" s="34">
        <v>28870.780254516791</v>
      </c>
    </row>
    <row r="219" spans="1:51" x14ac:dyDescent="0.25">
      <c r="A219" s="32">
        <v>44510</v>
      </c>
      <c r="B219" s="33">
        <v>2</v>
      </c>
      <c r="C219" s="34">
        <v>19886.477021234401</v>
      </c>
      <c r="D219" s="34">
        <v>27485.85539962499</v>
      </c>
      <c r="E219" s="34">
        <v>10539.198304318783</v>
      </c>
      <c r="F219" s="34">
        <v>34849.87716659376</v>
      </c>
      <c r="G219" s="34">
        <v>21134.569965531278</v>
      </c>
      <c r="H219" s="34">
        <v>7265.6853922968821</v>
      </c>
      <c r="I219" s="34">
        <v>18334.424856591591</v>
      </c>
      <c r="J219" s="34">
        <v>83.952623000000003</v>
      </c>
      <c r="K219" s="34">
        <v>14763.365432937522</v>
      </c>
      <c r="L219" s="34">
        <v>-351.43433916519643</v>
      </c>
      <c r="M219" s="34">
        <v>32415.187669058563</v>
      </c>
      <c r="N219" s="34">
        <v>12376.433243031261</v>
      </c>
      <c r="O219" s="34">
        <v>30331.364603706614</v>
      </c>
      <c r="P219" s="34">
        <v>5812.262216000001</v>
      </c>
      <c r="Q219" s="34">
        <v>32.538346290588379</v>
      </c>
      <c r="R219" s="34">
        <v>4442.391906652344</v>
      </c>
      <c r="S219" s="34">
        <v>33499.953539267735</v>
      </c>
      <c r="T219" s="34">
        <v>10954.32412630123</v>
      </c>
      <c r="U219" s="34">
        <v>6432.6445334609398</v>
      </c>
      <c r="V219" s="34">
        <v>29376.299018531256</v>
      </c>
      <c r="W219" s="34">
        <v>3929.1068082265601</v>
      </c>
      <c r="X219" s="34">
        <v>7762.1671042002636</v>
      </c>
      <c r="Y219" s="34">
        <v>22668.540530700058</v>
      </c>
      <c r="Z219" s="34">
        <v>114.60221771240231</v>
      </c>
      <c r="AA219" s="34">
        <v>14427.188954593765</v>
      </c>
      <c r="AB219" s="34">
        <v>11931.022005578139</v>
      </c>
      <c r="AC219" s="34">
        <v>18277.403690461153</v>
      </c>
      <c r="AD219" s="34">
        <v>26358.285385843752</v>
      </c>
      <c r="AE219" s="34">
        <v>6910.5508771250279</v>
      </c>
      <c r="AF219" s="34">
        <v>15.391312500000002</v>
      </c>
      <c r="AG219" s="34">
        <v>14591.708656781251</v>
      </c>
      <c r="AH219" s="34">
        <v>29075.986228937512</v>
      </c>
      <c r="AI219" s="34">
        <v>4511.0645019531303</v>
      </c>
      <c r="AJ219" s="34">
        <v>50.377622876201542</v>
      </c>
      <c r="AK219" s="34">
        <v>3786.8419881718901</v>
      </c>
      <c r="AL219" s="34">
        <v>15697.931659</v>
      </c>
      <c r="AM219" s="34">
        <v>7695.2570741406726</v>
      </c>
      <c r="AN219" s="34">
        <v>9838.9423226875097</v>
      </c>
      <c r="AO219" s="34">
        <v>33510.838140432577</v>
      </c>
      <c r="AP219" s="34">
        <v>624.05940246582099</v>
      </c>
      <c r="AQ219" s="34">
        <v>32188.173548523475</v>
      </c>
      <c r="AR219" s="34">
        <v>36853.025605940325</v>
      </c>
      <c r="AS219" s="34">
        <v>36663.65923906253</v>
      </c>
      <c r="AT219" s="34">
        <v>15642.062104606424</v>
      </c>
      <c r="AU219" s="34">
        <v>34663.211331234401</v>
      </c>
      <c r="AV219" s="34">
        <v>10778.871160587896</v>
      </c>
      <c r="AW219" s="34">
        <v>12302.171976489773</v>
      </c>
      <c r="AX219" s="34">
        <v>30223.184994169933</v>
      </c>
      <c r="AY219" s="34">
        <v>26891.665453829319</v>
      </c>
    </row>
    <row r="220" spans="1:51" x14ac:dyDescent="0.25">
      <c r="A220" s="32">
        <v>44510</v>
      </c>
      <c r="B220" s="33">
        <v>3</v>
      </c>
      <c r="C220" s="34">
        <v>18742.114093218774</v>
      </c>
      <c r="D220" s="34">
        <v>25107.520974187497</v>
      </c>
      <c r="E220" s="34">
        <v>10076.949100053158</v>
      </c>
      <c r="F220" s="34">
        <v>32517.604654796898</v>
      </c>
      <c r="G220" s="34">
        <v>19306.990557265606</v>
      </c>
      <c r="H220" s="34">
        <v>7157.1887454531479</v>
      </c>
      <c r="I220" s="34">
        <v>16989.368193618928</v>
      </c>
      <c r="J220" s="34">
        <v>82.610240000000005</v>
      </c>
      <c r="K220" s="34">
        <v>13651.412974437522</v>
      </c>
      <c r="L220" s="34">
        <v>-1028.1478971545002</v>
      </c>
      <c r="M220" s="34">
        <v>31647.08046673275</v>
      </c>
      <c r="N220" s="34">
        <v>11390.590404703129</v>
      </c>
      <c r="O220" s="34">
        <v>28204.755719245688</v>
      </c>
      <c r="P220" s="34">
        <v>5519.2111690000002</v>
      </c>
      <c r="Q220" s="34">
        <v>31.601570129394531</v>
      </c>
      <c r="R220" s="34">
        <v>3977.1748021347671</v>
      </c>
      <c r="S220" s="34">
        <v>30103.870614970878</v>
      </c>
      <c r="T220" s="34">
        <v>10461.800858965287</v>
      </c>
      <c r="U220" s="34">
        <v>6066.5546947734292</v>
      </c>
      <c r="V220" s="34">
        <v>27055.487947062516</v>
      </c>
      <c r="W220" s="34">
        <v>3740.6602718906297</v>
      </c>
      <c r="X220" s="34">
        <v>7363.5173166845707</v>
      </c>
      <c r="Y220" s="34">
        <v>20969.400876934156</v>
      </c>
      <c r="Z220" s="34">
        <v>115.68255096435547</v>
      </c>
      <c r="AA220" s="34">
        <v>11677.545316789061</v>
      </c>
      <c r="AB220" s="34">
        <v>11380.059542085939</v>
      </c>
      <c r="AC220" s="34">
        <v>17279.53766903788</v>
      </c>
      <c r="AD220" s="34">
        <v>23781.376485218745</v>
      </c>
      <c r="AE220" s="34">
        <v>7124.9775081093885</v>
      </c>
      <c r="AF220" s="34">
        <v>15.391312500000002</v>
      </c>
      <c r="AG220" s="34">
        <v>13033.58354125</v>
      </c>
      <c r="AH220" s="34">
        <v>26532.923701625004</v>
      </c>
      <c r="AI220" s="34">
        <v>3981.97355957032</v>
      </c>
      <c r="AJ220" s="34">
        <v>49.257217021207111</v>
      </c>
      <c r="AK220" s="34">
        <v>3885.1050747578201</v>
      </c>
      <c r="AL220" s="34">
        <v>14206.765491000002</v>
      </c>
      <c r="AM220" s="34">
        <v>6457.1968871016124</v>
      </c>
      <c r="AN220" s="34">
        <v>8977.7548205625098</v>
      </c>
      <c r="AO220" s="34">
        <v>30657.359856276333</v>
      </c>
      <c r="AP220" s="34">
        <v>580.9671173095719</v>
      </c>
      <c r="AQ220" s="34">
        <v>30655.891737582071</v>
      </c>
      <c r="AR220" s="34">
        <v>33839.947459940347</v>
      </c>
      <c r="AS220" s="34">
        <v>32757.984226125009</v>
      </c>
      <c r="AT220" s="34">
        <v>14944.921533059554</v>
      </c>
      <c r="AU220" s="34">
        <v>32308.078182015663</v>
      </c>
      <c r="AV220" s="34">
        <v>11341.880131587899</v>
      </c>
      <c r="AW220" s="34">
        <v>9120.6323942281633</v>
      </c>
      <c r="AX220" s="34">
        <v>26825.034122994148</v>
      </c>
      <c r="AY220" s="34">
        <v>25774.552903782434</v>
      </c>
    </row>
    <row r="221" spans="1:51" x14ac:dyDescent="0.25">
      <c r="A221" s="32">
        <v>44510</v>
      </c>
      <c r="B221" s="33">
        <v>4</v>
      </c>
      <c r="C221" s="34">
        <v>18242.441570562536</v>
      </c>
      <c r="D221" s="34">
        <v>24091.050042062499</v>
      </c>
      <c r="E221" s="34">
        <v>10214.905471959393</v>
      </c>
      <c r="F221" s="34">
        <v>31190.773730578141</v>
      </c>
      <c r="G221" s="34">
        <v>17870.473537999977</v>
      </c>
      <c r="H221" s="34">
        <v>6751.4263541718865</v>
      </c>
      <c r="I221" s="34">
        <v>16512.435633704867</v>
      </c>
      <c r="J221" s="34">
        <v>79.362245000000001</v>
      </c>
      <c r="K221" s="34">
        <v>12943.827233828131</v>
      </c>
      <c r="L221" s="34">
        <v>-920.71239466315456</v>
      </c>
      <c r="M221" s="34">
        <v>30895.355580088864</v>
      </c>
      <c r="N221" s="34">
        <v>10950.31579584376</v>
      </c>
      <c r="O221" s="34">
        <v>26889.181801456609</v>
      </c>
      <c r="P221" s="34">
        <v>5410.9872450000003</v>
      </c>
      <c r="Q221" s="34">
        <v>31.152698516845696</v>
      </c>
      <c r="R221" s="34">
        <v>3796.8953250878913</v>
      </c>
      <c r="S221" s="34">
        <v>28224.100421791183</v>
      </c>
      <c r="T221" s="34">
        <v>10097.70772965279</v>
      </c>
      <c r="U221" s="34">
        <v>5873.4560782031404</v>
      </c>
      <c r="V221" s="34">
        <v>25240.910676140633</v>
      </c>
      <c r="W221" s="34">
        <v>3146.2703974101642</v>
      </c>
      <c r="X221" s="34">
        <v>6508.8029728408728</v>
      </c>
      <c r="Y221" s="34">
        <v>21189.544020379737</v>
      </c>
      <c r="Z221" s="34">
        <v>121.80843017578144</v>
      </c>
      <c r="AA221" s="34">
        <v>9997.5405382343652</v>
      </c>
      <c r="AB221" s="34">
        <v>11196.969696062521</v>
      </c>
      <c r="AC221" s="34">
        <v>16306.705247627689</v>
      </c>
      <c r="AD221" s="34">
        <v>22538.485504218759</v>
      </c>
      <c r="AE221" s="34">
        <v>6548.312834445348</v>
      </c>
      <c r="AF221" s="34">
        <v>15.391312500000002</v>
      </c>
      <c r="AG221" s="34">
        <v>12344.606539343749</v>
      </c>
      <c r="AH221" s="34">
        <v>25396.349536343758</v>
      </c>
      <c r="AI221" s="34">
        <v>3731.9155639648452</v>
      </c>
      <c r="AJ221" s="34">
        <v>44.889903173523294</v>
      </c>
      <c r="AK221" s="34">
        <v>3791.9575320624999</v>
      </c>
      <c r="AL221" s="34">
        <v>13233.449321000004</v>
      </c>
      <c r="AM221" s="34">
        <v>6149.6896067812759</v>
      </c>
      <c r="AN221" s="34">
        <v>8610.0245060625093</v>
      </c>
      <c r="AO221" s="34">
        <v>29018.296067065407</v>
      </c>
      <c r="AP221" s="34">
        <v>551.16197204589798</v>
      </c>
      <c r="AQ221" s="34">
        <v>29655.974819207069</v>
      </c>
      <c r="AR221" s="34">
        <v>32176.428476940335</v>
      </c>
      <c r="AS221" s="34">
        <v>30518.867276000019</v>
      </c>
      <c r="AT221" s="34">
        <v>15176.506055747061</v>
      </c>
      <c r="AU221" s="34">
        <v>30852.4126816719</v>
      </c>
      <c r="AV221" s="34">
        <v>9175.0260095878893</v>
      </c>
      <c r="AW221" s="34">
        <v>8899.8485235876869</v>
      </c>
      <c r="AX221" s="34">
        <v>25010.861208337905</v>
      </c>
      <c r="AY221" s="34">
        <v>25113.399445548057</v>
      </c>
    </row>
    <row r="222" spans="1:51" x14ac:dyDescent="0.25">
      <c r="A222" s="32">
        <v>44510</v>
      </c>
      <c r="B222" s="33">
        <v>5</v>
      </c>
      <c r="C222" s="34">
        <v>17781.764248640655</v>
      </c>
      <c r="D222" s="34">
        <v>22669.010057374999</v>
      </c>
      <c r="E222" s="34">
        <v>9949.8161948187881</v>
      </c>
      <c r="F222" s="34">
        <v>30305.543201500019</v>
      </c>
      <c r="G222" s="34">
        <v>17338.549571484396</v>
      </c>
      <c r="H222" s="34">
        <v>7157.6222907656283</v>
      </c>
      <c r="I222" s="34">
        <v>16313.145335447058</v>
      </c>
      <c r="J222" s="34">
        <v>76.242744000000002</v>
      </c>
      <c r="K222" s="34">
        <v>12639.01757432814</v>
      </c>
      <c r="L222" s="34">
        <v>-944.59768624250137</v>
      </c>
      <c r="M222" s="34">
        <v>30754.791099816441</v>
      </c>
      <c r="N222" s="34">
        <v>10922.13710993751</v>
      </c>
      <c r="O222" s="34">
        <v>26501.556124776936</v>
      </c>
      <c r="P222" s="34">
        <v>5484.8647529999998</v>
      </c>
      <c r="Q222" s="34">
        <v>31.036632061004642</v>
      </c>
      <c r="R222" s="34">
        <v>3708.1203126718751</v>
      </c>
      <c r="S222" s="34">
        <v>27348.61373514275</v>
      </c>
      <c r="T222" s="34">
        <v>9116.5431686293559</v>
      </c>
      <c r="U222" s="34">
        <v>5778.9074327422004</v>
      </c>
      <c r="V222" s="34">
        <v>24418.694462609379</v>
      </c>
      <c r="W222" s="34">
        <v>1204.4106358125014</v>
      </c>
      <c r="X222" s="34">
        <v>6382.853380512759</v>
      </c>
      <c r="Y222" s="34">
        <v>20306.999590307012</v>
      </c>
      <c r="Z222" s="34">
        <v>129.01766265869142</v>
      </c>
      <c r="AA222" s="34">
        <v>10243.028934445329</v>
      </c>
      <c r="AB222" s="34">
        <v>11174.533788156261</v>
      </c>
      <c r="AC222" s="34">
        <v>16101.050073705221</v>
      </c>
      <c r="AD222" s="34">
        <v>22046.064789890635</v>
      </c>
      <c r="AE222" s="34">
        <v>6675.1230959531358</v>
      </c>
      <c r="AF222" s="34">
        <v>15.391312500000002</v>
      </c>
      <c r="AG222" s="34">
        <v>12125.385944812499</v>
      </c>
      <c r="AH222" s="34">
        <v>25848.834090281249</v>
      </c>
      <c r="AI222" s="34">
        <v>3665.4669677734382</v>
      </c>
      <c r="AJ222" s="34">
        <v>46.819057201569194</v>
      </c>
      <c r="AK222" s="34">
        <v>3700.9736408671897</v>
      </c>
      <c r="AL222" s="34">
        <v>12677.636209999997</v>
      </c>
      <c r="AM222" s="34">
        <v>5741.9487433984632</v>
      </c>
      <c r="AN222" s="34">
        <v>8655.5211559531399</v>
      </c>
      <c r="AO222" s="34">
        <v>28158.525409065413</v>
      </c>
      <c r="AP222" s="34">
        <v>546.84725952148403</v>
      </c>
      <c r="AQ222" s="34">
        <v>29121.233999718788</v>
      </c>
      <c r="AR222" s="34">
        <v>31447.375571940342</v>
      </c>
      <c r="AS222" s="34">
        <v>28042.294801429718</v>
      </c>
      <c r="AT222" s="34">
        <v>18343.897175872087</v>
      </c>
      <c r="AU222" s="34">
        <v>30361.578573468778</v>
      </c>
      <c r="AV222" s="34">
        <v>11991.403266587909</v>
      </c>
      <c r="AW222" s="34">
        <v>4674.9355577487395</v>
      </c>
      <c r="AX222" s="34">
        <v>24527.583007291032</v>
      </c>
      <c r="AY222" s="34">
        <v>24773.367053516813</v>
      </c>
    </row>
    <row r="223" spans="1:51" x14ac:dyDescent="0.25">
      <c r="A223" s="32">
        <v>44510</v>
      </c>
      <c r="B223" s="33">
        <v>6</v>
      </c>
      <c r="C223" s="34">
        <v>16861.436860703157</v>
      </c>
      <c r="D223" s="34">
        <v>24309.416084375014</v>
      </c>
      <c r="E223" s="34">
        <v>9333.4640209437894</v>
      </c>
      <c r="F223" s="34">
        <v>33246.21152001564</v>
      </c>
      <c r="G223" s="34">
        <v>17810.27776945314</v>
      </c>
      <c r="H223" s="34">
        <v>7085.9996149687613</v>
      </c>
      <c r="I223" s="34">
        <v>16687.160446622831</v>
      </c>
      <c r="J223" s="34">
        <v>75.870757999999995</v>
      </c>
      <c r="K223" s="34">
        <v>13011.322562273452</v>
      </c>
      <c r="L223" s="34">
        <v>-521.6202903545236</v>
      </c>
      <c r="M223" s="34">
        <v>31597.21869304595</v>
      </c>
      <c r="N223" s="34">
        <v>11033.234136984391</v>
      </c>
      <c r="O223" s="34">
        <v>27337.74876999568</v>
      </c>
      <c r="P223" s="34">
        <v>5433.7927540000001</v>
      </c>
      <c r="Q223" s="34">
        <v>30.671840190887451</v>
      </c>
      <c r="R223" s="34">
        <v>3727.1855160742207</v>
      </c>
      <c r="S223" s="34">
        <v>28189.049063634931</v>
      </c>
      <c r="T223" s="34">
        <v>9850.1660508168588</v>
      </c>
      <c r="U223" s="34">
        <v>5816.5038354609296</v>
      </c>
      <c r="V223" s="34">
        <v>23858.078541390638</v>
      </c>
      <c r="W223" s="34">
        <v>1104.9306751835938</v>
      </c>
      <c r="X223" s="34">
        <v>5810.9958514346254</v>
      </c>
      <c r="Y223" s="34">
        <v>21449.428882580916</v>
      </c>
      <c r="Z223" s="34">
        <v>145.83361907958982</v>
      </c>
      <c r="AA223" s="34">
        <v>9559.2465267500284</v>
      </c>
      <c r="AB223" s="34">
        <v>11126.828897296889</v>
      </c>
      <c r="AC223" s="34">
        <v>15929.691193231904</v>
      </c>
      <c r="AD223" s="34">
        <v>22407.634036468753</v>
      </c>
      <c r="AE223" s="34">
        <v>6337.601646640629</v>
      </c>
      <c r="AF223" s="34">
        <v>15.391312500000002</v>
      </c>
      <c r="AG223" s="34">
        <v>12596.409127812502</v>
      </c>
      <c r="AH223" s="34">
        <v>26301.553962406251</v>
      </c>
      <c r="AI223" s="34">
        <v>3808.4492797851512</v>
      </c>
      <c r="AJ223" s="34">
        <v>37.487730323115784</v>
      </c>
      <c r="AK223" s="34">
        <v>3659.1294465312603</v>
      </c>
      <c r="AL223" s="34">
        <v>12995.616238000001</v>
      </c>
      <c r="AM223" s="34">
        <v>5058.8409226562781</v>
      </c>
      <c r="AN223" s="34">
        <v>8282.2444081718895</v>
      </c>
      <c r="AO223" s="34">
        <v>28332.381611416953</v>
      </c>
      <c r="AP223" s="34">
        <v>567.40753173828205</v>
      </c>
      <c r="AQ223" s="34">
        <v>29115.461728156279</v>
      </c>
      <c r="AR223" s="34">
        <v>31463.939729940335</v>
      </c>
      <c r="AS223" s="34">
        <v>28724.58779813283</v>
      </c>
      <c r="AT223" s="34">
        <v>18324.992796903291</v>
      </c>
      <c r="AU223" s="34">
        <v>31128.834949265656</v>
      </c>
      <c r="AV223" s="34">
        <v>14120.886317587907</v>
      </c>
      <c r="AW223" s="34">
        <v>2464.9870803353629</v>
      </c>
      <c r="AX223" s="34">
        <v>24953.691995000012</v>
      </c>
      <c r="AY223" s="34">
        <v>23978.78547607932</v>
      </c>
    </row>
    <row r="224" spans="1:51" x14ac:dyDescent="0.25">
      <c r="A224" s="32">
        <v>44510</v>
      </c>
      <c r="B224" s="33">
        <v>7</v>
      </c>
      <c r="C224" s="34">
        <v>17401.158416453167</v>
      </c>
      <c r="D224" s="34">
        <v>26847.423115312497</v>
      </c>
      <c r="E224" s="34">
        <v>10491.622344365662</v>
      </c>
      <c r="F224" s="34">
        <v>37493.51872518751</v>
      </c>
      <c r="G224" s="34">
        <v>19537.073349813705</v>
      </c>
      <c r="H224" s="34">
        <v>7010.0804085937834</v>
      </c>
      <c r="I224" s="34">
        <v>18517.892313423617</v>
      </c>
      <c r="J224" s="34">
        <v>86.287629999999993</v>
      </c>
      <c r="K224" s="34">
        <v>14659.084129453142</v>
      </c>
      <c r="L224" s="34">
        <v>-775.48603054080741</v>
      </c>
      <c r="M224" s="34">
        <v>30460.239708050784</v>
      </c>
      <c r="N224" s="34">
        <v>11848.377776453141</v>
      </c>
      <c r="O224" s="34">
        <v>30977.170393300366</v>
      </c>
      <c r="P224" s="34">
        <v>5717.81742311583</v>
      </c>
      <c r="Q224" s="34">
        <v>31.521107196807861</v>
      </c>
      <c r="R224" s="34">
        <v>3898.4347750976581</v>
      </c>
      <c r="S224" s="34">
        <v>30690.52886868182</v>
      </c>
      <c r="T224" s="34">
        <v>9880.8499942309099</v>
      </c>
      <c r="U224" s="34">
        <v>6228.6272697187596</v>
      </c>
      <c r="V224" s="34">
        <v>25111.94720317188</v>
      </c>
      <c r="W224" s="34">
        <v>1328.7036520859376</v>
      </c>
      <c r="X224" s="34">
        <v>4815.6159969858554</v>
      </c>
      <c r="Y224" s="34">
        <v>23107.281212011098</v>
      </c>
      <c r="Z224" s="34">
        <v>192.10994201660159</v>
      </c>
      <c r="AA224" s="34">
        <v>12628.633283765657</v>
      </c>
      <c r="AB224" s="34">
        <v>12053.46140340628</v>
      </c>
      <c r="AC224" s="34">
        <v>16975.43883709954</v>
      </c>
      <c r="AD224" s="34">
        <v>24515.240952093744</v>
      </c>
      <c r="AE224" s="34">
        <v>4871.1173145234607</v>
      </c>
      <c r="AF224" s="34">
        <v>15.391312500000002</v>
      </c>
      <c r="AG224" s="34">
        <v>14223.2986336875</v>
      </c>
      <c r="AH224" s="34">
        <v>28655.953929625008</v>
      </c>
      <c r="AI224" s="34">
        <v>4115.4754430926514</v>
      </c>
      <c r="AJ224" s="34">
        <v>39.264367949324139</v>
      </c>
      <c r="AK224" s="34">
        <v>3406.2651561964353</v>
      </c>
      <c r="AL224" s="34">
        <v>13997.521595999999</v>
      </c>
      <c r="AM224" s="34">
        <v>5286.5979583046919</v>
      </c>
      <c r="AN224" s="34">
        <v>9193.4477766093896</v>
      </c>
      <c r="AO224" s="34">
        <v>29269.365038495074</v>
      </c>
      <c r="AP224" s="34">
        <v>521.2508263587946</v>
      </c>
      <c r="AQ224" s="34">
        <v>31419.933480031286</v>
      </c>
      <c r="AR224" s="34">
        <v>33625.656117940343</v>
      </c>
      <c r="AS224" s="34">
        <v>32244.933231078143</v>
      </c>
      <c r="AT224" s="34">
        <v>18358.908888356484</v>
      </c>
      <c r="AU224" s="34">
        <v>34551.487751265639</v>
      </c>
      <c r="AV224" s="34">
        <v>14969.428133587906</v>
      </c>
      <c r="AW224" s="34">
        <v>2565.414834087082</v>
      </c>
      <c r="AX224" s="34">
        <v>26526.78656294533</v>
      </c>
      <c r="AY224" s="34">
        <v>25512.267415532442</v>
      </c>
    </row>
    <row r="225" spans="1:51" x14ac:dyDescent="0.25">
      <c r="A225" s="32">
        <v>44510</v>
      </c>
      <c r="B225" s="33">
        <v>8</v>
      </c>
      <c r="C225" s="34">
        <v>21249.703732390641</v>
      </c>
      <c r="D225" s="34">
        <v>29248.667872218768</v>
      </c>
      <c r="E225" s="34">
        <v>12556.136325826605</v>
      </c>
      <c r="F225" s="34">
        <v>46639.133071749995</v>
      </c>
      <c r="G225" s="34">
        <v>21784.712305203018</v>
      </c>
      <c r="H225" s="34">
        <v>7787.2171289844009</v>
      </c>
      <c r="I225" s="34">
        <v>22649.047054786901</v>
      </c>
      <c r="J225" s="34">
        <v>100.53025099999999</v>
      </c>
      <c r="K225" s="34">
        <v>17165.937759484401</v>
      </c>
      <c r="L225" s="34">
        <v>-729.45308063581251</v>
      </c>
      <c r="M225" s="34">
        <v>33952.819094056627</v>
      </c>
      <c r="N225" s="34">
        <v>12495.61130971875</v>
      </c>
      <c r="O225" s="34">
        <v>36730.423242073783</v>
      </c>
      <c r="P225" s="34">
        <v>5849.5096081257061</v>
      </c>
      <c r="Q225" s="34">
        <v>32.732004165649421</v>
      </c>
      <c r="R225" s="34">
        <v>4175.9294033417991</v>
      </c>
      <c r="S225" s="34">
        <v>33895.910524978673</v>
      </c>
      <c r="T225" s="34">
        <v>10623.692962863737</v>
      </c>
      <c r="U225" s="34">
        <v>6636.9879255156393</v>
      </c>
      <c r="V225" s="34">
        <v>28679.119451375002</v>
      </c>
      <c r="W225" s="34">
        <v>1843.2201288046883</v>
      </c>
      <c r="X225" s="34">
        <v>5011.2519972446489</v>
      </c>
      <c r="Y225" s="34">
        <v>24068.549567434507</v>
      </c>
      <c r="Z225" s="34">
        <v>130.05699478149418</v>
      </c>
      <c r="AA225" s="34">
        <v>14290.37058856252</v>
      </c>
      <c r="AB225" s="34">
        <v>15940.416361406275</v>
      </c>
      <c r="AC225" s="34">
        <v>20502.726908809116</v>
      </c>
      <c r="AD225" s="34">
        <v>26250.086989687497</v>
      </c>
      <c r="AE225" s="34">
        <v>5571.2987089687613</v>
      </c>
      <c r="AF225" s="34">
        <v>15.391312500000002</v>
      </c>
      <c r="AG225" s="34">
        <v>16352.453710656251</v>
      </c>
      <c r="AH225" s="34">
        <v>28015.598103499997</v>
      </c>
      <c r="AI225" s="34">
        <v>4128.8578497411145</v>
      </c>
      <c r="AJ225" s="34">
        <v>47.911768430724521</v>
      </c>
      <c r="AK225" s="34">
        <v>4141.9615062954999</v>
      </c>
      <c r="AL225" s="34">
        <v>14419.827960999999</v>
      </c>
      <c r="AM225" s="34">
        <v>6402.4530433906584</v>
      </c>
      <c r="AN225" s="34">
        <v>9792.3149482968802</v>
      </c>
      <c r="AO225" s="34">
        <v>33471.73431687789</v>
      </c>
      <c r="AP225" s="34">
        <v>486.64088153839077</v>
      </c>
      <c r="AQ225" s="34">
        <v>38010.35209896879</v>
      </c>
      <c r="AR225" s="34">
        <v>38791.975340940335</v>
      </c>
      <c r="AS225" s="34">
        <v>35223.290686421889</v>
      </c>
      <c r="AT225" s="34">
        <v>20447.502196653339</v>
      </c>
      <c r="AU225" s="34">
        <v>40641.089816015636</v>
      </c>
      <c r="AV225" s="34">
        <v>13905.725317587901</v>
      </c>
      <c r="AW225" s="34">
        <v>2339.6485755702583</v>
      </c>
      <c r="AX225" s="34">
        <v>28169.183240554688</v>
      </c>
      <c r="AY225" s="34">
        <v>32544.737750501168</v>
      </c>
    </row>
    <row r="226" spans="1:51" x14ac:dyDescent="0.25">
      <c r="A226" s="32">
        <v>44510</v>
      </c>
      <c r="B226" s="33">
        <v>9</v>
      </c>
      <c r="C226" s="34">
        <v>27446.796260968753</v>
      </c>
      <c r="D226" s="34">
        <v>35320.375930843766</v>
      </c>
      <c r="E226" s="34">
        <v>12869.836579170358</v>
      </c>
      <c r="F226" s="34">
        <v>52908.042447593754</v>
      </c>
      <c r="G226" s="34">
        <v>28724.225083440426</v>
      </c>
      <c r="H226" s="34">
        <v>10025.329216750011</v>
      </c>
      <c r="I226" s="34">
        <v>27934.596921939239</v>
      </c>
      <c r="J226" s="34">
        <v>105.72197600000001</v>
      </c>
      <c r="K226" s="34">
        <v>19973.346214984398</v>
      </c>
      <c r="L226" s="34">
        <v>228.23387539196847</v>
      </c>
      <c r="M226" s="34">
        <v>39104.060265506843</v>
      </c>
      <c r="N226" s="34">
        <v>13940.8288524375</v>
      </c>
      <c r="O226" s="34">
        <v>43660.167826019104</v>
      </c>
      <c r="P226" s="34">
        <v>4888.7159210820382</v>
      </c>
      <c r="Q226" s="34">
        <v>33.458283424377427</v>
      </c>
      <c r="R226" s="34">
        <v>4517.0686646210943</v>
      </c>
      <c r="S226" s="34">
        <v>39870.386151463055</v>
      </c>
      <c r="T226" s="34">
        <v>11919.340343254358</v>
      </c>
      <c r="U226" s="34">
        <v>7049.54032808595</v>
      </c>
      <c r="V226" s="34">
        <v>31675.0893468125</v>
      </c>
      <c r="W226" s="34">
        <v>2320.3554289843805</v>
      </c>
      <c r="X226" s="34">
        <v>8777.9788011540768</v>
      </c>
      <c r="Y226" s="34">
        <v>27888.304005038954</v>
      </c>
      <c r="Z226" s="34">
        <v>143.95718231201164</v>
      </c>
      <c r="AA226" s="34">
        <v>17987.953466562518</v>
      </c>
      <c r="AB226" s="34">
        <v>20466.85384065628</v>
      </c>
      <c r="AC226" s="34">
        <v>22998.22066747912</v>
      </c>
      <c r="AD226" s="34">
        <v>28738.293972812498</v>
      </c>
      <c r="AE226" s="34">
        <v>8005.4966144687787</v>
      </c>
      <c r="AF226" s="34">
        <v>15.391312500000002</v>
      </c>
      <c r="AG226" s="34">
        <v>18618.998416374998</v>
      </c>
      <c r="AH226" s="34">
        <v>30664.947815625001</v>
      </c>
      <c r="AI226" s="34">
        <v>5444.3775816633961</v>
      </c>
      <c r="AJ226" s="34">
        <v>101.34818081658108</v>
      </c>
      <c r="AK226" s="34">
        <v>6796.444225883195</v>
      </c>
      <c r="AL226" s="34">
        <v>14955.732374999998</v>
      </c>
      <c r="AM226" s="34">
        <v>8653.8971322500165</v>
      </c>
      <c r="AN226" s="34">
        <v>10014.545982031259</v>
      </c>
      <c r="AO226" s="34">
        <v>39070.12298643258</v>
      </c>
      <c r="AP226" s="34">
        <v>672.83918762207099</v>
      </c>
      <c r="AQ226" s="34">
        <v>46867.659209164034</v>
      </c>
      <c r="AR226" s="34">
        <v>47832.638399940355</v>
      </c>
      <c r="AS226" s="34">
        <v>41318.932793203137</v>
      </c>
      <c r="AT226" s="34">
        <v>25367.366931153345</v>
      </c>
      <c r="AU226" s="34">
        <v>46685.677772984382</v>
      </c>
      <c r="AV226" s="34">
        <v>16920.072693587907</v>
      </c>
      <c r="AW226" s="34">
        <v>2421.1648090188087</v>
      </c>
      <c r="AX226" s="34">
        <v>31780.72979282814</v>
      </c>
      <c r="AY226" s="34">
        <v>42949.369094063659</v>
      </c>
    </row>
    <row r="227" spans="1:51" x14ac:dyDescent="0.25">
      <c r="A227" s="32">
        <v>44510</v>
      </c>
      <c r="B227" s="33">
        <v>10</v>
      </c>
      <c r="C227" s="34">
        <v>31865.416527093719</v>
      </c>
      <c r="D227" s="34">
        <v>38552.887939218752</v>
      </c>
      <c r="E227" s="34">
        <v>14463.6675420141</v>
      </c>
      <c r="F227" s="34">
        <v>58482.263361718753</v>
      </c>
      <c r="G227" s="34">
        <v>33423.623904923217</v>
      </c>
      <c r="H227" s="34">
        <v>11163.929413140653</v>
      </c>
      <c r="I227" s="34">
        <v>31584.60469455643</v>
      </c>
      <c r="J227" s="34">
        <v>116.67984800000001</v>
      </c>
      <c r="K227" s="34">
        <v>21757.446857796913</v>
      </c>
      <c r="L227" s="34">
        <v>734.93786030163028</v>
      </c>
      <c r="M227" s="34">
        <v>43089.939002337494</v>
      </c>
      <c r="N227" s="34">
        <v>15415.72889353125</v>
      </c>
      <c r="O227" s="34">
        <v>48606.896329581599</v>
      </c>
      <c r="P227" s="34">
        <v>4154.4921459498401</v>
      </c>
      <c r="Q227" s="34">
        <v>33.408810615539551</v>
      </c>
      <c r="R227" s="34">
        <v>4886.3960855625028</v>
      </c>
      <c r="S227" s="34">
        <v>43917.267879588049</v>
      </c>
      <c r="T227" s="34">
        <v>13782.693125090285</v>
      </c>
      <c r="U227" s="34">
        <v>7651.4019969453293</v>
      </c>
      <c r="V227" s="34">
        <v>33707.598800812499</v>
      </c>
      <c r="W227" s="34">
        <v>2310.5503153125001</v>
      </c>
      <c r="X227" s="34">
        <v>10787.468403735904</v>
      </c>
      <c r="Y227" s="34">
        <v>29405.040664715554</v>
      </c>
      <c r="Z227" s="34">
        <v>160.86909698486329</v>
      </c>
      <c r="AA227" s="34">
        <v>20868.619562500036</v>
      </c>
      <c r="AB227" s="34">
        <v>23124.341733062516</v>
      </c>
      <c r="AC227" s="34">
        <v>25657.53559528408</v>
      </c>
      <c r="AD227" s="34">
        <v>31237.144290281249</v>
      </c>
      <c r="AE227" s="34">
        <v>8517.7693859531373</v>
      </c>
      <c r="AF227" s="34">
        <v>15.391312500000002</v>
      </c>
      <c r="AG227" s="34">
        <v>20184.465008937499</v>
      </c>
      <c r="AH227" s="34">
        <v>34216.597083812499</v>
      </c>
      <c r="AI227" s="34">
        <v>6129.5434080092</v>
      </c>
      <c r="AJ227" s="34">
        <v>134.80130700447916</v>
      </c>
      <c r="AK227" s="34">
        <v>7831.423906099837</v>
      </c>
      <c r="AL227" s="34">
        <v>16098.020754000001</v>
      </c>
      <c r="AM227" s="34">
        <v>9860.0063147656565</v>
      </c>
      <c r="AN227" s="34">
        <v>10795.359703937509</v>
      </c>
      <c r="AO227" s="34">
        <v>43581.330173182578</v>
      </c>
      <c r="AP227" s="34">
        <v>834.55340576171898</v>
      </c>
      <c r="AQ227" s="34">
        <v>53683.730846656261</v>
      </c>
      <c r="AR227" s="34">
        <v>53598.681637940324</v>
      </c>
      <c r="AS227" s="34">
        <v>45037.382862046899</v>
      </c>
      <c r="AT227" s="34">
        <v>27754.449467340834</v>
      </c>
      <c r="AU227" s="34">
        <v>50127.132827671885</v>
      </c>
      <c r="AV227" s="34">
        <v>19092.812737587894</v>
      </c>
      <c r="AW227" s="34">
        <v>2584.3122579337337</v>
      </c>
      <c r="AX227" s="34">
        <v>34573.567965234375</v>
      </c>
      <c r="AY227" s="34">
        <v>49725.183599813608</v>
      </c>
    </row>
    <row r="228" spans="1:51" x14ac:dyDescent="0.25">
      <c r="A228" s="32">
        <v>44510</v>
      </c>
      <c r="B228" s="33">
        <v>11</v>
      </c>
      <c r="C228" s="34">
        <v>33965.647146868228</v>
      </c>
      <c r="D228" s="34">
        <v>40116.676287937502</v>
      </c>
      <c r="E228" s="34">
        <v>16644.461001451593</v>
      </c>
      <c r="F228" s="34">
        <v>63069.384180406254</v>
      </c>
      <c r="G228" s="34">
        <v>35288.520611203872</v>
      </c>
      <c r="H228" s="34">
        <v>11542.259832359405</v>
      </c>
      <c r="I228" s="34">
        <v>34242.498735986126</v>
      </c>
      <c r="J228" s="34">
        <v>122.79879200000001</v>
      </c>
      <c r="K228" s="34">
        <v>22674.70235012503</v>
      </c>
      <c r="L228" s="34">
        <v>1131.3264365089999</v>
      </c>
      <c r="M228" s="34">
        <v>44500.233699013676</v>
      </c>
      <c r="N228" s="34">
        <v>16970.149362281249</v>
      </c>
      <c r="O228" s="34">
        <v>51643.294352737859</v>
      </c>
      <c r="P228" s="34">
        <v>4143.1723584260271</v>
      </c>
      <c r="Q228" s="34">
        <v>34.097308158874519</v>
      </c>
      <c r="R228" s="34">
        <v>5218.4027068671876</v>
      </c>
      <c r="S228" s="34">
        <v>45575.975055416158</v>
      </c>
      <c r="T228" s="34">
        <v>15957.110319340287</v>
      </c>
      <c r="U228" s="34">
        <v>8663.0029689687599</v>
      </c>
      <c r="V228" s="34">
        <v>37047.336231812507</v>
      </c>
      <c r="W228" s="34">
        <v>2086.8610375703201</v>
      </c>
      <c r="X228" s="34">
        <v>12457.020427538033</v>
      </c>
      <c r="Y228" s="34">
        <v>29182.007837679146</v>
      </c>
      <c r="Z228" s="34">
        <v>142.70219650268564</v>
      </c>
      <c r="AA228" s="34">
        <v>21876.934878359396</v>
      </c>
      <c r="AB228" s="34">
        <v>24077.285479203128</v>
      </c>
      <c r="AC228" s="34">
        <v>27838.709280406358</v>
      </c>
      <c r="AD228" s="34">
        <v>33084.048865187506</v>
      </c>
      <c r="AE228" s="34">
        <v>8081.3560200781503</v>
      </c>
      <c r="AF228" s="34">
        <v>15.391312500000002</v>
      </c>
      <c r="AG228" s="34">
        <v>20849.463008125</v>
      </c>
      <c r="AH228" s="34">
        <v>35477.139360093744</v>
      </c>
      <c r="AI228" s="34">
        <v>6151.1597381183901</v>
      </c>
      <c r="AJ228" s="34">
        <v>146.38664462705736</v>
      </c>
      <c r="AK228" s="34">
        <v>8030.6578469882234</v>
      </c>
      <c r="AL228" s="34">
        <v>17927.575452000001</v>
      </c>
      <c r="AM228" s="34">
        <v>11342.728192687531</v>
      </c>
      <c r="AN228" s="34">
        <v>11263.539856609392</v>
      </c>
      <c r="AO228" s="34">
        <v>46610.739866174765</v>
      </c>
      <c r="AP228" s="34">
        <v>845.44989013671716</v>
      </c>
      <c r="AQ228" s="34">
        <v>57469.100461250011</v>
      </c>
      <c r="AR228" s="34">
        <v>56020.383437940356</v>
      </c>
      <c r="AS228" s="34">
        <v>46958.988939109404</v>
      </c>
      <c r="AT228" s="34">
        <v>28144.173708528288</v>
      </c>
      <c r="AU228" s="34">
        <v>51519.676077125005</v>
      </c>
      <c r="AV228" s="34">
        <v>19375.464281587891</v>
      </c>
      <c r="AW228" s="34">
        <v>2447.6489933440025</v>
      </c>
      <c r="AX228" s="34">
        <v>36490.853428470713</v>
      </c>
      <c r="AY228" s="34">
        <v>53636.386814251149</v>
      </c>
    </row>
    <row r="229" spans="1:51" x14ac:dyDescent="0.25">
      <c r="A229" s="32">
        <v>44510</v>
      </c>
      <c r="B229" s="33">
        <v>12</v>
      </c>
      <c r="C229" s="34">
        <v>35767.141991857185</v>
      </c>
      <c r="D229" s="34">
        <v>41608.832610093741</v>
      </c>
      <c r="E229" s="34">
        <v>17767.026186404721</v>
      </c>
      <c r="F229" s="34">
        <v>66207.470178874995</v>
      </c>
      <c r="G229" s="34">
        <v>36811.456291785369</v>
      </c>
      <c r="H229" s="34">
        <v>11541.058695171878</v>
      </c>
      <c r="I229" s="34">
        <v>35754.996750907987</v>
      </c>
      <c r="J229" s="34">
        <v>117.96881</v>
      </c>
      <c r="K229" s="34">
        <v>23263.474410546889</v>
      </c>
      <c r="L229" s="34">
        <v>1739.4258866725067</v>
      </c>
      <c r="M229" s="34">
        <v>44835.980762844723</v>
      </c>
      <c r="N229" s="34">
        <v>18349.407907624998</v>
      </c>
      <c r="O229" s="34">
        <v>53227.415030769109</v>
      </c>
      <c r="P229" s="34">
        <v>4402.0404003207686</v>
      </c>
      <c r="Q229" s="34">
        <v>35.273438453674316</v>
      </c>
      <c r="R229" s="34">
        <v>5560.9075159453159</v>
      </c>
      <c r="S229" s="34">
        <v>47571.680146791157</v>
      </c>
      <c r="T229" s="34">
        <v>17209.563599996545</v>
      </c>
      <c r="U229" s="34">
        <v>9673.1411285312497</v>
      </c>
      <c r="V229" s="34">
        <v>39478.221234249992</v>
      </c>
      <c r="W229" s="34">
        <v>2077.9648080625002</v>
      </c>
      <c r="X229" s="34">
        <v>13971.978129031591</v>
      </c>
      <c r="Y229" s="34">
        <v>29489.755301506302</v>
      </c>
      <c r="Z229" s="34">
        <v>151.60191925048838</v>
      </c>
      <c r="AA229" s="34">
        <v>23940.500419625023</v>
      </c>
      <c r="AB229" s="34">
        <v>24574.182763593759</v>
      </c>
      <c r="AC229" s="34">
        <v>30085.188336849285</v>
      </c>
      <c r="AD229" s="34">
        <v>35189.973796624996</v>
      </c>
      <c r="AE229" s="34">
        <v>8167.1518510829073</v>
      </c>
      <c r="AF229" s="34">
        <v>15.391312500000002</v>
      </c>
      <c r="AG229" s="34">
        <v>21433.768742312503</v>
      </c>
      <c r="AH229" s="34">
        <v>35720.831479625005</v>
      </c>
      <c r="AI229" s="34">
        <v>6263.1327702315812</v>
      </c>
      <c r="AJ229" s="34">
        <v>151.53006264589692</v>
      </c>
      <c r="AK229" s="34">
        <v>8164.4860166435528</v>
      </c>
      <c r="AL229" s="34">
        <v>18998.327911</v>
      </c>
      <c r="AM229" s="34">
        <v>11918.265494218751</v>
      </c>
      <c r="AN229" s="34">
        <v>11432.2173528125</v>
      </c>
      <c r="AO229" s="34">
        <v>48872.358626534144</v>
      </c>
      <c r="AP229" s="34">
        <v>898.5871887207029</v>
      </c>
      <c r="AQ229" s="34">
        <v>59426.693902312501</v>
      </c>
      <c r="AR229" s="34">
        <v>57982.183271940346</v>
      </c>
      <c r="AS229" s="34">
        <v>49278.096534015654</v>
      </c>
      <c r="AT229" s="34">
        <v>28656.265736247071</v>
      </c>
      <c r="AU229" s="34">
        <v>53173.082031796883</v>
      </c>
      <c r="AV229" s="34">
        <v>19246.720751587891</v>
      </c>
      <c r="AW229" s="34">
        <v>3885.0679763401472</v>
      </c>
      <c r="AX229" s="34">
        <v>37944.069373210958</v>
      </c>
      <c r="AY229" s="34">
        <v>55818.530062938618</v>
      </c>
    </row>
    <row r="230" spans="1:51" x14ac:dyDescent="0.25">
      <c r="A230" s="32">
        <v>44510</v>
      </c>
      <c r="B230" s="33">
        <v>13</v>
      </c>
      <c r="C230" s="34">
        <v>37111.947090194481</v>
      </c>
      <c r="D230" s="34">
        <v>42970.634183624992</v>
      </c>
      <c r="E230" s="34">
        <v>18269.811059889111</v>
      </c>
      <c r="F230" s="34">
        <v>69537.866660750005</v>
      </c>
      <c r="G230" s="34">
        <v>37777.491119690239</v>
      </c>
      <c r="H230" s="34">
        <v>11569.354736437521</v>
      </c>
      <c r="I230" s="34">
        <v>37039.64385481424</v>
      </c>
      <c r="J230" s="34">
        <v>125.598051</v>
      </c>
      <c r="K230" s="34">
        <v>24117.56317665628</v>
      </c>
      <c r="L230" s="34">
        <v>2041.2409349250738</v>
      </c>
      <c r="M230" s="34">
        <v>45861.348718078756</v>
      </c>
      <c r="N230" s="34">
        <v>19560.756695374999</v>
      </c>
      <c r="O230" s="34">
        <v>55128.634842503481</v>
      </c>
      <c r="P230" s="34">
        <v>4693.7024879372093</v>
      </c>
      <c r="Q230" s="34">
        <v>34.633380889892564</v>
      </c>
      <c r="R230" s="34">
        <v>6014.6755061445319</v>
      </c>
      <c r="S230" s="34">
        <v>49837.400839103677</v>
      </c>
      <c r="T230" s="34">
        <v>18504.170253418408</v>
      </c>
      <c r="U230" s="34">
        <v>10603.023132203141</v>
      </c>
      <c r="V230" s="34">
        <v>41436.567387593743</v>
      </c>
      <c r="W230" s="34">
        <v>2449.6752162968701</v>
      </c>
      <c r="X230" s="34">
        <v>13894.600392285745</v>
      </c>
      <c r="Y230" s="34">
        <v>29623.7904267173</v>
      </c>
      <c r="Z230" s="34">
        <v>120.48139526367184</v>
      </c>
      <c r="AA230" s="34">
        <v>24484.547069656266</v>
      </c>
      <c r="AB230" s="34">
        <v>25316.101040578134</v>
      </c>
      <c r="AC230" s="34">
        <v>31859.798303033003</v>
      </c>
      <c r="AD230" s="34">
        <v>37721.183946843754</v>
      </c>
      <c r="AE230" s="34">
        <v>8265.3103256609338</v>
      </c>
      <c r="AF230" s="34">
        <v>15.391312500000002</v>
      </c>
      <c r="AG230" s="34">
        <v>22462.860388500001</v>
      </c>
      <c r="AH230" s="34">
        <v>38243.907743656251</v>
      </c>
      <c r="AI230" s="34">
        <v>6432.6884918256255</v>
      </c>
      <c r="AJ230" s="34">
        <v>157.13045346242319</v>
      </c>
      <c r="AK230" s="34">
        <v>8244.3303804259431</v>
      </c>
      <c r="AL230" s="34">
        <v>20527.3652</v>
      </c>
      <c r="AM230" s="34">
        <v>12475.002853843771</v>
      </c>
      <c r="AN230" s="34">
        <v>12393.57315917188</v>
      </c>
      <c r="AO230" s="34">
        <v>51326.694223385712</v>
      </c>
      <c r="AP230" s="34">
        <v>884.57829284667991</v>
      </c>
      <c r="AQ230" s="34">
        <v>61863.599839234383</v>
      </c>
      <c r="AR230" s="34">
        <v>59810.082804940343</v>
      </c>
      <c r="AS230" s="34">
        <v>51673.163953265648</v>
      </c>
      <c r="AT230" s="34">
        <v>29765.123986403298</v>
      </c>
      <c r="AU230" s="34">
        <v>55974.404011343751</v>
      </c>
      <c r="AV230" s="34">
        <v>19884.012058587901</v>
      </c>
      <c r="AW230" s="34">
        <v>4194.9600335355854</v>
      </c>
      <c r="AX230" s="34">
        <v>40120.857477136749</v>
      </c>
      <c r="AY230" s="34">
        <v>57349.410541532423</v>
      </c>
    </row>
    <row r="231" spans="1:51" x14ac:dyDescent="0.25">
      <c r="A231" s="32">
        <v>44510</v>
      </c>
      <c r="B231" s="33">
        <v>14</v>
      </c>
      <c r="C231" s="34">
        <v>37834.888072503854</v>
      </c>
      <c r="D231" s="34">
        <v>43491.290537187495</v>
      </c>
      <c r="E231" s="34">
        <v>19121.193935920346</v>
      </c>
      <c r="F231" s="34">
        <v>72152.778073718742</v>
      </c>
      <c r="G231" s="34">
        <v>37287.563870849459</v>
      </c>
      <c r="H231" s="34">
        <v>10825.020812593759</v>
      </c>
      <c r="I231" s="34">
        <v>38493.593085704895</v>
      </c>
      <c r="J231" s="34">
        <v>129.15472700000001</v>
      </c>
      <c r="K231" s="34">
        <v>24373.543401796891</v>
      </c>
      <c r="L231" s="34">
        <v>1941.0173972055345</v>
      </c>
      <c r="M231" s="34">
        <v>44938.363341175536</v>
      </c>
      <c r="N231" s="34">
        <v>20044.203375437501</v>
      </c>
      <c r="O231" s="34">
        <v>56460.672624097228</v>
      </c>
      <c r="P231" s="34">
        <v>4706.2880275480211</v>
      </c>
      <c r="Q231" s="34">
        <v>36.172333717346206</v>
      </c>
      <c r="R231" s="34">
        <v>6378.9325492656308</v>
      </c>
      <c r="S231" s="34">
        <v>50666.76635450992</v>
      </c>
      <c r="T231" s="34">
        <v>18920.88605966841</v>
      </c>
      <c r="U231" s="34">
        <v>10816.191649625011</v>
      </c>
      <c r="V231" s="34">
        <v>42921.943060749996</v>
      </c>
      <c r="W231" s="34">
        <v>2552.5577521328196</v>
      </c>
      <c r="X231" s="34">
        <v>13630.747773998643</v>
      </c>
      <c r="Y231" s="34">
        <v>29298.421399600833</v>
      </c>
      <c r="Z231" s="34">
        <v>117.70749511718748</v>
      </c>
      <c r="AA231" s="34">
        <v>24515.286021328127</v>
      </c>
      <c r="AB231" s="34">
        <v>26402.526813062505</v>
      </c>
      <c r="AC231" s="34">
        <v>32442.514173268049</v>
      </c>
      <c r="AD231" s="34">
        <v>39803.570307624985</v>
      </c>
      <c r="AE231" s="34">
        <v>8372.1143617447506</v>
      </c>
      <c r="AF231" s="34">
        <v>15.391312500000002</v>
      </c>
      <c r="AG231" s="34">
        <v>23565.634037406249</v>
      </c>
      <c r="AH231" s="34">
        <v>40410.352037250013</v>
      </c>
      <c r="AI231" s="34">
        <v>6176.4368447137958</v>
      </c>
      <c r="AJ231" s="34">
        <v>113.56595857949281</v>
      </c>
      <c r="AK231" s="34">
        <v>7758.2042208112998</v>
      </c>
      <c r="AL231" s="34">
        <v>21699.257459999997</v>
      </c>
      <c r="AM231" s="34">
        <v>14399.740401484407</v>
      </c>
      <c r="AN231" s="34">
        <v>12805.281196109379</v>
      </c>
      <c r="AO231" s="34">
        <v>53375.862023846646</v>
      </c>
      <c r="AP231" s="34">
        <v>833.27435302734409</v>
      </c>
      <c r="AQ231" s="34">
        <v>63608.319219812518</v>
      </c>
      <c r="AR231" s="34">
        <v>60715.509834940334</v>
      </c>
      <c r="AS231" s="34">
        <v>53362.854301484396</v>
      </c>
      <c r="AT231" s="34">
        <v>29909.621132090841</v>
      </c>
      <c r="AU231" s="34">
        <v>58355.551662812504</v>
      </c>
      <c r="AV231" s="34">
        <v>19612.939380587886</v>
      </c>
      <c r="AW231" s="34">
        <v>5990.5517645672198</v>
      </c>
      <c r="AX231" s="34">
        <v>42505.920946265644</v>
      </c>
      <c r="AY231" s="34">
        <v>59014.04390425115</v>
      </c>
    </row>
    <row r="232" spans="1:51" x14ac:dyDescent="0.25">
      <c r="A232" s="32">
        <v>44510</v>
      </c>
      <c r="B232" s="33">
        <v>15</v>
      </c>
      <c r="C232" s="34">
        <v>37210.073663789633</v>
      </c>
      <c r="D232" s="34">
        <v>44332.283182500003</v>
      </c>
      <c r="E232" s="34">
        <v>19513.821094123479</v>
      </c>
      <c r="F232" s="34">
        <v>70639.496405750004</v>
      </c>
      <c r="G232" s="34">
        <v>38895.099084832611</v>
      </c>
      <c r="H232" s="34">
        <v>11483.88782739065</v>
      </c>
      <c r="I232" s="34">
        <v>38419.18285040019</v>
      </c>
      <c r="J232" s="34">
        <v>123.495718</v>
      </c>
      <c r="K232" s="34">
        <v>24755.55028462502</v>
      </c>
      <c r="L232" s="34">
        <v>1773.1248805413707</v>
      </c>
      <c r="M232" s="34">
        <v>47272.895433737045</v>
      </c>
      <c r="N232" s="34">
        <v>19870.3883235625</v>
      </c>
      <c r="O232" s="34">
        <v>56428.927065409742</v>
      </c>
      <c r="P232" s="34">
        <v>5033.3947797828905</v>
      </c>
      <c r="Q232" s="34">
        <v>35.831871032714837</v>
      </c>
      <c r="R232" s="34">
        <v>6377.7265928906272</v>
      </c>
      <c r="S232" s="34">
        <v>51893.541414525549</v>
      </c>
      <c r="T232" s="34">
        <v>18347.385697699658</v>
      </c>
      <c r="U232" s="34">
        <v>10467.42543032814</v>
      </c>
      <c r="V232" s="34">
        <v>42154.087897937497</v>
      </c>
      <c r="W232" s="34">
        <v>2416.1628906093797</v>
      </c>
      <c r="X232" s="34">
        <v>13309.279965325748</v>
      </c>
      <c r="Y232" s="34">
        <v>30277.279842278065</v>
      </c>
      <c r="Z232" s="34">
        <v>125.72725372314449</v>
      </c>
      <c r="AA232" s="34">
        <v>27356.280741312519</v>
      </c>
      <c r="AB232" s="34">
        <v>26151.056415281255</v>
      </c>
      <c r="AC232" s="34">
        <v>31491.044540078565</v>
      </c>
      <c r="AD232" s="34">
        <v>39870.147372125008</v>
      </c>
      <c r="AE232" s="34">
        <v>8681.1856445578469</v>
      </c>
      <c r="AF232" s="34">
        <v>15.391312500000002</v>
      </c>
      <c r="AG232" s="34">
        <v>23539.341780843752</v>
      </c>
      <c r="AH232" s="34">
        <v>40644.671355093735</v>
      </c>
      <c r="AI232" s="34">
        <v>6758.1590155588192</v>
      </c>
      <c r="AJ232" s="34">
        <v>144.11085466339313</v>
      </c>
      <c r="AK232" s="34">
        <v>8142.7742444301093</v>
      </c>
      <c r="AL232" s="34">
        <v>22152.080474999999</v>
      </c>
      <c r="AM232" s="34">
        <v>14465.495988078141</v>
      </c>
      <c r="AN232" s="34">
        <v>12439.582054093749</v>
      </c>
      <c r="AO232" s="34">
        <v>54739.212122307588</v>
      </c>
      <c r="AP232" s="34">
        <v>822.05300903320403</v>
      </c>
      <c r="AQ232" s="34">
        <v>64066.995141078158</v>
      </c>
      <c r="AR232" s="34">
        <v>62231.229749940328</v>
      </c>
      <c r="AS232" s="34">
        <v>54071.29726923439</v>
      </c>
      <c r="AT232" s="34">
        <v>30332.919998340811</v>
      </c>
      <c r="AU232" s="34">
        <v>57828.103452843745</v>
      </c>
      <c r="AV232" s="34">
        <v>21120.136525587903</v>
      </c>
      <c r="AW232" s="34">
        <v>5823.8859243242277</v>
      </c>
      <c r="AX232" s="34">
        <v>43641.147810175789</v>
      </c>
      <c r="AY232" s="34">
        <v>59011.521180001168</v>
      </c>
    </row>
    <row r="233" spans="1:51" x14ac:dyDescent="0.25">
      <c r="A233" s="32">
        <v>44510</v>
      </c>
      <c r="B233" s="33">
        <v>16</v>
      </c>
      <c r="C233" s="34">
        <v>36648.9448965958</v>
      </c>
      <c r="D233" s="34">
        <v>44666.160541718738</v>
      </c>
      <c r="E233" s="34">
        <v>18824.692574482862</v>
      </c>
      <c r="F233" s="34">
        <v>68895.524714343745</v>
      </c>
      <c r="G233" s="34">
        <v>41302.210961940065</v>
      </c>
      <c r="H233" s="34">
        <v>12112.16998778127</v>
      </c>
      <c r="I233" s="34">
        <v>38003.874239033001</v>
      </c>
      <c r="J233" s="34">
        <v>120.83590699999999</v>
      </c>
      <c r="K233" s="34">
        <v>24608.634939593769</v>
      </c>
      <c r="L233" s="34">
        <v>2099.7756170090142</v>
      </c>
      <c r="M233" s="34">
        <v>48686.389035918168</v>
      </c>
      <c r="N233" s="34">
        <v>19831.850780937501</v>
      </c>
      <c r="O233" s="34">
        <v>55850.798945972216</v>
      </c>
      <c r="P233" s="34">
        <v>5157.1303900225412</v>
      </c>
      <c r="Q233" s="34">
        <v>37.481013298034668</v>
      </c>
      <c r="R233" s="34">
        <v>6237.2411070468779</v>
      </c>
      <c r="S233" s="34">
        <v>51934.553632244293</v>
      </c>
      <c r="T233" s="34">
        <v>17978.05800993404</v>
      </c>
      <c r="U233" s="34">
        <v>10361.51878392188</v>
      </c>
      <c r="V233" s="34">
        <v>41091.355966062503</v>
      </c>
      <c r="W233" s="34">
        <v>2298.7660536718799</v>
      </c>
      <c r="X233" s="34">
        <v>14208.192498842964</v>
      </c>
      <c r="Y233" s="34">
        <v>31162.777453441675</v>
      </c>
      <c r="Z233" s="34">
        <v>108.06698303222652</v>
      </c>
      <c r="AA233" s="34">
        <v>26362.49300884374</v>
      </c>
      <c r="AB233" s="34">
        <v>25878.334844921894</v>
      </c>
      <c r="AC233" s="34">
        <v>30527.9505465818</v>
      </c>
      <c r="AD233" s="34">
        <v>39113.92798565625</v>
      </c>
      <c r="AE233" s="34">
        <v>9773.8734262368562</v>
      </c>
      <c r="AF233" s="34">
        <v>15.391312500000002</v>
      </c>
      <c r="AG233" s="34">
        <v>22750.433305781251</v>
      </c>
      <c r="AH233" s="34">
        <v>40740.154834906236</v>
      </c>
      <c r="AI233" s="34">
        <v>6688.3276603660561</v>
      </c>
      <c r="AJ233" s="34">
        <v>154.46185959613803</v>
      </c>
      <c r="AK233" s="34">
        <v>8597.6593436420571</v>
      </c>
      <c r="AL233" s="34">
        <v>21644.431096</v>
      </c>
      <c r="AM233" s="34">
        <v>14175.867345453154</v>
      </c>
      <c r="AN233" s="34">
        <v>12572.956161093751</v>
      </c>
      <c r="AO233" s="34">
        <v>55049.580017143511</v>
      </c>
      <c r="AP233" s="34">
        <v>887.25292968749977</v>
      </c>
      <c r="AQ233" s="34">
        <v>64323.132228218761</v>
      </c>
      <c r="AR233" s="34">
        <v>62458.75700794033</v>
      </c>
      <c r="AS233" s="34">
        <v>53668.422613250033</v>
      </c>
      <c r="AT233" s="34">
        <v>30346.742214715814</v>
      </c>
      <c r="AU233" s="34">
        <v>56723.423376031249</v>
      </c>
      <c r="AV233" s="34">
        <v>22973.708796587918</v>
      </c>
      <c r="AW233" s="34">
        <v>3077.4217774315371</v>
      </c>
      <c r="AX233" s="34">
        <v>42952.669858421905</v>
      </c>
      <c r="AY233" s="34">
        <v>59167.351504219929</v>
      </c>
    </row>
    <row r="234" spans="1:51" x14ac:dyDescent="0.25">
      <c r="A234" s="32">
        <v>44510</v>
      </c>
      <c r="B234" s="33">
        <v>17</v>
      </c>
      <c r="C234" s="34">
        <v>35856.095685902772</v>
      </c>
      <c r="D234" s="34">
        <v>44172.036921624996</v>
      </c>
      <c r="E234" s="34">
        <v>18329.677772639097</v>
      </c>
      <c r="F234" s="34">
        <v>67479.005180749999</v>
      </c>
      <c r="G234" s="34">
        <v>41568.609974472201</v>
      </c>
      <c r="H234" s="34">
        <v>12244.940057921905</v>
      </c>
      <c r="I234" s="34">
        <v>37552.312403470496</v>
      </c>
      <c r="J234" s="34">
        <v>124.65336000000001</v>
      </c>
      <c r="K234" s="34">
        <v>24263.735328750015</v>
      </c>
      <c r="L234" s="34">
        <v>3026.5372782283666</v>
      </c>
      <c r="M234" s="34">
        <v>46407.592796269477</v>
      </c>
      <c r="N234" s="34">
        <v>19660.388952499998</v>
      </c>
      <c r="O234" s="34">
        <v>55237.417819706607</v>
      </c>
      <c r="P234" s="34">
        <v>5438.2079844664268</v>
      </c>
      <c r="Q234" s="34">
        <v>36.14902400970459</v>
      </c>
      <c r="R234" s="34">
        <v>6201.4225829570423</v>
      </c>
      <c r="S234" s="34">
        <v>51414.265565884911</v>
      </c>
      <c r="T234" s="34">
        <v>17592.057478793409</v>
      </c>
      <c r="U234" s="34">
        <v>9930.8424677031417</v>
      </c>
      <c r="V234" s="34">
        <v>40392.888259031257</v>
      </c>
      <c r="W234" s="34">
        <v>2386.2436992500197</v>
      </c>
      <c r="X234" s="34">
        <v>15071.784748008795</v>
      </c>
      <c r="Y234" s="34">
        <v>30987.176761949886</v>
      </c>
      <c r="Z234" s="34">
        <v>136.57059753417971</v>
      </c>
      <c r="AA234" s="34">
        <v>26502.293887500022</v>
      </c>
      <c r="AB234" s="34">
        <v>25274.292801421892</v>
      </c>
      <c r="AC234" s="34">
        <v>30094.698674649571</v>
      </c>
      <c r="AD234" s="34">
        <v>38540.527899281238</v>
      </c>
      <c r="AE234" s="34">
        <v>9958.9630718728131</v>
      </c>
      <c r="AF234" s="34">
        <v>15.391312500000002</v>
      </c>
      <c r="AG234" s="34">
        <v>22472.03334359375</v>
      </c>
      <c r="AH234" s="34">
        <v>41066.941386875005</v>
      </c>
      <c r="AI234" s="34">
        <v>6796.8943464909116</v>
      </c>
      <c r="AJ234" s="34">
        <v>141.18203838126021</v>
      </c>
      <c r="AK234" s="34">
        <v>8629.0446856091148</v>
      </c>
      <c r="AL234" s="34">
        <v>21408.648803999997</v>
      </c>
      <c r="AM234" s="34">
        <v>14793.363019828159</v>
      </c>
      <c r="AN234" s="34">
        <v>12155.9382768125</v>
      </c>
      <c r="AO234" s="34">
        <v>54284.26089660445</v>
      </c>
      <c r="AP234" s="34">
        <v>931.73565673828091</v>
      </c>
      <c r="AQ234" s="34">
        <v>63595.68305342189</v>
      </c>
      <c r="AR234" s="34">
        <v>61975.62717894034</v>
      </c>
      <c r="AS234" s="34">
        <v>53024.135333171893</v>
      </c>
      <c r="AT234" s="34">
        <v>30410.520159059553</v>
      </c>
      <c r="AU234" s="34">
        <v>55538.467362124997</v>
      </c>
      <c r="AV234" s="34">
        <v>23928.9367465879</v>
      </c>
      <c r="AW234" s="34">
        <v>2500.3444896699652</v>
      </c>
      <c r="AX234" s="34">
        <v>42408.090946207049</v>
      </c>
      <c r="AY234" s="34">
        <v>59012.272055813664</v>
      </c>
    </row>
    <row r="235" spans="1:51" x14ac:dyDescent="0.25">
      <c r="A235" s="32">
        <v>44510</v>
      </c>
      <c r="B235" s="33">
        <v>18</v>
      </c>
      <c r="C235" s="34">
        <v>35798.360062375003</v>
      </c>
      <c r="D235" s="34">
        <v>42191.720817343754</v>
      </c>
      <c r="E235" s="34">
        <v>17415.197301170374</v>
      </c>
      <c r="F235" s="34">
        <v>65886.318111937493</v>
      </c>
      <c r="G235" s="34">
        <v>37596.410213738855</v>
      </c>
      <c r="H235" s="34">
        <v>10122.27118251564</v>
      </c>
      <c r="I235" s="34">
        <v>36513.053363064231</v>
      </c>
      <c r="J235" s="34">
        <v>131.46423900000002</v>
      </c>
      <c r="K235" s="34">
        <v>22984.699895343758</v>
      </c>
      <c r="L235" s="34">
        <v>2044.6034312726042</v>
      </c>
      <c r="M235" s="34">
        <v>43084.197206266981</v>
      </c>
      <c r="N235" s="34">
        <v>18378.529269375002</v>
      </c>
      <c r="O235" s="34">
        <v>52618.136781659734</v>
      </c>
      <c r="P235" s="34">
        <v>5415.0348385757616</v>
      </c>
      <c r="Q235" s="34">
        <v>35.654765129089363</v>
      </c>
      <c r="R235" s="34">
        <v>6119.0915163046939</v>
      </c>
      <c r="S235" s="34">
        <v>49453.229079478668</v>
      </c>
      <c r="T235" s="34">
        <v>16667.061795996546</v>
      </c>
      <c r="U235" s="34">
        <v>9023.8615255937602</v>
      </c>
      <c r="V235" s="34">
        <v>39238.751260968755</v>
      </c>
      <c r="W235" s="34">
        <v>2316.9408933046898</v>
      </c>
      <c r="X235" s="34">
        <v>12345.264319617014</v>
      </c>
      <c r="Y235" s="34">
        <v>29962.975288428894</v>
      </c>
      <c r="Z235" s="34">
        <v>162.06264312744139</v>
      </c>
      <c r="AA235" s="34">
        <v>24770.660163656281</v>
      </c>
      <c r="AB235" s="34">
        <v>24391.26467351563</v>
      </c>
      <c r="AC235" s="34">
        <v>29421.977007548248</v>
      </c>
      <c r="AD235" s="34">
        <v>38081.749514374998</v>
      </c>
      <c r="AE235" s="34">
        <v>9232.305317968754</v>
      </c>
      <c r="AF235" s="34">
        <v>15.391312500000002</v>
      </c>
      <c r="AG235" s="34">
        <v>21940.687533843749</v>
      </c>
      <c r="AH235" s="34">
        <v>41185.739295625004</v>
      </c>
      <c r="AI235" s="34">
        <v>6632.1356048329917</v>
      </c>
      <c r="AJ235" s="34">
        <v>70.631727595044595</v>
      </c>
      <c r="AK235" s="34">
        <v>7794.2910994389558</v>
      </c>
      <c r="AL235" s="34">
        <v>21657.671076999999</v>
      </c>
      <c r="AM235" s="34">
        <v>14806.256566125017</v>
      </c>
      <c r="AN235" s="34">
        <v>12548.97490737501</v>
      </c>
      <c r="AO235" s="34">
        <v>52461.490221030253</v>
      </c>
      <c r="AP235" s="34">
        <v>793.44547128677323</v>
      </c>
      <c r="AQ235" s="34">
        <v>61580.609156296894</v>
      </c>
      <c r="AR235" s="34">
        <v>58597.807181940327</v>
      </c>
      <c r="AS235" s="34">
        <v>52448.131680750026</v>
      </c>
      <c r="AT235" s="34">
        <v>29182.051224715811</v>
      </c>
      <c r="AU235" s="34">
        <v>53658.034437906259</v>
      </c>
      <c r="AV235" s="34">
        <v>23816.203358587893</v>
      </c>
      <c r="AW235" s="34">
        <v>1918.6347607998441</v>
      </c>
      <c r="AX235" s="34">
        <v>42131.04093508987</v>
      </c>
      <c r="AY235" s="34">
        <v>57972.509230626165</v>
      </c>
    </row>
    <row r="236" spans="1:51" x14ac:dyDescent="0.25">
      <c r="A236" s="32">
        <v>44510</v>
      </c>
      <c r="B236" s="33">
        <v>19</v>
      </c>
      <c r="C236" s="34">
        <v>33838.131759437507</v>
      </c>
      <c r="D236" s="34">
        <v>39916.990099187504</v>
      </c>
      <c r="E236" s="34">
        <v>15564.980799482846</v>
      </c>
      <c r="F236" s="34">
        <v>63389.897701937494</v>
      </c>
      <c r="G236" s="34">
        <v>33823.693294034863</v>
      </c>
      <c r="H236" s="34">
        <v>8920.9853600937713</v>
      </c>
      <c r="I236" s="34">
        <v>33417.1122822205</v>
      </c>
      <c r="J236" s="34">
        <v>130.363023</v>
      </c>
      <c r="K236" s="34">
        <v>21408.690910843772</v>
      </c>
      <c r="L236" s="34">
        <v>1079.529890534217</v>
      </c>
      <c r="M236" s="34">
        <v>39426.11346154935</v>
      </c>
      <c r="N236" s="34">
        <v>16889.263339468751</v>
      </c>
      <c r="O236" s="34">
        <v>49075.026521081607</v>
      </c>
      <c r="P236" s="34">
        <v>5588.8207861069513</v>
      </c>
      <c r="Q236" s="34">
        <v>34.985616683959961</v>
      </c>
      <c r="R236" s="34">
        <v>6028.0855043593756</v>
      </c>
      <c r="S236" s="34">
        <v>48138.513177306791</v>
      </c>
      <c r="T236" s="34">
        <v>15432.246792277796</v>
      </c>
      <c r="U236" s="34">
        <v>8166.7259367031402</v>
      </c>
      <c r="V236" s="34">
        <v>39231.443475437496</v>
      </c>
      <c r="W236" s="34">
        <v>2390.51906446876</v>
      </c>
      <c r="X236" s="34">
        <v>9810.1351896337674</v>
      </c>
      <c r="Y236" s="34">
        <v>28089.343628500032</v>
      </c>
      <c r="Z236" s="34">
        <v>159.84968994140633</v>
      </c>
      <c r="AA236" s="34">
        <v>23043.405845578109</v>
      </c>
      <c r="AB236" s="34">
        <v>21207.268123515663</v>
      </c>
      <c r="AC236" s="34">
        <v>27675.299556596095</v>
      </c>
      <c r="AD236" s="34">
        <v>37628.771831249993</v>
      </c>
      <c r="AE236" s="34">
        <v>8388.2338166093978</v>
      </c>
      <c r="AF236" s="34">
        <v>15.391312500000002</v>
      </c>
      <c r="AG236" s="34">
        <v>21606.17176515625</v>
      </c>
      <c r="AH236" s="34">
        <v>41328.787446718765</v>
      </c>
      <c r="AI236" s="34">
        <v>6017.084618905732</v>
      </c>
      <c r="AJ236" s="34">
        <v>45.090866993447605</v>
      </c>
      <c r="AK236" s="34">
        <v>6724.9277370100444</v>
      </c>
      <c r="AL236" s="34">
        <v>22332.136273999997</v>
      </c>
      <c r="AM236" s="34">
        <v>13875.29357545315</v>
      </c>
      <c r="AN236" s="34">
        <v>11915.52426132813</v>
      </c>
      <c r="AO236" s="34">
        <v>49631.992840350547</v>
      </c>
      <c r="AP236" s="34">
        <v>664.44189786911079</v>
      </c>
      <c r="AQ236" s="34">
        <v>55636.292912593766</v>
      </c>
      <c r="AR236" s="34">
        <v>53423.428757940324</v>
      </c>
      <c r="AS236" s="34">
        <v>51879.69176428127</v>
      </c>
      <c r="AT236" s="34">
        <v>26578.630388997066</v>
      </c>
      <c r="AU236" s="34">
        <v>51723.711651531266</v>
      </c>
      <c r="AV236" s="34">
        <v>24526.819556587896</v>
      </c>
      <c r="AW236" s="34">
        <v>2350.529168</v>
      </c>
      <c r="AX236" s="34">
        <v>42059.392558882835</v>
      </c>
      <c r="AY236" s="34">
        <v>52225.140831063633</v>
      </c>
    </row>
    <row r="237" spans="1:51" x14ac:dyDescent="0.25">
      <c r="A237" s="32">
        <v>44510</v>
      </c>
      <c r="B237" s="33">
        <v>20</v>
      </c>
      <c r="C237" s="34">
        <v>30907.165391218754</v>
      </c>
      <c r="D237" s="34">
        <v>39279.4388473125</v>
      </c>
      <c r="E237" s="34">
        <v>15525.805765248488</v>
      </c>
      <c r="F237" s="34">
        <v>59602.272885312494</v>
      </c>
      <c r="G237" s="34">
        <v>33578.908370029654</v>
      </c>
      <c r="H237" s="34">
        <v>8572.5890349843976</v>
      </c>
      <c r="I237" s="34">
        <v>31551.702219251743</v>
      </c>
      <c r="J237" s="34">
        <v>152.449501</v>
      </c>
      <c r="K237" s="34">
        <v>21530.799460687511</v>
      </c>
      <c r="L237" s="34">
        <v>323.38478397074869</v>
      </c>
      <c r="M237" s="34">
        <v>37528.470171906993</v>
      </c>
      <c r="N237" s="34">
        <v>16139.311536031249</v>
      </c>
      <c r="O237" s="34">
        <v>47210.850159472233</v>
      </c>
      <c r="P237" s="34">
        <v>7273.9388981994243</v>
      </c>
      <c r="Q237" s="34">
        <v>35.400731086730957</v>
      </c>
      <c r="R237" s="34">
        <v>6086.8169022265711</v>
      </c>
      <c r="S237" s="34">
        <v>48865.971864791165</v>
      </c>
      <c r="T237" s="34">
        <v>15276.851377887167</v>
      </c>
      <c r="U237" s="34">
        <v>7750.7909088828201</v>
      </c>
      <c r="V237" s="34">
        <v>40516.652584124997</v>
      </c>
      <c r="W237" s="34">
        <v>2352.8460186015595</v>
      </c>
      <c r="X237" s="34">
        <v>8602.7533858563147</v>
      </c>
      <c r="Y237" s="34">
        <v>27341.235274959909</v>
      </c>
      <c r="Z237" s="34">
        <v>184.0539401245116</v>
      </c>
      <c r="AA237" s="34">
        <v>23124.875531812526</v>
      </c>
      <c r="AB237" s="34">
        <v>19355.871595609402</v>
      </c>
      <c r="AC237" s="34">
        <v>25886.930174233927</v>
      </c>
      <c r="AD237" s="34">
        <v>37899.808256843753</v>
      </c>
      <c r="AE237" s="34">
        <v>8418.3328653594144</v>
      </c>
      <c r="AF237" s="34">
        <v>15.391312500000002</v>
      </c>
      <c r="AG237" s="34">
        <v>21963.13495621875</v>
      </c>
      <c r="AH237" s="34">
        <v>44519.89467109376</v>
      </c>
      <c r="AI237" s="34">
        <v>6212.5532284690444</v>
      </c>
      <c r="AJ237" s="34">
        <v>30.902065561955112</v>
      </c>
      <c r="AK237" s="34">
        <v>5391.1123658315782</v>
      </c>
      <c r="AL237" s="34">
        <v>23145.904038000001</v>
      </c>
      <c r="AM237" s="34">
        <v>13125.953495687509</v>
      </c>
      <c r="AN237" s="34">
        <v>12077.191275843759</v>
      </c>
      <c r="AO237" s="34">
        <v>48303.615643522426</v>
      </c>
      <c r="AP237" s="34">
        <v>646.21589836105738</v>
      </c>
      <c r="AQ237" s="34">
        <v>50105.748609023445</v>
      </c>
      <c r="AR237" s="34">
        <v>52077.576717940334</v>
      </c>
      <c r="AS237" s="34">
        <v>54400.82684237502</v>
      </c>
      <c r="AT237" s="34">
        <v>25737.033679059568</v>
      </c>
      <c r="AU237" s="34">
        <v>51190.478080515633</v>
      </c>
      <c r="AV237" s="34">
        <v>25629.80620958791</v>
      </c>
      <c r="AW237" s="34">
        <v>3529.5649469999998</v>
      </c>
      <c r="AX237" s="34">
        <v>43749.936545851589</v>
      </c>
      <c r="AY237" s="34">
        <v>44334.207137235549</v>
      </c>
    </row>
    <row r="238" spans="1:51" x14ac:dyDescent="0.25">
      <c r="A238" s="32">
        <v>44510</v>
      </c>
      <c r="B238" s="33">
        <v>21</v>
      </c>
      <c r="C238" s="34">
        <v>32671.172804156275</v>
      </c>
      <c r="D238" s="34">
        <v>41719.912446843737</v>
      </c>
      <c r="E238" s="34">
        <v>18183.13829796722</v>
      </c>
      <c r="F238" s="34">
        <v>59434.9155168125</v>
      </c>
      <c r="G238" s="34">
        <v>36147.151666840822</v>
      </c>
      <c r="H238" s="34">
        <v>8061.6073955000211</v>
      </c>
      <c r="I238" s="34">
        <v>30137.991357466584</v>
      </c>
      <c r="J238" s="34">
        <v>167.38777499999998</v>
      </c>
      <c r="K238" s="34">
        <v>23294.019274734401</v>
      </c>
      <c r="L238" s="34">
        <v>753.04405089938518</v>
      </c>
      <c r="M238" s="34">
        <v>38673.997184396081</v>
      </c>
      <c r="N238" s="34">
        <v>17138.262832125001</v>
      </c>
      <c r="O238" s="34">
        <v>48119.67147511286</v>
      </c>
      <c r="P238" s="34">
        <v>8662.0207897078926</v>
      </c>
      <c r="Q238" s="34">
        <v>35.361118316650391</v>
      </c>
      <c r="R238" s="34">
        <v>6975.7219947031335</v>
      </c>
      <c r="S238" s="34">
        <v>53715.253807431793</v>
      </c>
      <c r="T238" s="34">
        <v>16922.599519074676</v>
      </c>
      <c r="U238" s="34">
        <v>9233.8958440312599</v>
      </c>
      <c r="V238" s="34">
        <v>45705.384888468754</v>
      </c>
      <c r="W238" s="34">
        <v>2605.9053059453099</v>
      </c>
      <c r="X238" s="34">
        <v>10035.562200779765</v>
      </c>
      <c r="Y238" s="34">
        <v>27267.924886002318</v>
      </c>
      <c r="Z238" s="34">
        <v>196.18023162841814</v>
      </c>
      <c r="AA238" s="34">
        <v>27168.539554578136</v>
      </c>
      <c r="AB238" s="34">
        <v>18480.297657875009</v>
      </c>
      <c r="AC238" s="34">
        <v>28217.414423138798</v>
      </c>
      <c r="AD238" s="34">
        <v>42932.243215781258</v>
      </c>
      <c r="AE238" s="34">
        <v>9891.3318548749994</v>
      </c>
      <c r="AF238" s="34">
        <v>15.391312500000002</v>
      </c>
      <c r="AG238" s="34">
        <v>24331.90143840625</v>
      </c>
      <c r="AH238" s="34">
        <v>50667.903568500005</v>
      </c>
      <c r="AI238" s="34">
        <v>7237.6512298141233</v>
      </c>
      <c r="AJ238" s="34">
        <v>27.825386702413709</v>
      </c>
      <c r="AK238" s="34">
        <v>4816.2412652134753</v>
      </c>
      <c r="AL238" s="34">
        <v>25948.218378999998</v>
      </c>
      <c r="AM238" s="34">
        <v>15578.373664984376</v>
      </c>
      <c r="AN238" s="34">
        <v>12818.37232910939</v>
      </c>
      <c r="AO238" s="34">
        <v>51022.631577307577</v>
      </c>
      <c r="AP238" s="34">
        <v>750.01474201679241</v>
      </c>
      <c r="AQ238" s="34">
        <v>47876.02371572658</v>
      </c>
      <c r="AR238" s="34">
        <v>55577.806964940341</v>
      </c>
      <c r="AS238" s="34">
        <v>60447.07717951564</v>
      </c>
      <c r="AT238" s="34">
        <v>25354.901288309557</v>
      </c>
      <c r="AU238" s="34">
        <v>55432.004055421879</v>
      </c>
      <c r="AV238" s="34">
        <v>29078.15878758792</v>
      </c>
      <c r="AW238" s="34">
        <v>4588.2795310000001</v>
      </c>
      <c r="AX238" s="34">
        <v>49126.000947793</v>
      </c>
      <c r="AY238" s="34">
        <v>41573.385478079297</v>
      </c>
    </row>
    <row r="239" spans="1:51" x14ac:dyDescent="0.25">
      <c r="A239" s="32">
        <v>44510</v>
      </c>
      <c r="B239" s="33">
        <v>22</v>
      </c>
      <c r="C239" s="34">
        <v>32399.647889593758</v>
      </c>
      <c r="D239" s="34">
        <v>43408.368253468747</v>
      </c>
      <c r="E239" s="34">
        <v>17891.828020029716</v>
      </c>
      <c r="F239" s="34">
        <v>59141.643646156255</v>
      </c>
      <c r="G239" s="34">
        <v>38008.287006124971</v>
      </c>
      <c r="H239" s="34">
        <v>7938.0777981406554</v>
      </c>
      <c r="I239" s="34">
        <v>29207.719853349401</v>
      </c>
      <c r="J239" s="34">
        <v>165.18275499999999</v>
      </c>
      <c r="K239" s="34">
        <v>23733.470184859401</v>
      </c>
      <c r="L239" s="34">
        <v>1269.0757780341119</v>
      </c>
      <c r="M239" s="34">
        <v>39153.151452627979</v>
      </c>
      <c r="N239" s="34">
        <v>17688.75021353125</v>
      </c>
      <c r="O239" s="34">
        <v>47824.37317439411</v>
      </c>
      <c r="P239" s="34">
        <v>8832.8327010000012</v>
      </c>
      <c r="Q239" s="34">
        <v>35.96144104003907</v>
      </c>
      <c r="R239" s="34">
        <v>7609.7493282148389</v>
      </c>
      <c r="S239" s="34">
        <v>56852.665695056799</v>
      </c>
      <c r="T239" s="34">
        <v>17440.519217863726</v>
      </c>
      <c r="U239" s="34">
        <v>9954.6601049843903</v>
      </c>
      <c r="V239" s="34">
        <v>48203.720875468745</v>
      </c>
      <c r="W239" s="34">
        <v>2717.5843498046997</v>
      </c>
      <c r="X239" s="34">
        <v>10688.600509653388</v>
      </c>
      <c r="Y239" s="34">
        <v>27133.343467201252</v>
      </c>
      <c r="Z239" s="34">
        <v>204.3139709472656</v>
      </c>
      <c r="AA239" s="34">
        <v>28943.149321296893</v>
      </c>
      <c r="AB239" s="34">
        <v>17388.799863468772</v>
      </c>
      <c r="AC239" s="34">
        <v>29125.116132506097</v>
      </c>
      <c r="AD239" s="34">
        <v>46236.265987968749</v>
      </c>
      <c r="AE239" s="34">
        <v>11194.696639734417</v>
      </c>
      <c r="AF239" s="34">
        <v>15.391312500000002</v>
      </c>
      <c r="AG239" s="34">
        <v>25613.059207406248</v>
      </c>
      <c r="AH239" s="34">
        <v>54354.399524499997</v>
      </c>
      <c r="AI239" s="34">
        <v>8039.2708984375095</v>
      </c>
      <c r="AJ239" s="34">
        <v>39.172237645747714</v>
      </c>
      <c r="AK239" s="34">
        <v>4943.4418405547003</v>
      </c>
      <c r="AL239" s="34">
        <v>27554.424770999998</v>
      </c>
      <c r="AM239" s="34">
        <v>16558.878053828146</v>
      </c>
      <c r="AN239" s="34">
        <v>12824.89246967188</v>
      </c>
      <c r="AO239" s="34">
        <v>52642.755038069299</v>
      </c>
      <c r="AP239" s="34">
        <v>848.20059204101597</v>
      </c>
      <c r="AQ239" s="34">
        <v>45917.415470851578</v>
      </c>
      <c r="AR239" s="34">
        <v>58133.129323940324</v>
      </c>
      <c r="AS239" s="34">
        <v>63649.772641468764</v>
      </c>
      <c r="AT239" s="34">
        <v>24441.077370090836</v>
      </c>
      <c r="AU239" s="34">
        <v>56775.894522906252</v>
      </c>
      <c r="AV239" s="34">
        <v>31055.457189587902</v>
      </c>
      <c r="AW239" s="34">
        <v>4914.8395330000003</v>
      </c>
      <c r="AX239" s="34">
        <v>52965.363603890641</v>
      </c>
      <c r="AY239" s="34">
        <v>39510.229249704287</v>
      </c>
    </row>
    <row r="240" spans="1:51" x14ac:dyDescent="0.25">
      <c r="A240" s="32">
        <v>44510</v>
      </c>
      <c r="B240" s="33">
        <v>23</v>
      </c>
      <c r="C240" s="34">
        <v>28853.926886828107</v>
      </c>
      <c r="D240" s="34">
        <v>40744.095529281243</v>
      </c>
      <c r="E240" s="34">
        <v>16128.964076795348</v>
      </c>
      <c r="F240" s="34">
        <v>53203.240933406254</v>
      </c>
      <c r="G240" s="34">
        <v>35779.456732093764</v>
      </c>
      <c r="H240" s="34">
        <v>7999.2358824375178</v>
      </c>
      <c r="I240" s="34">
        <v>26489.512870154085</v>
      </c>
      <c r="J240" s="34">
        <v>151.291222</v>
      </c>
      <c r="K240" s="34">
        <v>22269.81438154689</v>
      </c>
      <c r="L240" s="34">
        <v>771.28225905500221</v>
      </c>
      <c r="M240" s="34">
        <v>37721.365621443685</v>
      </c>
      <c r="N240" s="34">
        <v>16047.37051296875</v>
      </c>
      <c r="O240" s="34">
        <v>43829.940300089409</v>
      </c>
      <c r="P240" s="34">
        <v>8181.6407080000008</v>
      </c>
      <c r="Q240" s="34">
        <v>34.878605842590339</v>
      </c>
      <c r="R240" s="34">
        <v>7060.0554696367344</v>
      </c>
      <c r="S240" s="34">
        <v>53445.350863431791</v>
      </c>
      <c r="T240" s="34">
        <v>15661.064545316845</v>
      </c>
      <c r="U240" s="34">
        <v>8980.0023567343906</v>
      </c>
      <c r="V240" s="34">
        <v>44889.922992468746</v>
      </c>
      <c r="W240" s="34">
        <v>2439.0252050937502</v>
      </c>
      <c r="X240" s="34">
        <v>10365.471439122077</v>
      </c>
      <c r="Y240" s="34">
        <v>25713.093445509367</v>
      </c>
      <c r="Z240" s="34">
        <v>174.54504333496089</v>
      </c>
      <c r="AA240" s="34">
        <v>26302.350046671894</v>
      </c>
      <c r="AB240" s="34">
        <v>15818.772665578153</v>
      </c>
      <c r="AC240" s="34">
        <v>26338.119290094986</v>
      </c>
      <c r="AD240" s="34">
        <v>43074.098992343752</v>
      </c>
      <c r="AE240" s="34">
        <v>10613.5310602969</v>
      </c>
      <c r="AF240" s="34">
        <v>15.391312500000002</v>
      </c>
      <c r="AG240" s="34">
        <v>23789.696310906249</v>
      </c>
      <c r="AH240" s="34">
        <v>50578.6100505625</v>
      </c>
      <c r="AI240" s="34">
        <v>7464.1682128906295</v>
      </c>
      <c r="AJ240" s="34">
        <v>43.300237996082615</v>
      </c>
      <c r="AK240" s="34">
        <v>4835.8787664843803</v>
      </c>
      <c r="AL240" s="34">
        <v>25749.278663000001</v>
      </c>
      <c r="AM240" s="34">
        <v>14683.812097703163</v>
      </c>
      <c r="AN240" s="34">
        <v>12322.252853218761</v>
      </c>
      <c r="AO240" s="34">
        <v>49371.495224952108</v>
      </c>
      <c r="AP240" s="34">
        <v>876.21878051757801</v>
      </c>
      <c r="AQ240" s="34">
        <v>42342.701759273448</v>
      </c>
      <c r="AR240" s="34">
        <v>54458.803729940322</v>
      </c>
      <c r="AS240" s="34">
        <v>59591.972170390625</v>
      </c>
      <c r="AT240" s="34">
        <v>22708.709672325189</v>
      </c>
      <c r="AU240" s="34">
        <v>51943.599586468757</v>
      </c>
      <c r="AV240" s="34">
        <v>28113.843476587896</v>
      </c>
      <c r="AW240" s="34">
        <v>5691.943115</v>
      </c>
      <c r="AX240" s="34">
        <v>49774.801593746124</v>
      </c>
      <c r="AY240" s="34">
        <v>35969.728176657467</v>
      </c>
    </row>
    <row r="241" spans="1:51" x14ac:dyDescent="0.25">
      <c r="A241" s="32">
        <v>44510</v>
      </c>
      <c r="B241" s="33">
        <v>24</v>
      </c>
      <c r="C241" s="34">
        <v>25200.006517781254</v>
      </c>
      <c r="D241" s="34">
        <v>36890.803576968741</v>
      </c>
      <c r="E241" s="34">
        <v>14281.618726201606</v>
      </c>
      <c r="F241" s="34">
        <v>46192.737757609386</v>
      </c>
      <c r="G241" s="34">
        <v>31160.361896093731</v>
      </c>
      <c r="H241" s="34">
        <v>7550.3850609531555</v>
      </c>
      <c r="I241" s="34">
        <v>23469.586513974402</v>
      </c>
      <c r="J241" s="34">
        <v>129.487616</v>
      </c>
      <c r="K241" s="34">
        <v>19927.744672765639</v>
      </c>
      <c r="L241" s="34">
        <v>515.13215690770448</v>
      </c>
      <c r="M241" s="34">
        <v>36536.954739195236</v>
      </c>
      <c r="N241" s="34">
        <v>14580.62561853126</v>
      </c>
      <c r="O241" s="34">
        <v>39019.989307839409</v>
      </c>
      <c r="P241" s="34">
        <v>7552.2746570000008</v>
      </c>
      <c r="Q241" s="34">
        <v>33.765308380126953</v>
      </c>
      <c r="R241" s="34">
        <v>6263.7603795547029</v>
      </c>
      <c r="S241" s="34">
        <v>47592.596298744291</v>
      </c>
      <c r="T241" s="34">
        <v>14016.887819894979</v>
      </c>
      <c r="U241" s="34">
        <v>8117.1298025937604</v>
      </c>
      <c r="V241" s="34">
        <v>40819.160749968752</v>
      </c>
      <c r="W241" s="34">
        <v>1985.7813828554722</v>
      </c>
      <c r="X241" s="34">
        <v>9420.5863617159157</v>
      </c>
      <c r="Y241" s="34">
        <v>24302.438743167906</v>
      </c>
      <c r="Z241" s="34">
        <v>179.19153625488281</v>
      </c>
      <c r="AA241" s="34">
        <v>22326.535617968784</v>
      </c>
      <c r="AB241" s="34">
        <v>14272.861001046891</v>
      </c>
      <c r="AC241" s="34">
        <v>23737.752598518753</v>
      </c>
      <c r="AD241" s="34">
        <v>37470.662486593756</v>
      </c>
      <c r="AE241" s="34">
        <v>10349.922627312524</v>
      </c>
      <c r="AF241" s="34">
        <v>15.391312500000002</v>
      </c>
      <c r="AG241" s="34">
        <v>20786.985069812501</v>
      </c>
      <c r="AH241" s="34">
        <v>41017.081610156245</v>
      </c>
      <c r="AI241" s="34">
        <v>6539.1209716796802</v>
      </c>
      <c r="AJ241" s="34">
        <v>41.476672667374316</v>
      </c>
      <c r="AK241" s="34">
        <v>4400.5642279296899</v>
      </c>
      <c r="AL241" s="34">
        <v>22834.999180000003</v>
      </c>
      <c r="AM241" s="34">
        <v>12533.367065578159</v>
      </c>
      <c r="AN241" s="34">
        <v>11431.89453276564</v>
      </c>
      <c r="AO241" s="34">
        <v>44357.930212678672</v>
      </c>
      <c r="AP241" s="34">
        <v>814.65083312988202</v>
      </c>
      <c r="AQ241" s="34">
        <v>38892.075339398478</v>
      </c>
      <c r="AR241" s="34">
        <v>48436.940857940339</v>
      </c>
      <c r="AS241" s="34">
        <v>52301.324228062513</v>
      </c>
      <c r="AT241" s="34">
        <v>22444.471302090802</v>
      </c>
      <c r="AU241" s="34">
        <v>45448.219086828132</v>
      </c>
      <c r="AV241" s="34">
        <v>19117.571941587907</v>
      </c>
      <c r="AW241" s="34">
        <v>15367.458364999999</v>
      </c>
      <c r="AX241" s="34">
        <v>44003.923655375009</v>
      </c>
      <c r="AY241" s="34">
        <v>32263.910275876195</v>
      </c>
    </row>
    <row r="242" spans="1:51" x14ac:dyDescent="0.25">
      <c r="A242" s="32">
        <v>44511</v>
      </c>
      <c r="B242" s="33">
        <v>1</v>
      </c>
      <c r="C242" s="34">
        <v>22383.240502718774</v>
      </c>
      <c r="D242" s="34">
        <v>32107.846204062495</v>
      </c>
      <c r="E242" s="34">
        <v>12686.208029920359</v>
      </c>
      <c r="F242" s="34">
        <v>39879.420169906269</v>
      </c>
      <c r="G242" s="34">
        <v>26188.989935187481</v>
      </c>
      <c r="H242" s="34">
        <v>6944.4444969531523</v>
      </c>
      <c r="I242" s="34">
        <v>20659.210427575963</v>
      </c>
      <c r="J242" s="34">
        <v>101.694255</v>
      </c>
      <c r="K242" s="34">
        <v>17302.275915718772</v>
      </c>
      <c r="L242" s="34">
        <v>-130.1993881745002</v>
      </c>
      <c r="M242" s="34">
        <v>34619.37787653906</v>
      </c>
      <c r="N242" s="34">
        <v>13406.44014592189</v>
      </c>
      <c r="O242" s="34">
        <v>34051.510793886308</v>
      </c>
      <c r="P242" s="34">
        <v>6715.2368969999998</v>
      </c>
      <c r="Q242" s="34">
        <v>33.096735954284668</v>
      </c>
      <c r="R242" s="34">
        <v>5330.3783715429709</v>
      </c>
      <c r="S242" s="34">
        <v>40803.189680447424</v>
      </c>
      <c r="T242" s="34">
        <v>12278.88215211372</v>
      </c>
      <c r="U242" s="34">
        <v>7239.5967853828197</v>
      </c>
      <c r="V242" s="34">
        <v>34724.817432312499</v>
      </c>
      <c r="W242" s="34">
        <v>1651.9726504335938</v>
      </c>
      <c r="X242" s="34">
        <v>8152.7351995752579</v>
      </c>
      <c r="Y242" s="34">
        <v>23118.821208190555</v>
      </c>
      <c r="Z242" s="34">
        <v>126.10932983398439</v>
      </c>
      <c r="AA242" s="34">
        <v>18330.856739250019</v>
      </c>
      <c r="AB242" s="34">
        <v>12894.36596504688</v>
      </c>
      <c r="AC242" s="34">
        <v>20983.032062775055</v>
      </c>
      <c r="AD242" s="34">
        <v>31850.798957281251</v>
      </c>
      <c r="AE242" s="34">
        <v>8860.9974178437751</v>
      </c>
      <c r="AF242" s="34">
        <v>15.391312500000002</v>
      </c>
      <c r="AG242" s="34">
        <v>17692.995958281248</v>
      </c>
      <c r="AH242" s="34">
        <v>34274.905230843739</v>
      </c>
      <c r="AI242" s="34">
        <v>5514.1737548828105</v>
      </c>
      <c r="AJ242" s="34">
        <v>39.15333531126322</v>
      </c>
      <c r="AK242" s="34">
        <v>4066.8324512734398</v>
      </c>
      <c r="AL242" s="34">
        <v>19223.485044000001</v>
      </c>
      <c r="AM242" s="34">
        <v>9614.5367009062811</v>
      </c>
      <c r="AN242" s="34">
        <v>10425.725967937511</v>
      </c>
      <c r="AO242" s="34">
        <v>38862.366929409138</v>
      </c>
      <c r="AP242" s="34">
        <v>744.08761596679699</v>
      </c>
      <c r="AQ242" s="34">
        <v>35385.380853929717</v>
      </c>
      <c r="AR242" s="34">
        <v>42308.465107940327</v>
      </c>
      <c r="AS242" s="34">
        <v>43950.171069687509</v>
      </c>
      <c r="AT242" s="34">
        <v>20785.793006653308</v>
      </c>
      <c r="AU242" s="34">
        <v>39818.963612468782</v>
      </c>
      <c r="AV242" s="34">
        <v>11507.015122587896</v>
      </c>
      <c r="AW242" s="34">
        <v>17280.982365</v>
      </c>
      <c r="AX242" s="34">
        <v>37310.41917083595</v>
      </c>
      <c r="AY242" s="34">
        <v>29496.85768515744</v>
      </c>
    </row>
    <row r="243" spans="1:51" x14ac:dyDescent="0.25">
      <c r="A243" s="32">
        <v>44511</v>
      </c>
      <c r="B243" s="33">
        <v>2</v>
      </c>
      <c r="C243" s="34">
        <v>20265.542003156261</v>
      </c>
      <c r="D243" s="34">
        <v>28038.760540750005</v>
      </c>
      <c r="E243" s="34">
        <v>11024.575326342218</v>
      </c>
      <c r="F243" s="34">
        <v>35169.383109046881</v>
      </c>
      <c r="G243" s="34">
        <v>22562.495303218748</v>
      </c>
      <c r="H243" s="34">
        <v>6847.5528060000397</v>
      </c>
      <c r="I243" s="34">
        <v>18688.178221720489</v>
      </c>
      <c r="J243" s="34">
        <v>84.841708999999994</v>
      </c>
      <c r="K243" s="34">
        <v>14962.889458984402</v>
      </c>
      <c r="L243" s="34">
        <v>-230.71382903453559</v>
      </c>
      <c r="M243" s="34">
        <v>32588.64745117677</v>
      </c>
      <c r="N243" s="34">
        <v>12225.335439484381</v>
      </c>
      <c r="O243" s="34">
        <v>30474.252732026929</v>
      </c>
      <c r="P243" s="34">
        <v>6010.6842189999998</v>
      </c>
      <c r="Q243" s="34">
        <v>32.170940399169922</v>
      </c>
      <c r="R243" s="34">
        <v>4458.3823456054697</v>
      </c>
      <c r="S243" s="34">
        <v>34550.275272166182</v>
      </c>
      <c r="T243" s="34">
        <v>11092.884229019974</v>
      </c>
      <c r="U243" s="34">
        <v>6492.1860658984397</v>
      </c>
      <c r="V243" s="34">
        <v>29968.334296812507</v>
      </c>
      <c r="W243" s="34">
        <v>1573.082072746095</v>
      </c>
      <c r="X243" s="34">
        <v>7874.2430728408835</v>
      </c>
      <c r="Y243" s="34">
        <v>22456.634707556997</v>
      </c>
      <c r="Z243" s="34">
        <v>103.30266372680657</v>
      </c>
      <c r="AA243" s="34">
        <v>14964.707435406266</v>
      </c>
      <c r="AB243" s="34">
        <v>12104.837121421888</v>
      </c>
      <c r="AC243" s="34">
        <v>18710.563760789646</v>
      </c>
      <c r="AD243" s="34">
        <v>26861.185544968757</v>
      </c>
      <c r="AE243" s="34">
        <v>7565.1176616562834</v>
      </c>
      <c r="AF243" s="34">
        <v>15.391312500000002</v>
      </c>
      <c r="AG243" s="34">
        <v>14865.931703468748</v>
      </c>
      <c r="AH243" s="34">
        <v>28171.084761406255</v>
      </c>
      <c r="AI243" s="34">
        <v>4615.3277099609404</v>
      </c>
      <c r="AJ243" s="34">
        <v>43.311223735188264</v>
      </c>
      <c r="AK243" s="34">
        <v>4160.3523591328103</v>
      </c>
      <c r="AL243" s="34">
        <v>16107.992049999999</v>
      </c>
      <c r="AM243" s="34">
        <v>7225.6077505547091</v>
      </c>
      <c r="AN243" s="34">
        <v>9565.9176789062603</v>
      </c>
      <c r="AO243" s="34">
        <v>34255.586867495083</v>
      </c>
      <c r="AP243" s="34">
        <v>648.13487243652298</v>
      </c>
      <c r="AQ243" s="34">
        <v>32477.935070914089</v>
      </c>
      <c r="AR243" s="34">
        <v>37655.703050940341</v>
      </c>
      <c r="AS243" s="34">
        <v>36825.032438484399</v>
      </c>
      <c r="AT243" s="34">
        <v>19832.723267372057</v>
      </c>
      <c r="AU243" s="34">
        <v>34937.737251375031</v>
      </c>
      <c r="AV243" s="34">
        <v>10711.320371587899</v>
      </c>
      <c r="AW243" s="34">
        <v>12382.004543000001</v>
      </c>
      <c r="AX243" s="34">
        <v>31040.695591236348</v>
      </c>
      <c r="AY243" s="34">
        <v>27225.648275516818</v>
      </c>
    </row>
    <row r="244" spans="1:51" x14ac:dyDescent="0.25">
      <c r="A244" s="32">
        <v>44511</v>
      </c>
      <c r="B244" s="33">
        <v>3</v>
      </c>
      <c r="C244" s="34">
        <v>18938.814979187537</v>
      </c>
      <c r="D244" s="34">
        <v>25138.328335562514</v>
      </c>
      <c r="E244" s="34">
        <v>10105.152015154727</v>
      </c>
      <c r="F244" s="34">
        <v>32245.973623578153</v>
      </c>
      <c r="G244" s="34">
        <v>19797.789826265642</v>
      </c>
      <c r="H244" s="34">
        <v>7203.3244122656406</v>
      </c>
      <c r="I244" s="34">
        <v>17340.448179872845</v>
      </c>
      <c r="J244" s="34">
        <v>83.323194999999998</v>
      </c>
      <c r="K244" s="34">
        <v>13776.346155000021</v>
      </c>
      <c r="L244" s="34">
        <v>-689.47069859775729</v>
      </c>
      <c r="M244" s="34">
        <v>31522.631820283084</v>
      </c>
      <c r="N244" s="34">
        <v>11101.818219421881</v>
      </c>
      <c r="O244" s="34">
        <v>28269.304891909749</v>
      </c>
      <c r="P244" s="34">
        <v>5760.4262110000009</v>
      </c>
      <c r="Q244" s="34">
        <v>31.372508049011241</v>
      </c>
      <c r="R244" s="34">
        <v>4023.9781222441406</v>
      </c>
      <c r="S244" s="34">
        <v>30775.23196175995</v>
      </c>
      <c r="T244" s="34">
        <v>10429.835744809045</v>
      </c>
      <c r="U244" s="34">
        <v>6042.6420422109504</v>
      </c>
      <c r="V244" s="34">
        <v>27334.477756390628</v>
      </c>
      <c r="W244" s="34">
        <v>1498.4116684648448</v>
      </c>
      <c r="X244" s="34">
        <v>6114.9166107627825</v>
      </c>
      <c r="Y244" s="34">
        <v>21360.542813785127</v>
      </c>
      <c r="Z244" s="34">
        <v>123.81818481445313</v>
      </c>
      <c r="AA244" s="34">
        <v>12059.501423031288</v>
      </c>
      <c r="AB244" s="34">
        <v>11487.288845476571</v>
      </c>
      <c r="AC244" s="34">
        <v>17317.406745867895</v>
      </c>
      <c r="AD244" s="34">
        <v>23680.343853328133</v>
      </c>
      <c r="AE244" s="34">
        <v>7071.262017140657</v>
      </c>
      <c r="AF244" s="34">
        <v>15.391312500000002</v>
      </c>
      <c r="AG244" s="34">
        <v>12965.887481843751</v>
      </c>
      <c r="AH244" s="34">
        <v>25347.790871281253</v>
      </c>
      <c r="AI244" s="34">
        <v>4066.4117919922001</v>
      </c>
      <c r="AJ244" s="34">
        <v>38.961695407209675</v>
      </c>
      <c r="AK244" s="34">
        <v>3801.4351238203199</v>
      </c>
      <c r="AL244" s="34">
        <v>14413.076965</v>
      </c>
      <c r="AM244" s="34">
        <v>6410.6149372265618</v>
      </c>
      <c r="AN244" s="34">
        <v>9377.7248136718808</v>
      </c>
      <c r="AO244" s="34">
        <v>30703.548096799776</v>
      </c>
      <c r="AP244" s="34">
        <v>620.52813720703102</v>
      </c>
      <c r="AQ244" s="34">
        <v>30685.186118558609</v>
      </c>
      <c r="AR244" s="34">
        <v>34341.569923940326</v>
      </c>
      <c r="AS244" s="34">
        <v>32183.744010867202</v>
      </c>
      <c r="AT244" s="34">
        <v>19019.104846622067</v>
      </c>
      <c r="AU244" s="34">
        <v>32313.912679218785</v>
      </c>
      <c r="AV244" s="34">
        <v>12627.650162587905</v>
      </c>
      <c r="AW244" s="34">
        <v>8173.9615080000003</v>
      </c>
      <c r="AX244" s="34">
        <v>27150.369029894548</v>
      </c>
      <c r="AY244" s="34">
        <v>25667.090438454299</v>
      </c>
    </row>
    <row r="245" spans="1:51" x14ac:dyDescent="0.25">
      <c r="A245" s="32">
        <v>44511</v>
      </c>
      <c r="B245" s="33">
        <v>4</v>
      </c>
      <c r="C245" s="34">
        <v>18271.503650765662</v>
      </c>
      <c r="D245" s="34">
        <v>24461.844154437498</v>
      </c>
      <c r="E245" s="34">
        <v>10688.678186279729</v>
      </c>
      <c r="F245" s="34">
        <v>31076.533777906283</v>
      </c>
      <c r="G245" s="34">
        <v>19040.183780828174</v>
      </c>
      <c r="H245" s="34">
        <v>6793.1865759844022</v>
      </c>
      <c r="I245" s="34">
        <v>16767.62596269705</v>
      </c>
      <c r="J245" s="34">
        <v>76.137317999999993</v>
      </c>
      <c r="K245" s="34">
        <v>13080.274027859401</v>
      </c>
      <c r="L245" s="34">
        <v>-451.59095510750922</v>
      </c>
      <c r="M245" s="34">
        <v>29842.538573742186</v>
      </c>
      <c r="N245" s="34">
        <v>10618.621868671891</v>
      </c>
      <c r="O245" s="34">
        <v>26979.766516956617</v>
      </c>
      <c r="P245" s="34">
        <v>5549.7885199999992</v>
      </c>
      <c r="Q245" s="34">
        <v>31.254927158355716</v>
      </c>
      <c r="R245" s="34">
        <v>3767.6390294843759</v>
      </c>
      <c r="S245" s="34">
        <v>28818.627904189609</v>
      </c>
      <c r="T245" s="34">
        <v>10198.719773105919</v>
      </c>
      <c r="U245" s="34">
        <v>5901.2193613749996</v>
      </c>
      <c r="V245" s="34">
        <v>25690.625093703129</v>
      </c>
      <c r="W245" s="34">
        <v>1524.1431196289068</v>
      </c>
      <c r="X245" s="34">
        <v>6166.451829700276</v>
      </c>
      <c r="Y245" s="34">
        <v>21234.023470077846</v>
      </c>
      <c r="Z245" s="34">
        <v>102.02397491455068</v>
      </c>
      <c r="AA245" s="34">
        <v>10125.161120843773</v>
      </c>
      <c r="AB245" s="34">
        <v>11240.877292484391</v>
      </c>
      <c r="AC245" s="34">
        <v>16673.997757520825</v>
      </c>
      <c r="AD245" s="34">
        <v>22749.489563125007</v>
      </c>
      <c r="AE245" s="34">
        <v>7108.0337405312748</v>
      </c>
      <c r="AF245" s="34">
        <v>15.391312500000002</v>
      </c>
      <c r="AG245" s="34">
        <v>12149.619349656248</v>
      </c>
      <c r="AH245" s="34">
        <v>24609.905267156239</v>
      </c>
      <c r="AI245" s="34">
        <v>3796.8329833984362</v>
      </c>
      <c r="AJ245" s="34">
        <v>30.007552350253377</v>
      </c>
      <c r="AK245" s="34">
        <v>3616.5647057109504</v>
      </c>
      <c r="AL245" s="34">
        <v>13403.254891999999</v>
      </c>
      <c r="AM245" s="34">
        <v>5650.8439662109631</v>
      </c>
      <c r="AN245" s="34">
        <v>8792.7064821718905</v>
      </c>
      <c r="AO245" s="34">
        <v>29149.154370592758</v>
      </c>
      <c r="AP245" s="34">
        <v>578.83622741699196</v>
      </c>
      <c r="AQ245" s="34">
        <v>29873.900500050837</v>
      </c>
      <c r="AR245" s="34">
        <v>32465.948109940353</v>
      </c>
      <c r="AS245" s="34">
        <v>29856.443160656261</v>
      </c>
      <c r="AT245" s="34">
        <v>18262.698687278302</v>
      </c>
      <c r="AU245" s="34">
        <v>30696.452871046906</v>
      </c>
      <c r="AV245" s="34">
        <v>10491.465106587897</v>
      </c>
      <c r="AW245" s="34">
        <v>7954.7106860000004</v>
      </c>
      <c r="AX245" s="34">
        <v>25226.316064587911</v>
      </c>
      <c r="AY245" s="34">
        <v>25048.604560454296</v>
      </c>
    </row>
    <row r="246" spans="1:51" x14ac:dyDescent="0.25">
      <c r="A246" s="32">
        <v>44511</v>
      </c>
      <c r="B246" s="33">
        <v>5</v>
      </c>
      <c r="C246" s="34">
        <v>17927.344619171898</v>
      </c>
      <c r="D246" s="34">
        <v>23386.173669312509</v>
      </c>
      <c r="E246" s="34">
        <v>9796.1365604125331</v>
      </c>
      <c r="F246" s="34">
        <v>30478.805222937532</v>
      </c>
      <c r="G246" s="34">
        <v>18566.103072484409</v>
      </c>
      <c r="H246" s="34">
        <v>6857.1528795625181</v>
      </c>
      <c r="I246" s="34">
        <v>16372.869014868933</v>
      </c>
      <c r="J246" s="34">
        <v>76.902873</v>
      </c>
      <c r="K246" s="34">
        <v>12669.062075953141</v>
      </c>
      <c r="L246" s="34">
        <v>-458.14217960165479</v>
      </c>
      <c r="M246" s="34">
        <v>30208.671436612723</v>
      </c>
      <c r="N246" s="34">
        <v>10611.81028464064</v>
      </c>
      <c r="O246" s="34">
        <v>26665.616052433179</v>
      </c>
      <c r="P246" s="34">
        <v>5379.4936960000014</v>
      </c>
      <c r="Q246" s="34">
        <v>30.826726913452148</v>
      </c>
      <c r="R246" s="34">
        <v>3671.2880159121087</v>
      </c>
      <c r="S246" s="34">
        <v>27890.525941572418</v>
      </c>
      <c r="T246" s="34">
        <v>9991.9831476449763</v>
      </c>
      <c r="U246" s="34">
        <v>5878.8175405390593</v>
      </c>
      <c r="V246" s="34">
        <v>23885.53425629688</v>
      </c>
      <c r="W246" s="34">
        <v>1366.8977391484379</v>
      </c>
      <c r="X246" s="34">
        <v>5896.2970438564626</v>
      </c>
      <c r="Y246" s="34">
        <v>20836.051979808664</v>
      </c>
      <c r="Z246" s="34">
        <v>138.25492416381829</v>
      </c>
      <c r="AA246" s="34">
        <v>10215.222894343762</v>
      </c>
      <c r="AB246" s="34">
        <v>11331.66045532814</v>
      </c>
      <c r="AC246" s="34">
        <v>16426.505614189649</v>
      </c>
      <c r="AD246" s="34">
        <v>21915.639684875012</v>
      </c>
      <c r="AE246" s="34">
        <v>7138.050435578125</v>
      </c>
      <c r="AF246" s="34">
        <v>15.391312500000002</v>
      </c>
      <c r="AG246" s="34">
        <v>11773.566915406251</v>
      </c>
      <c r="AH246" s="34">
        <v>25029.725596437504</v>
      </c>
      <c r="AI246" s="34">
        <v>3686.5272827148438</v>
      </c>
      <c r="AJ246" s="34">
        <v>30.590766628687163</v>
      </c>
      <c r="AK246" s="34">
        <v>3608.8169794140699</v>
      </c>
      <c r="AL246" s="34">
        <v>12922.155549999999</v>
      </c>
      <c r="AM246" s="34">
        <v>5510.6951145859548</v>
      </c>
      <c r="AN246" s="34">
        <v>8753.6205296406297</v>
      </c>
      <c r="AO246" s="34">
        <v>28322.7567275654</v>
      </c>
      <c r="AP246" s="34">
        <v>575.68896484375</v>
      </c>
      <c r="AQ246" s="34">
        <v>29188.457343152379</v>
      </c>
      <c r="AR246" s="34">
        <v>31525.871575940331</v>
      </c>
      <c r="AS246" s="34">
        <v>28888.171751015652</v>
      </c>
      <c r="AT246" s="34">
        <v>18315.552961934562</v>
      </c>
      <c r="AU246" s="34">
        <v>30526.45334657815</v>
      </c>
      <c r="AV246" s="34">
        <v>10726.0940815879</v>
      </c>
      <c r="AW246" s="34">
        <v>5371.0251369999996</v>
      </c>
      <c r="AX246" s="34">
        <v>24748.736425119139</v>
      </c>
      <c r="AY246" s="34">
        <v>24826.960012282419</v>
      </c>
    </row>
    <row r="247" spans="1:51" x14ac:dyDescent="0.25">
      <c r="A247" s="32">
        <v>44511</v>
      </c>
      <c r="B247" s="33">
        <v>6</v>
      </c>
      <c r="C247" s="34">
        <v>17019.776674187531</v>
      </c>
      <c r="D247" s="34">
        <v>25249.451117531247</v>
      </c>
      <c r="E247" s="34">
        <v>9568.2495969203483</v>
      </c>
      <c r="F247" s="34">
        <v>33171.324441359415</v>
      </c>
      <c r="G247" s="34">
        <v>19125.321144250043</v>
      </c>
      <c r="H247" s="34">
        <v>7107.6900710625196</v>
      </c>
      <c r="I247" s="34">
        <v>16729.161013947047</v>
      </c>
      <c r="J247" s="34">
        <v>76.006732999999997</v>
      </c>
      <c r="K247" s="34">
        <v>13139.908305398461</v>
      </c>
      <c r="L247" s="34">
        <v>-919.71328380336854</v>
      </c>
      <c r="M247" s="34">
        <v>30549.35488302341</v>
      </c>
      <c r="N247" s="34">
        <v>10799.48316020313</v>
      </c>
      <c r="O247" s="34">
        <v>27450.159555214417</v>
      </c>
      <c r="P247" s="34">
        <v>5301.7973290000009</v>
      </c>
      <c r="Q247" s="34">
        <v>30.928016185760502</v>
      </c>
      <c r="R247" s="34">
        <v>3736.8659908613281</v>
      </c>
      <c r="S247" s="34">
        <v>28839.01910821304</v>
      </c>
      <c r="T247" s="34">
        <v>9733.7517125043669</v>
      </c>
      <c r="U247" s="34">
        <v>5894.38082924219</v>
      </c>
      <c r="V247" s="34">
        <v>23119.245977609382</v>
      </c>
      <c r="W247" s="34">
        <v>1281.045313777345</v>
      </c>
      <c r="X247" s="34">
        <v>5082.6072463877754</v>
      </c>
      <c r="Y247" s="34">
        <v>21778.0804426332</v>
      </c>
      <c r="Z247" s="34">
        <v>164.30391632080079</v>
      </c>
      <c r="AA247" s="34">
        <v>9737.0774698203095</v>
      </c>
      <c r="AB247" s="34">
        <v>11060.541125054697</v>
      </c>
      <c r="AC247" s="34">
        <v>16053.775229644301</v>
      </c>
      <c r="AD247" s="34">
        <v>22584.59985995313</v>
      </c>
      <c r="AE247" s="34">
        <v>6939.2960953828278</v>
      </c>
      <c r="AF247" s="34">
        <v>15.391312500000002</v>
      </c>
      <c r="AG247" s="34">
        <v>12130.412730687502</v>
      </c>
      <c r="AH247" s="34">
        <v>25428.778578874997</v>
      </c>
      <c r="AI247" s="34">
        <v>3847.4823974609417</v>
      </c>
      <c r="AJ247" s="34">
        <v>30.153745789936977</v>
      </c>
      <c r="AK247" s="34">
        <v>3295.26277665626</v>
      </c>
      <c r="AL247" s="34">
        <v>13118.330911999999</v>
      </c>
      <c r="AM247" s="34">
        <v>5270.945251632842</v>
      </c>
      <c r="AN247" s="34">
        <v>8442.88377323438</v>
      </c>
      <c r="AO247" s="34">
        <v>28513.395751405249</v>
      </c>
      <c r="AP247" s="34">
        <v>580.66676330566497</v>
      </c>
      <c r="AQ247" s="34">
        <v>29252.135325976607</v>
      </c>
      <c r="AR247" s="34">
        <v>31952.781297940339</v>
      </c>
      <c r="AS247" s="34">
        <v>29660.55177925</v>
      </c>
      <c r="AT247" s="34">
        <v>18144.898725481456</v>
      </c>
      <c r="AU247" s="34">
        <v>31157.576683359399</v>
      </c>
      <c r="AV247" s="34">
        <v>13841.334546587899</v>
      </c>
      <c r="AW247" s="34">
        <v>2802.4687784134462</v>
      </c>
      <c r="AX247" s="34">
        <v>25180.64015727345</v>
      </c>
      <c r="AY247" s="34">
        <v>24010.951360079289</v>
      </c>
    </row>
    <row r="248" spans="1:51" x14ac:dyDescent="0.25">
      <c r="A248" s="32">
        <v>44511</v>
      </c>
      <c r="B248" s="33">
        <v>7</v>
      </c>
      <c r="C248" s="34">
        <v>17563.204671031264</v>
      </c>
      <c r="D248" s="34">
        <v>26908.171286656237</v>
      </c>
      <c r="E248" s="34">
        <v>10389.858681459409</v>
      </c>
      <c r="F248" s="34">
        <v>37039.226216781266</v>
      </c>
      <c r="G248" s="34">
        <v>20141.398049744028</v>
      </c>
      <c r="H248" s="34">
        <v>6910.0084073125254</v>
      </c>
      <c r="I248" s="34">
        <v>18478.79410722831</v>
      </c>
      <c r="J248" s="34">
        <v>89.699988000000005</v>
      </c>
      <c r="K248" s="34">
        <v>14415.785062078141</v>
      </c>
      <c r="L248" s="34">
        <v>-953.18680058769678</v>
      </c>
      <c r="M248" s="34">
        <v>31030.67139053141</v>
      </c>
      <c r="N248" s="34">
        <v>11585.55562148438</v>
      </c>
      <c r="O248" s="34">
        <v>31195.017636081608</v>
      </c>
      <c r="P248" s="34">
        <v>5502.8224644270649</v>
      </c>
      <c r="Q248" s="34">
        <v>31.587716579437252</v>
      </c>
      <c r="R248" s="34">
        <v>3990.9666445117186</v>
      </c>
      <c r="S248" s="34">
        <v>30598.162561517751</v>
      </c>
      <c r="T248" s="34">
        <v>9773.6252024262267</v>
      </c>
      <c r="U248" s="34">
        <v>6185.8794481093801</v>
      </c>
      <c r="V248" s="34">
        <v>25383.733169609386</v>
      </c>
      <c r="W248" s="34">
        <v>1277.9655445429689</v>
      </c>
      <c r="X248" s="34">
        <v>2986.74108576464</v>
      </c>
      <c r="Y248" s="34">
        <v>24118.395939189337</v>
      </c>
      <c r="Z248" s="34">
        <v>168.52433395385739</v>
      </c>
      <c r="AA248" s="34">
        <v>12079.489815265617</v>
      </c>
      <c r="AB248" s="34">
        <v>12300.26583894533</v>
      </c>
      <c r="AC248" s="34">
        <v>16840.460357522366</v>
      </c>
      <c r="AD248" s="34">
        <v>24398.616584624997</v>
      </c>
      <c r="AE248" s="34">
        <v>5411.0866189140816</v>
      </c>
      <c r="AF248" s="34">
        <v>15.391312500000002</v>
      </c>
      <c r="AG248" s="34">
        <v>13793.610373093747</v>
      </c>
      <c r="AH248" s="34">
        <v>26631.739353843754</v>
      </c>
      <c r="AI248" s="34">
        <v>3927.3804592176516</v>
      </c>
      <c r="AJ248" s="34">
        <v>27.496709314960526</v>
      </c>
      <c r="AK248" s="34">
        <v>3321.4160931511415</v>
      </c>
      <c r="AL248" s="34">
        <v>13894.913442000001</v>
      </c>
      <c r="AM248" s="34">
        <v>5194.8020990937675</v>
      </c>
      <c r="AN248" s="34">
        <v>9073.9468045937501</v>
      </c>
      <c r="AO248" s="34">
        <v>29470.990588514607</v>
      </c>
      <c r="AP248" s="34">
        <v>543.14315712452003</v>
      </c>
      <c r="AQ248" s="34">
        <v>31432.528703328157</v>
      </c>
      <c r="AR248" s="34">
        <v>33730.923773940354</v>
      </c>
      <c r="AS248" s="34">
        <v>32624.664319773445</v>
      </c>
      <c r="AT248" s="34">
        <v>18313.159926825228</v>
      </c>
      <c r="AU248" s="34">
        <v>34249.741157296885</v>
      </c>
      <c r="AV248" s="34">
        <v>13083.454736587895</v>
      </c>
      <c r="AW248" s="34">
        <v>2394.3081712555208</v>
      </c>
      <c r="AX248" s="34">
        <v>26326.012764548839</v>
      </c>
      <c r="AY248" s="34">
        <v>25328.177051469942</v>
      </c>
    </row>
    <row r="249" spans="1:51" x14ac:dyDescent="0.25">
      <c r="A249" s="32">
        <v>44511</v>
      </c>
      <c r="B249" s="33">
        <v>8</v>
      </c>
      <c r="C249" s="34">
        <v>21170.377292437512</v>
      </c>
      <c r="D249" s="34">
        <v>29589.866187281252</v>
      </c>
      <c r="E249" s="34">
        <v>12112.401329615655</v>
      </c>
      <c r="F249" s="34">
        <v>46133.489786828126</v>
      </c>
      <c r="G249" s="34">
        <v>21741.046964281151</v>
      </c>
      <c r="H249" s="34">
        <v>7164.0998361875008</v>
      </c>
      <c r="I249" s="34">
        <v>22696.35827308381</v>
      </c>
      <c r="J249" s="34">
        <v>115.93843700000001</v>
      </c>
      <c r="K249" s="34">
        <v>16675.988839750033</v>
      </c>
      <c r="L249" s="34">
        <v>-960.07725736088832</v>
      </c>
      <c r="M249" s="34">
        <v>32554.914928736311</v>
      </c>
      <c r="N249" s="34">
        <v>12250.66368464064</v>
      </c>
      <c r="O249" s="34">
        <v>36641.366670784715</v>
      </c>
      <c r="P249" s="34">
        <v>5613.4891005640784</v>
      </c>
      <c r="Q249" s="34">
        <v>32.992791652679443</v>
      </c>
      <c r="R249" s="34">
        <v>4247.9219426523441</v>
      </c>
      <c r="S249" s="34">
        <v>33972.47730801774</v>
      </c>
      <c r="T249" s="34">
        <v>10721.455014809047</v>
      </c>
      <c r="U249" s="34">
        <v>6633.5888950156295</v>
      </c>
      <c r="V249" s="34">
        <v>28809.136709093753</v>
      </c>
      <c r="W249" s="34">
        <v>1488.7322614687505</v>
      </c>
      <c r="X249" s="34">
        <v>4126.2467436299094</v>
      </c>
      <c r="Y249" s="34">
        <v>26073.001023949233</v>
      </c>
      <c r="Z249" s="34">
        <v>157.77406875610362</v>
      </c>
      <c r="AA249" s="34">
        <v>13748.686700843746</v>
      </c>
      <c r="AB249" s="34">
        <v>16177.809566796894</v>
      </c>
      <c r="AC249" s="34">
        <v>21005.903642283589</v>
      </c>
      <c r="AD249" s="34">
        <v>25847.456415374996</v>
      </c>
      <c r="AE249" s="34">
        <v>6087.5732595781392</v>
      </c>
      <c r="AF249" s="34">
        <v>15.391312500000002</v>
      </c>
      <c r="AG249" s="34">
        <v>15952.796168750003</v>
      </c>
      <c r="AH249" s="34">
        <v>26669.99930021874</v>
      </c>
      <c r="AI249" s="34">
        <v>4036.469319048967</v>
      </c>
      <c r="AJ249" s="34">
        <v>45.465597477562369</v>
      </c>
      <c r="AK249" s="34">
        <v>4222.3081416573759</v>
      </c>
      <c r="AL249" s="34">
        <v>14487.500309999999</v>
      </c>
      <c r="AM249" s="34">
        <v>6151.9008524843703</v>
      </c>
      <c r="AN249" s="34">
        <v>9516.1063123593904</v>
      </c>
      <c r="AO249" s="34">
        <v>33283.863535366167</v>
      </c>
      <c r="AP249" s="34">
        <v>520.4701150655751</v>
      </c>
      <c r="AQ249" s="34">
        <v>37976.8444914844</v>
      </c>
      <c r="AR249" s="34">
        <v>38950.874792940347</v>
      </c>
      <c r="AS249" s="34">
        <v>35816.98174592189</v>
      </c>
      <c r="AT249" s="34">
        <v>20060.85042957517</v>
      </c>
      <c r="AU249" s="34">
        <v>39971.116245421887</v>
      </c>
      <c r="AV249" s="34">
        <v>13320.506896587893</v>
      </c>
      <c r="AW249" s="34">
        <v>1644.0447399265279</v>
      </c>
      <c r="AX249" s="34">
        <v>27937.156058662113</v>
      </c>
      <c r="AY249" s="34">
        <v>32125.20838746992</v>
      </c>
    </row>
    <row r="250" spans="1:51" x14ac:dyDescent="0.25">
      <c r="A250" s="32">
        <v>44511</v>
      </c>
      <c r="B250" s="33">
        <v>9</v>
      </c>
      <c r="C250" s="34">
        <v>27840.794791687524</v>
      </c>
      <c r="D250" s="34">
        <v>35132.972811531254</v>
      </c>
      <c r="E250" s="34">
        <v>13004.064862373478</v>
      </c>
      <c r="F250" s="34">
        <v>53561.088826593746</v>
      </c>
      <c r="G250" s="34">
        <v>27827.243006118657</v>
      </c>
      <c r="H250" s="34">
        <v>9665.0053240156485</v>
      </c>
      <c r="I250" s="34">
        <v>28297.35066186895</v>
      </c>
      <c r="J250" s="34">
        <v>122.70758000000001</v>
      </c>
      <c r="K250" s="34">
        <v>19783.636681218777</v>
      </c>
      <c r="L250" s="34">
        <v>941.87363222437125</v>
      </c>
      <c r="M250" s="34">
        <v>39716.630832088827</v>
      </c>
      <c r="N250" s="34">
        <v>13648.164926062511</v>
      </c>
      <c r="O250" s="34">
        <v>43840.299788940974</v>
      </c>
      <c r="P250" s="34">
        <v>4648.801711232959</v>
      </c>
      <c r="Q250" s="34">
        <v>33.323298454284661</v>
      </c>
      <c r="R250" s="34">
        <v>4523.8572148789071</v>
      </c>
      <c r="S250" s="34">
        <v>39764.426413478672</v>
      </c>
      <c r="T250" s="34">
        <v>12927.15645724656</v>
      </c>
      <c r="U250" s="34">
        <v>7213.8924149687609</v>
      </c>
      <c r="V250" s="34">
        <v>31373.603954093745</v>
      </c>
      <c r="W250" s="34">
        <v>1937.7426651640612</v>
      </c>
      <c r="X250" s="34">
        <v>8465.0686366671071</v>
      </c>
      <c r="Y250" s="34">
        <v>28699.040229129147</v>
      </c>
      <c r="Z250" s="34">
        <v>150.69336868286132</v>
      </c>
      <c r="AA250" s="34">
        <v>18531.697559859407</v>
      </c>
      <c r="AB250" s="34">
        <v>20801.1284222344</v>
      </c>
      <c r="AC250" s="34">
        <v>23281.338666636035</v>
      </c>
      <c r="AD250" s="34">
        <v>28518.686132093739</v>
      </c>
      <c r="AE250" s="34">
        <v>7969.72136154691</v>
      </c>
      <c r="AF250" s="34">
        <v>15.391312500000002</v>
      </c>
      <c r="AG250" s="34">
        <v>18659.485269937501</v>
      </c>
      <c r="AH250" s="34">
        <v>30652.737693468745</v>
      </c>
      <c r="AI250" s="34">
        <v>5324.8466451738132</v>
      </c>
      <c r="AJ250" s="34">
        <v>80.373093350244687</v>
      </c>
      <c r="AK250" s="34">
        <v>6679.6705151554652</v>
      </c>
      <c r="AL250" s="34">
        <v>15409.258243</v>
      </c>
      <c r="AM250" s="34">
        <v>8851.4775778437797</v>
      </c>
      <c r="AN250" s="34">
        <v>9775.76833431251</v>
      </c>
      <c r="AO250" s="34">
        <v>39212.836991702105</v>
      </c>
      <c r="AP250" s="34">
        <v>652.15814208984409</v>
      </c>
      <c r="AQ250" s="34">
        <v>47311.432956546894</v>
      </c>
      <c r="AR250" s="34">
        <v>47747.504274940366</v>
      </c>
      <c r="AS250" s="34">
        <v>40912.711639156274</v>
      </c>
      <c r="AT250" s="34">
        <v>24527.227542340792</v>
      </c>
      <c r="AU250" s="34">
        <v>45844.514833765636</v>
      </c>
      <c r="AV250" s="34">
        <v>16553.183595587907</v>
      </c>
      <c r="AW250" s="34">
        <v>475.49034660086625</v>
      </c>
      <c r="AX250" s="34">
        <v>31567.537826914071</v>
      </c>
      <c r="AY250" s="34">
        <v>42960.703030594901</v>
      </c>
    </row>
    <row r="251" spans="1:51" x14ac:dyDescent="0.25">
      <c r="A251" s="32">
        <v>44511</v>
      </c>
      <c r="B251" s="33">
        <v>10</v>
      </c>
      <c r="C251" s="34">
        <v>32346.000916749988</v>
      </c>
      <c r="D251" s="34">
        <v>39269.617940062497</v>
      </c>
      <c r="E251" s="34">
        <v>14192.905600951604</v>
      </c>
      <c r="F251" s="34">
        <v>59555.247386281248</v>
      </c>
      <c r="G251" s="34">
        <v>33005.318491010483</v>
      </c>
      <c r="H251" s="34">
        <v>10746.509144765656</v>
      </c>
      <c r="I251" s="34">
        <v>32623.97103880643</v>
      </c>
      <c r="J251" s="34">
        <v>122.33777599999999</v>
      </c>
      <c r="K251" s="34">
        <v>21754.234527281256</v>
      </c>
      <c r="L251" s="34">
        <v>1707.7794814048175</v>
      </c>
      <c r="M251" s="34">
        <v>42980.856859748521</v>
      </c>
      <c r="N251" s="34">
        <v>15067.349517718751</v>
      </c>
      <c r="O251" s="34">
        <v>49027.333124440978</v>
      </c>
      <c r="P251" s="34">
        <v>4092.3891041872994</v>
      </c>
      <c r="Q251" s="34">
        <v>33.602642059326165</v>
      </c>
      <c r="R251" s="34">
        <v>4941.6178130976587</v>
      </c>
      <c r="S251" s="34">
        <v>43539.070588056791</v>
      </c>
      <c r="T251" s="34">
        <v>14139.579499902797</v>
      </c>
      <c r="U251" s="34">
        <v>7836.7661665078103</v>
      </c>
      <c r="V251" s="34">
        <v>34178.111345749996</v>
      </c>
      <c r="W251" s="34">
        <v>2045.6843537421903</v>
      </c>
      <c r="X251" s="34">
        <v>10698.088084887115</v>
      </c>
      <c r="Y251" s="34">
        <v>29716.631355311689</v>
      </c>
      <c r="Z251" s="34">
        <v>149.89689636230472</v>
      </c>
      <c r="AA251" s="34">
        <v>20376.72794003128</v>
      </c>
      <c r="AB251" s="34">
        <v>23418.668471234392</v>
      </c>
      <c r="AC251" s="34">
        <v>25661.142760298975</v>
      </c>
      <c r="AD251" s="34">
        <v>31491.083284187502</v>
      </c>
      <c r="AE251" s="34">
        <v>8857.6643683437615</v>
      </c>
      <c r="AF251" s="34">
        <v>15.391312500000002</v>
      </c>
      <c r="AG251" s="34">
        <v>20291.20825715625</v>
      </c>
      <c r="AH251" s="34">
        <v>34422.537093031249</v>
      </c>
      <c r="AI251" s="34">
        <v>5916.9244591424158</v>
      </c>
      <c r="AJ251" s="34">
        <v>117.77190093223572</v>
      </c>
      <c r="AK251" s="34">
        <v>7965.3696606207686</v>
      </c>
      <c r="AL251" s="34">
        <v>16646.831568999998</v>
      </c>
      <c r="AM251" s="34">
        <v>10646.015031328139</v>
      </c>
      <c r="AN251" s="34">
        <v>10175.554298250001</v>
      </c>
      <c r="AO251" s="34">
        <v>44441.05893373728</v>
      </c>
      <c r="AP251" s="34">
        <v>859.57015991210892</v>
      </c>
      <c r="AQ251" s="34">
        <v>55333.276142062517</v>
      </c>
      <c r="AR251" s="34">
        <v>54366.092933940337</v>
      </c>
      <c r="AS251" s="34">
        <v>44965.928869156283</v>
      </c>
      <c r="AT251" s="34">
        <v>26572.898594278289</v>
      </c>
      <c r="AU251" s="34">
        <v>50150.559862250018</v>
      </c>
      <c r="AV251" s="34">
        <v>18496.563046587897</v>
      </c>
      <c r="AW251" s="34">
        <v>664.94330565338987</v>
      </c>
      <c r="AX251" s="34">
        <v>34844.345397009783</v>
      </c>
      <c r="AY251" s="34">
        <v>51323.646287282412</v>
      </c>
    </row>
    <row r="252" spans="1:51" x14ac:dyDescent="0.25">
      <c r="A252" s="32">
        <v>44511</v>
      </c>
      <c r="B252" s="33">
        <v>11</v>
      </c>
      <c r="C252" s="34">
        <v>34523.87071087501</v>
      </c>
      <c r="D252" s="34">
        <v>41201.210958437507</v>
      </c>
      <c r="E252" s="34">
        <v>16161.448076014096</v>
      </c>
      <c r="F252" s="34">
        <v>63877.79190328125</v>
      </c>
      <c r="G252" s="34">
        <v>36264.326734123671</v>
      </c>
      <c r="H252" s="34">
        <v>11389.873752656262</v>
      </c>
      <c r="I252" s="34">
        <v>35660.614838728317</v>
      </c>
      <c r="J252" s="34">
        <v>120.98402899999999</v>
      </c>
      <c r="K252" s="34">
        <v>22657.87998006252</v>
      </c>
      <c r="L252" s="34">
        <v>1756.8173395091435</v>
      </c>
      <c r="M252" s="34">
        <v>44669.943982574223</v>
      </c>
      <c r="N252" s="34">
        <v>16721.07136171875</v>
      </c>
      <c r="O252" s="34">
        <v>52618.067561269112</v>
      </c>
      <c r="P252" s="34">
        <v>4102.0587953053364</v>
      </c>
      <c r="Q252" s="34">
        <v>34.272836685180671</v>
      </c>
      <c r="R252" s="34">
        <v>5313.2762509570312</v>
      </c>
      <c r="S252" s="34">
        <v>46149.670496025537</v>
      </c>
      <c r="T252" s="34">
        <v>15920.530887293407</v>
      </c>
      <c r="U252" s="34">
        <v>8732.5685733281407</v>
      </c>
      <c r="V252" s="34">
        <v>37505.5003525625</v>
      </c>
      <c r="W252" s="34">
        <v>1990.0650131797004</v>
      </c>
      <c r="X252" s="34">
        <v>11650.060411495691</v>
      </c>
      <c r="Y252" s="34">
        <v>30451.649811294159</v>
      </c>
      <c r="Z252" s="34">
        <v>100.49843460083021</v>
      </c>
      <c r="AA252" s="34">
        <v>22433.146013109399</v>
      </c>
      <c r="AB252" s="34">
        <v>24779.961965515646</v>
      </c>
      <c r="AC252" s="34">
        <v>27884.737526630852</v>
      </c>
      <c r="AD252" s="34">
        <v>33969.867872843752</v>
      </c>
      <c r="AE252" s="34">
        <v>8733.4223128750327</v>
      </c>
      <c r="AF252" s="34">
        <v>15.391312500000002</v>
      </c>
      <c r="AG252" s="34">
        <v>21551.406770843751</v>
      </c>
      <c r="AH252" s="34">
        <v>36041.65560649999</v>
      </c>
      <c r="AI252" s="34">
        <v>6350.7308020042801</v>
      </c>
      <c r="AJ252" s="34">
        <v>134.83385015788002</v>
      </c>
      <c r="AK252" s="34">
        <v>8318.3621435872647</v>
      </c>
      <c r="AL252" s="34">
        <v>18119.596365000001</v>
      </c>
      <c r="AM252" s="34">
        <v>11601.661405375015</v>
      </c>
      <c r="AN252" s="34">
        <v>10721.364174968759</v>
      </c>
      <c r="AO252" s="34">
        <v>48190.593496706017</v>
      </c>
      <c r="AP252" s="34">
        <v>859.277099609375</v>
      </c>
      <c r="AQ252" s="34">
        <v>59883.795252296892</v>
      </c>
      <c r="AR252" s="34">
        <v>56740.891919940339</v>
      </c>
      <c r="AS252" s="34">
        <v>47709.869075437513</v>
      </c>
      <c r="AT252" s="34">
        <v>28185.573806590837</v>
      </c>
      <c r="AU252" s="34">
        <v>52408.449012453129</v>
      </c>
      <c r="AV252" s="34">
        <v>18881.623065587904</v>
      </c>
      <c r="AW252" s="34">
        <v>2434.4095077238881</v>
      </c>
      <c r="AX252" s="34">
        <v>36849.365403244141</v>
      </c>
      <c r="AY252" s="34">
        <v>55575.752347032409</v>
      </c>
    </row>
    <row r="253" spans="1:51" x14ac:dyDescent="0.25">
      <c r="A253" s="32">
        <v>44511</v>
      </c>
      <c r="B253" s="33">
        <v>12</v>
      </c>
      <c r="C253" s="34">
        <v>36511.075007805324</v>
      </c>
      <c r="D253" s="34">
        <v>42705.932789656254</v>
      </c>
      <c r="E253" s="34">
        <v>18296.354640076606</v>
      </c>
      <c r="F253" s="34">
        <v>68104.381530156243</v>
      </c>
      <c r="G253" s="34">
        <v>38426.151272535906</v>
      </c>
      <c r="H253" s="34">
        <v>11578.908599343775</v>
      </c>
      <c r="I253" s="34">
        <v>36997.430892204873</v>
      </c>
      <c r="J253" s="34">
        <v>120.11397799999999</v>
      </c>
      <c r="K253" s="34">
        <v>23518.253281328143</v>
      </c>
      <c r="L253" s="34">
        <v>2062.3921200381155</v>
      </c>
      <c r="M253" s="34">
        <v>45982.658506366926</v>
      </c>
      <c r="N253" s="34">
        <v>18678.434249656249</v>
      </c>
      <c r="O253" s="34">
        <v>54714.293164050352</v>
      </c>
      <c r="P253" s="34">
        <v>4201.1243366892277</v>
      </c>
      <c r="Q253" s="34">
        <v>34.324460029602051</v>
      </c>
      <c r="R253" s="34">
        <v>5704.8220279960969</v>
      </c>
      <c r="S253" s="34">
        <v>47992.381178291173</v>
      </c>
      <c r="T253" s="34">
        <v>17572.071990027784</v>
      </c>
      <c r="U253" s="34">
        <v>9643.2739099843802</v>
      </c>
      <c r="V253" s="34">
        <v>40116.051670906243</v>
      </c>
      <c r="W253" s="34">
        <v>2182.2714578125101</v>
      </c>
      <c r="X253" s="34">
        <v>12902.143041570946</v>
      </c>
      <c r="Y253" s="34">
        <v>30232.022524245385</v>
      </c>
      <c r="Z253" s="34">
        <v>93.706289978027314</v>
      </c>
      <c r="AA253" s="34">
        <v>24790.419093812521</v>
      </c>
      <c r="AB253" s="34">
        <v>25151.677787562508</v>
      </c>
      <c r="AC253" s="34">
        <v>30381.706638495772</v>
      </c>
      <c r="AD253" s="34">
        <v>36114.524268624999</v>
      </c>
      <c r="AE253" s="34">
        <v>8918.4364570051275</v>
      </c>
      <c r="AF253" s="34">
        <v>15.391312500000002</v>
      </c>
      <c r="AG253" s="34">
        <v>21949.854089312499</v>
      </c>
      <c r="AH253" s="34">
        <v>36544.131072124997</v>
      </c>
      <c r="AI253" s="34">
        <v>6536.0660946528214</v>
      </c>
      <c r="AJ253" s="34">
        <v>157.09490906441937</v>
      </c>
      <c r="AK253" s="34">
        <v>8476.0246463473177</v>
      </c>
      <c r="AL253" s="34">
        <v>19141.278800999997</v>
      </c>
      <c r="AM253" s="34">
        <v>12851.588437359414</v>
      </c>
      <c r="AN253" s="34">
        <v>11216.212808000011</v>
      </c>
      <c r="AO253" s="34">
        <v>50946.981029213828</v>
      </c>
      <c r="AP253" s="34">
        <v>875.94404602050997</v>
      </c>
      <c r="AQ253" s="34">
        <v>62113.432810734383</v>
      </c>
      <c r="AR253" s="34">
        <v>59255.042747940337</v>
      </c>
      <c r="AS253" s="34">
        <v>50389.33020271876</v>
      </c>
      <c r="AT253" s="34">
        <v>28854.134889840811</v>
      </c>
      <c r="AU253" s="34">
        <v>54246.15169123438</v>
      </c>
      <c r="AV253" s="34">
        <v>19105.036934587904</v>
      </c>
      <c r="AW253" s="34">
        <v>4160.7912677112008</v>
      </c>
      <c r="AX253" s="34">
        <v>38758.96738353125</v>
      </c>
      <c r="AY253" s="34">
        <v>57789.78592915737</v>
      </c>
    </row>
    <row r="254" spans="1:51" x14ac:dyDescent="0.25">
      <c r="A254" s="32">
        <v>44511</v>
      </c>
      <c r="B254" s="33">
        <v>13</v>
      </c>
      <c r="C254" s="34">
        <v>38190.382923715115</v>
      </c>
      <c r="D254" s="34">
        <v>43952.082037343753</v>
      </c>
      <c r="E254" s="34">
        <v>19173.373429060979</v>
      </c>
      <c r="F254" s="34">
        <v>71355.862545312499</v>
      </c>
      <c r="G254" s="34">
        <v>40690.073317440925</v>
      </c>
      <c r="H254" s="34">
        <v>11500.064458531278</v>
      </c>
      <c r="I254" s="34">
        <v>38474.890530400182</v>
      </c>
      <c r="J254" s="34">
        <v>135.41010699999998</v>
      </c>
      <c r="K254" s="34">
        <v>24249.128483250017</v>
      </c>
      <c r="L254" s="34">
        <v>2322.6313608714408</v>
      </c>
      <c r="M254" s="34">
        <v>46621.698585757455</v>
      </c>
      <c r="N254" s="34">
        <v>20083.076702343751</v>
      </c>
      <c r="O254" s="34">
        <v>56828.240322675359</v>
      </c>
      <c r="P254" s="34">
        <v>4433.9156839145317</v>
      </c>
      <c r="Q254" s="34">
        <v>34.851797103881843</v>
      </c>
      <c r="R254" s="34">
        <v>6101.1130190664098</v>
      </c>
      <c r="S254" s="34">
        <v>50928.436591619306</v>
      </c>
      <c r="T254" s="34">
        <v>18763.951095199656</v>
      </c>
      <c r="U254" s="34">
        <v>10657.63676445314</v>
      </c>
      <c r="V254" s="34">
        <v>42544.141810000001</v>
      </c>
      <c r="W254" s="34">
        <v>2091.2397305781296</v>
      </c>
      <c r="X254" s="34">
        <v>13841.959525088771</v>
      </c>
      <c r="Y254" s="34">
        <v>29411.577349514369</v>
      </c>
      <c r="Z254" s="34">
        <v>101.34438095092779</v>
      </c>
      <c r="AA254" s="34">
        <v>25601.192237624997</v>
      </c>
      <c r="AB254" s="34">
        <v>25782.386656640636</v>
      </c>
      <c r="AC254" s="34">
        <v>31975.000586322934</v>
      </c>
      <c r="AD254" s="34">
        <v>38542.002928406248</v>
      </c>
      <c r="AE254" s="34">
        <v>9217.9078112076295</v>
      </c>
      <c r="AF254" s="34">
        <v>15.391312500000002</v>
      </c>
      <c r="AG254" s="34">
        <v>23120.291272843751</v>
      </c>
      <c r="AH254" s="34">
        <v>37203.338993812504</v>
      </c>
      <c r="AI254" s="34">
        <v>6815.1203342490098</v>
      </c>
      <c r="AJ254" s="34">
        <v>157.12319868622501</v>
      </c>
      <c r="AK254" s="34">
        <v>8478.2099085984155</v>
      </c>
      <c r="AL254" s="34">
        <v>20566.581802000001</v>
      </c>
      <c r="AM254" s="34">
        <v>14234.631570296891</v>
      </c>
      <c r="AN254" s="34">
        <v>11577.686043875001</v>
      </c>
      <c r="AO254" s="34">
        <v>53670.134272440395</v>
      </c>
      <c r="AP254" s="34">
        <v>820.0968017578133</v>
      </c>
      <c r="AQ254" s="34">
        <v>64436.000431250024</v>
      </c>
      <c r="AR254" s="34">
        <v>61421.277891940343</v>
      </c>
      <c r="AS254" s="34">
        <v>54261.006473109403</v>
      </c>
      <c r="AT254" s="34">
        <v>29768.256382059568</v>
      </c>
      <c r="AU254" s="34">
        <v>57288.521895781247</v>
      </c>
      <c r="AV254" s="34">
        <v>20450.4304585879</v>
      </c>
      <c r="AW254" s="34">
        <v>4777.3937176663594</v>
      </c>
      <c r="AX254" s="34">
        <v>41371.481575167971</v>
      </c>
      <c r="AY254" s="34">
        <v>59479.759766188654</v>
      </c>
    </row>
    <row r="255" spans="1:51" x14ac:dyDescent="0.25">
      <c r="A255" s="32">
        <v>44511</v>
      </c>
      <c r="B255" s="33">
        <v>14</v>
      </c>
      <c r="C255" s="34">
        <v>39176.92865113786</v>
      </c>
      <c r="D255" s="34">
        <v>44857.627531093734</v>
      </c>
      <c r="E255" s="34">
        <v>19760.812046139094</v>
      </c>
      <c r="F255" s="34">
        <v>73416.658979875006</v>
      </c>
      <c r="G255" s="34">
        <v>39793.393513663737</v>
      </c>
      <c r="H255" s="34">
        <v>10362.396495640649</v>
      </c>
      <c r="I255" s="34">
        <v>39548.416070509549</v>
      </c>
      <c r="J255" s="34">
        <v>131.22728000000001</v>
      </c>
      <c r="K255" s="34">
        <v>24287.120791781279</v>
      </c>
      <c r="L255" s="34">
        <v>2752.5633437223369</v>
      </c>
      <c r="M255" s="34">
        <v>45605.552157400489</v>
      </c>
      <c r="N255" s="34">
        <v>20179.941315406249</v>
      </c>
      <c r="O255" s="34">
        <v>57821.564172956605</v>
      </c>
      <c r="P255" s="34">
        <v>4611.99461490469</v>
      </c>
      <c r="Q255" s="34">
        <v>34.77449893951416</v>
      </c>
      <c r="R255" s="34">
        <v>6505.3038695859404</v>
      </c>
      <c r="S255" s="34">
        <v>52033.147726166178</v>
      </c>
      <c r="T255" s="34">
        <v>19099.093188387153</v>
      </c>
      <c r="U255" s="34">
        <v>10916.50671353126</v>
      </c>
      <c r="V255" s="34">
        <v>43599.686380031257</v>
      </c>
      <c r="W255" s="34">
        <v>2229.4130130078202</v>
      </c>
      <c r="X255" s="34">
        <v>13682.923985204221</v>
      </c>
      <c r="Y255" s="34">
        <v>29301.694604250119</v>
      </c>
      <c r="Z255" s="34">
        <v>97.821593475341857</v>
      </c>
      <c r="AA255" s="34">
        <v>25140.132808062532</v>
      </c>
      <c r="AB255" s="34">
        <v>26348.776837453137</v>
      </c>
      <c r="AC255" s="34">
        <v>32974.528310913927</v>
      </c>
      <c r="AD255" s="34">
        <v>40670.265686249986</v>
      </c>
      <c r="AE255" s="34">
        <v>9771.246348156259</v>
      </c>
      <c r="AF255" s="34">
        <v>15.391312500000002</v>
      </c>
      <c r="AG255" s="34">
        <v>23835.024415374999</v>
      </c>
      <c r="AH255" s="34">
        <v>39934.820264656264</v>
      </c>
      <c r="AI255" s="34">
        <v>6420.3933514197506</v>
      </c>
      <c r="AJ255" s="34">
        <v>116.58342800280121</v>
      </c>
      <c r="AK255" s="34">
        <v>8231.8611152634148</v>
      </c>
      <c r="AL255" s="34">
        <v>21196.774120999999</v>
      </c>
      <c r="AM255" s="34">
        <v>15091.34057859379</v>
      </c>
      <c r="AN255" s="34">
        <v>12004.38102054688</v>
      </c>
      <c r="AO255" s="34">
        <v>55257.561101174775</v>
      </c>
      <c r="AP255" s="34">
        <v>836.20451354980491</v>
      </c>
      <c r="AQ255" s="34">
        <v>65379.01382557812</v>
      </c>
      <c r="AR255" s="34">
        <v>62038.373992940345</v>
      </c>
      <c r="AS255" s="34">
        <v>55762.03763970315</v>
      </c>
      <c r="AT255" s="34">
        <v>30643.920282122075</v>
      </c>
      <c r="AU255" s="34">
        <v>58806.985127968743</v>
      </c>
      <c r="AV255" s="34">
        <v>19995.650031587887</v>
      </c>
      <c r="AW255" s="34">
        <v>6201.2666150301593</v>
      </c>
      <c r="AX255" s="34">
        <v>43732.917649964846</v>
      </c>
      <c r="AY255" s="34">
        <v>60819.483830751175</v>
      </c>
    </row>
    <row r="256" spans="1:51" x14ac:dyDescent="0.25">
      <c r="A256" s="32">
        <v>44511</v>
      </c>
      <c r="B256" s="33">
        <v>15</v>
      </c>
      <c r="C256" s="34">
        <v>38284.973303364066</v>
      </c>
      <c r="D256" s="34">
        <v>45876.669652000004</v>
      </c>
      <c r="E256" s="34">
        <v>19710.802638639107</v>
      </c>
      <c r="F256" s="34">
        <v>71514.987974375006</v>
      </c>
      <c r="G256" s="34">
        <v>41234.410796946599</v>
      </c>
      <c r="H256" s="34">
        <v>11286.510787984409</v>
      </c>
      <c r="I256" s="34">
        <v>39317.881057533006</v>
      </c>
      <c r="J256" s="34">
        <v>134.32392899999999</v>
      </c>
      <c r="K256" s="34">
        <v>24844.047331421898</v>
      </c>
      <c r="L256" s="34">
        <v>2682.9152922326975</v>
      </c>
      <c r="M256" s="34">
        <v>47475.602537337312</v>
      </c>
      <c r="N256" s="34">
        <v>20170.6520690625</v>
      </c>
      <c r="O256" s="34">
        <v>57227.611781815984</v>
      </c>
      <c r="P256" s="34">
        <v>4487.389695947345</v>
      </c>
      <c r="Q256" s="34">
        <v>35.242032051086426</v>
      </c>
      <c r="R256" s="34">
        <v>6468.1393503007857</v>
      </c>
      <c r="S256" s="34">
        <v>52898.504540447437</v>
      </c>
      <c r="T256" s="34">
        <v>18673.051060230911</v>
      </c>
      <c r="U256" s="34">
        <v>10640.856766046891</v>
      </c>
      <c r="V256" s="34">
        <v>43050.925780874997</v>
      </c>
      <c r="W256" s="34">
        <v>2011.2981991796898</v>
      </c>
      <c r="X256" s="34">
        <v>13641.945862903689</v>
      </c>
      <c r="Y256" s="34">
        <v>30077.676755205452</v>
      </c>
      <c r="Z256" s="34">
        <v>78.8476812744141</v>
      </c>
      <c r="AA256" s="34">
        <v>26890.365835484401</v>
      </c>
      <c r="AB256" s="34">
        <v>26235.526180671888</v>
      </c>
      <c r="AC256" s="34">
        <v>31989.818782463739</v>
      </c>
      <c r="AD256" s="34">
        <v>40731.612677624988</v>
      </c>
      <c r="AE256" s="34">
        <v>9455.5235503437616</v>
      </c>
      <c r="AF256" s="34">
        <v>15.391312500000002</v>
      </c>
      <c r="AG256" s="34">
        <v>23983.029377250001</v>
      </c>
      <c r="AH256" s="34">
        <v>41949.794627437499</v>
      </c>
      <c r="AI256" s="34">
        <v>6602.3011310149413</v>
      </c>
      <c r="AJ256" s="34">
        <v>131.27453245985674</v>
      </c>
      <c r="AK256" s="34">
        <v>8653.9200345791742</v>
      </c>
      <c r="AL256" s="34">
        <v>22019.590370999998</v>
      </c>
      <c r="AM256" s="34">
        <v>15339.45275934376</v>
      </c>
      <c r="AN256" s="34">
        <v>12125.763709468749</v>
      </c>
      <c r="AO256" s="34">
        <v>55984.019278784144</v>
      </c>
      <c r="AP256" s="34">
        <v>834.86067199707088</v>
      </c>
      <c r="AQ256" s="34">
        <v>65411.69668298438</v>
      </c>
      <c r="AR256" s="34">
        <v>63108.616109940347</v>
      </c>
      <c r="AS256" s="34">
        <v>55107.820239406276</v>
      </c>
      <c r="AT256" s="34">
        <v>31547.56015505956</v>
      </c>
      <c r="AU256" s="34">
        <v>58463.211145531248</v>
      </c>
      <c r="AV256" s="34">
        <v>20964.050640587895</v>
      </c>
      <c r="AW256" s="34">
        <v>6016.5086139999994</v>
      </c>
      <c r="AX256" s="34">
        <v>44058.12996285547</v>
      </c>
      <c r="AY256" s="34">
        <v>59929.633306751115</v>
      </c>
    </row>
    <row r="257" spans="1:51" x14ac:dyDescent="0.25">
      <c r="A257" s="32">
        <v>44511</v>
      </c>
      <c r="B257" s="33">
        <v>16</v>
      </c>
      <c r="C257" s="34">
        <v>37711.491412639261</v>
      </c>
      <c r="D257" s="34">
        <v>45874.970869124998</v>
      </c>
      <c r="E257" s="34">
        <v>19033.24200710786</v>
      </c>
      <c r="F257" s="34">
        <v>69937.371404500009</v>
      </c>
      <c r="G257" s="34">
        <v>42209.071741967251</v>
      </c>
      <c r="H257" s="34">
        <v>11429.413331468784</v>
      </c>
      <c r="I257" s="34">
        <v>38882.035183204862</v>
      </c>
      <c r="J257" s="34">
        <v>132.94503800000001</v>
      </c>
      <c r="K257" s="34">
        <v>24612.736307656269</v>
      </c>
      <c r="L257" s="34">
        <v>3117.8040132341703</v>
      </c>
      <c r="M257" s="34">
        <v>49059.970897247171</v>
      </c>
      <c r="N257" s="34">
        <v>20262.215497656249</v>
      </c>
      <c r="O257" s="34">
        <v>56735.46645198785</v>
      </c>
      <c r="P257" s="34">
        <v>4589.0996022842801</v>
      </c>
      <c r="Q257" s="34">
        <v>36.79352855682373</v>
      </c>
      <c r="R257" s="34">
        <v>6422.9580084023482</v>
      </c>
      <c r="S257" s="34">
        <v>52996.141816869298</v>
      </c>
      <c r="T257" s="34">
        <v>18106.330225355909</v>
      </c>
      <c r="U257" s="34">
        <v>10286.748503921881</v>
      </c>
      <c r="V257" s="34">
        <v>42132.633767687497</v>
      </c>
      <c r="W257" s="34">
        <v>1957.3133484999994</v>
      </c>
      <c r="X257" s="34">
        <v>15239.443999059906</v>
      </c>
      <c r="Y257" s="34">
        <v>31288.593504025426</v>
      </c>
      <c r="Z257" s="34">
        <v>146.69385620117191</v>
      </c>
      <c r="AA257" s="34">
        <v>27308.299722734377</v>
      </c>
      <c r="AB257" s="34">
        <v>26189.974100625019</v>
      </c>
      <c r="AC257" s="34">
        <v>31159.575681976894</v>
      </c>
      <c r="AD257" s="34">
        <v>39954.610779124996</v>
      </c>
      <c r="AE257" s="34">
        <v>10456.674332799119</v>
      </c>
      <c r="AF257" s="34">
        <v>15.391312500000002</v>
      </c>
      <c r="AG257" s="34">
        <v>23497.72664521875</v>
      </c>
      <c r="AH257" s="34">
        <v>41103.829667156271</v>
      </c>
      <c r="AI257" s="34">
        <v>6512.5968948511199</v>
      </c>
      <c r="AJ257" s="34">
        <v>132.65162109426092</v>
      </c>
      <c r="AK257" s="34">
        <v>8596.443186903427</v>
      </c>
      <c r="AL257" s="34">
        <v>22092.343055999998</v>
      </c>
      <c r="AM257" s="34">
        <v>15517.318464734388</v>
      </c>
      <c r="AN257" s="34">
        <v>12139.411226749999</v>
      </c>
      <c r="AO257" s="34">
        <v>56058.426733057575</v>
      </c>
      <c r="AP257" s="34">
        <v>875.19059753417991</v>
      </c>
      <c r="AQ257" s="34">
        <v>65420.496493046892</v>
      </c>
      <c r="AR257" s="34">
        <v>63530.415670940332</v>
      </c>
      <c r="AS257" s="34">
        <v>54492.25440651564</v>
      </c>
      <c r="AT257" s="34">
        <v>31414.37675240331</v>
      </c>
      <c r="AU257" s="34">
        <v>57699.109744718749</v>
      </c>
      <c r="AV257" s="34">
        <v>22964.68569358789</v>
      </c>
      <c r="AW257" s="34">
        <v>4654.7941759999994</v>
      </c>
      <c r="AX257" s="34">
        <v>43700.108030019532</v>
      </c>
      <c r="AY257" s="34">
        <v>60314.272639344876</v>
      </c>
    </row>
    <row r="258" spans="1:51" x14ac:dyDescent="0.25">
      <c r="A258" s="32">
        <v>44511</v>
      </c>
      <c r="B258" s="33">
        <v>17</v>
      </c>
      <c r="C258" s="34">
        <v>36805.159486093762</v>
      </c>
      <c r="D258" s="34">
        <v>45632.283488812507</v>
      </c>
      <c r="E258" s="34">
        <v>18679.642340310973</v>
      </c>
      <c r="F258" s="34">
        <v>68202.253516906232</v>
      </c>
      <c r="G258" s="34">
        <v>43321.716822050796</v>
      </c>
      <c r="H258" s="34">
        <v>11346.97170475002</v>
      </c>
      <c r="I258" s="34">
        <v>37813.045578767371</v>
      </c>
      <c r="J258" s="34">
        <v>123.784502</v>
      </c>
      <c r="K258" s="34">
        <v>24173.555828640652</v>
      </c>
      <c r="L258" s="34">
        <v>3154.1176606098161</v>
      </c>
      <c r="M258" s="34">
        <v>47038.220709403649</v>
      </c>
      <c r="N258" s="34">
        <v>19759.612103874999</v>
      </c>
      <c r="O258" s="34">
        <v>55582.087586347217</v>
      </c>
      <c r="P258" s="34">
        <v>5116.5779062672727</v>
      </c>
      <c r="Q258" s="34">
        <v>36.385382652282715</v>
      </c>
      <c r="R258" s="34">
        <v>6324.8839783398607</v>
      </c>
      <c r="S258" s="34">
        <v>52289.147398666173</v>
      </c>
      <c r="T258" s="34">
        <v>17710.694959277811</v>
      </c>
      <c r="U258" s="34">
        <v>9779.5659488750098</v>
      </c>
      <c r="V258" s="34">
        <v>41061.360274718747</v>
      </c>
      <c r="W258" s="34">
        <v>2070.2652043046901</v>
      </c>
      <c r="X258" s="34">
        <v>15133.221145961083</v>
      </c>
      <c r="Y258" s="34">
        <v>31417.508076912618</v>
      </c>
      <c r="Z258" s="34">
        <v>179.53582336425771</v>
      </c>
      <c r="AA258" s="34">
        <v>26505.932225640641</v>
      </c>
      <c r="AB258" s="34">
        <v>25586.700702781261</v>
      </c>
      <c r="AC258" s="34">
        <v>30199.643566062114</v>
      </c>
      <c r="AD258" s="34">
        <v>39730.747744499997</v>
      </c>
      <c r="AE258" s="34">
        <v>10303.893869156274</v>
      </c>
      <c r="AF258" s="34">
        <v>15.391312500000002</v>
      </c>
      <c r="AG258" s="34">
        <v>22976.686048718748</v>
      </c>
      <c r="AH258" s="34">
        <v>41653.307045093745</v>
      </c>
      <c r="AI258" s="34">
        <v>6366.9036309326748</v>
      </c>
      <c r="AJ258" s="34">
        <v>131.90536881828803</v>
      </c>
      <c r="AK258" s="34">
        <v>7855.5016043288924</v>
      </c>
      <c r="AL258" s="34">
        <v>21858.705682000003</v>
      </c>
      <c r="AM258" s="34">
        <v>15786.037156140645</v>
      </c>
      <c r="AN258" s="34">
        <v>12324.860015312501</v>
      </c>
      <c r="AO258" s="34">
        <v>55322.393938440393</v>
      </c>
      <c r="AP258" s="34">
        <v>825.98672485351619</v>
      </c>
      <c r="AQ258" s="34">
        <v>64760.297149015641</v>
      </c>
      <c r="AR258" s="34">
        <v>62761.342595940339</v>
      </c>
      <c r="AS258" s="34">
        <v>53812.243021609393</v>
      </c>
      <c r="AT258" s="34">
        <v>30978.602436528301</v>
      </c>
      <c r="AU258" s="34">
        <v>56286.008827656253</v>
      </c>
      <c r="AV258" s="34">
        <v>24003.533397587893</v>
      </c>
      <c r="AW258" s="34">
        <v>2450.0126019999998</v>
      </c>
      <c r="AX258" s="34">
        <v>43246.605692019533</v>
      </c>
      <c r="AY258" s="34">
        <v>60101.875111532376</v>
      </c>
    </row>
    <row r="259" spans="1:51" x14ac:dyDescent="0.25">
      <c r="A259" s="32">
        <v>44511</v>
      </c>
      <c r="B259" s="33">
        <v>18</v>
      </c>
      <c r="C259" s="34">
        <v>36652.310108374986</v>
      </c>
      <c r="D259" s="34">
        <v>42994.401492346282</v>
      </c>
      <c r="E259" s="34">
        <v>17708.118619404719</v>
      </c>
      <c r="F259" s="34">
        <v>66241.449923437511</v>
      </c>
      <c r="G259" s="34">
        <v>38595.488952015046</v>
      </c>
      <c r="H259" s="34">
        <v>9718.5015740000326</v>
      </c>
      <c r="I259" s="34">
        <v>36343.03970506425</v>
      </c>
      <c r="J259" s="34">
        <v>133.22444300000001</v>
      </c>
      <c r="K259" s="34">
        <v>22719.676837187522</v>
      </c>
      <c r="L259" s="34">
        <v>2360.0852164605312</v>
      </c>
      <c r="M259" s="34">
        <v>43223.568505004558</v>
      </c>
      <c r="N259" s="34">
        <v>18846.820992687499</v>
      </c>
      <c r="O259" s="34">
        <v>52963.696435800346</v>
      </c>
      <c r="P259" s="34">
        <v>6311.6824933079915</v>
      </c>
      <c r="Q259" s="34">
        <v>36.438402175903306</v>
      </c>
      <c r="R259" s="34">
        <v>6225.8846616601541</v>
      </c>
      <c r="S259" s="34">
        <v>50231.408929150552</v>
      </c>
      <c r="T259" s="34">
        <v>16959.6026899028</v>
      </c>
      <c r="U259" s="34">
        <v>8840.2490392968793</v>
      </c>
      <c r="V259" s="34">
        <v>40048.625359906255</v>
      </c>
      <c r="W259" s="34">
        <v>2037.0115849843801</v>
      </c>
      <c r="X259" s="34">
        <v>12247.429430448567</v>
      </c>
      <c r="Y259" s="34">
        <v>30258.973283502452</v>
      </c>
      <c r="Z259" s="34">
        <v>217.71417083740238</v>
      </c>
      <c r="AA259" s="34">
        <v>24724.169514265628</v>
      </c>
      <c r="AB259" s="34">
        <v>24463.74220350002</v>
      </c>
      <c r="AC259" s="34">
        <v>28931.707747244636</v>
      </c>
      <c r="AD259" s="34">
        <v>38923.492128124999</v>
      </c>
      <c r="AE259" s="34">
        <v>9707.2151812333723</v>
      </c>
      <c r="AF259" s="34">
        <v>15.391312500000002</v>
      </c>
      <c r="AG259" s="34">
        <v>22213.451766875001</v>
      </c>
      <c r="AH259" s="34">
        <v>41871.949896781254</v>
      </c>
      <c r="AI259" s="34">
        <v>6191.367653281799</v>
      </c>
      <c r="AJ259" s="34">
        <v>75.781147160406761</v>
      </c>
      <c r="AK259" s="34">
        <v>6705.6475430665269</v>
      </c>
      <c r="AL259" s="34">
        <v>21663.038066000001</v>
      </c>
      <c r="AM259" s="34">
        <v>15218.028711093762</v>
      </c>
      <c r="AN259" s="34">
        <v>12449.494872468751</v>
      </c>
      <c r="AO259" s="34">
        <v>52884.28157987399</v>
      </c>
      <c r="AP259" s="34">
        <v>743.66424560546909</v>
      </c>
      <c r="AQ259" s="34">
        <v>61717.620619578141</v>
      </c>
      <c r="AR259" s="34">
        <v>59015.779563940341</v>
      </c>
      <c r="AS259" s="34">
        <v>52512.549413890636</v>
      </c>
      <c r="AT259" s="34">
        <v>29255.833658903299</v>
      </c>
      <c r="AU259" s="34">
        <v>54039.493528687512</v>
      </c>
      <c r="AV259" s="34">
        <v>24137.279175587904</v>
      </c>
      <c r="AW259" s="34">
        <v>1217.3792309999999</v>
      </c>
      <c r="AX259" s="34">
        <v>42835.300735804718</v>
      </c>
      <c r="AY259" s="34">
        <v>58192.214973688664</v>
      </c>
    </row>
    <row r="260" spans="1:51" x14ac:dyDescent="0.25">
      <c r="A260" s="32">
        <v>44511</v>
      </c>
      <c r="B260" s="33">
        <v>19</v>
      </c>
      <c r="C260" s="34">
        <v>33892.870126000009</v>
      </c>
      <c r="D260" s="34">
        <v>39268.325322601573</v>
      </c>
      <c r="E260" s="34">
        <v>16129.515075342228</v>
      </c>
      <c r="F260" s="34">
        <v>63586.748219125002</v>
      </c>
      <c r="G260" s="34">
        <v>34837.506131238377</v>
      </c>
      <c r="H260" s="34">
        <v>8303.4946366406512</v>
      </c>
      <c r="I260" s="34">
        <v>33198.432600634565</v>
      </c>
      <c r="J260" s="34">
        <v>135.12358799999998</v>
      </c>
      <c r="K260" s="34">
        <v>21356.947910359406</v>
      </c>
      <c r="L260" s="34">
        <v>840.29522677928253</v>
      </c>
      <c r="M260" s="34">
        <v>39697.731389677378</v>
      </c>
      <c r="N260" s="34">
        <v>16799.553330031249</v>
      </c>
      <c r="O260" s="34">
        <v>48657.818087612861</v>
      </c>
      <c r="P260" s="34">
        <v>5301.1085559713802</v>
      </c>
      <c r="Q260" s="34">
        <v>35.971303939819343</v>
      </c>
      <c r="R260" s="34">
        <v>6057.9311766796973</v>
      </c>
      <c r="S260" s="34">
        <v>47987.629232166168</v>
      </c>
      <c r="T260" s="34">
        <v>15599.348277621557</v>
      </c>
      <c r="U260" s="34">
        <v>7992.3533322187595</v>
      </c>
      <c r="V260" s="34">
        <v>39456.208063843747</v>
      </c>
      <c r="W260" s="34">
        <v>2096.3247750976661</v>
      </c>
      <c r="X260" s="34">
        <v>9632.789298601474</v>
      </c>
      <c r="Y260" s="34">
        <v>28540.55684490798</v>
      </c>
      <c r="Z260" s="34">
        <v>210.04093750000001</v>
      </c>
      <c r="AA260" s="34">
        <v>22857.187597515636</v>
      </c>
      <c r="AB260" s="34">
        <v>21146.896264890638</v>
      </c>
      <c r="AC260" s="34">
        <v>27098.652720178125</v>
      </c>
      <c r="AD260" s="34">
        <v>37938.825502718755</v>
      </c>
      <c r="AE260" s="34">
        <v>8823.2848892187685</v>
      </c>
      <c r="AF260" s="34">
        <v>15.391312500000002</v>
      </c>
      <c r="AG260" s="34">
        <v>21471.140802937502</v>
      </c>
      <c r="AH260" s="34">
        <v>42170.45097749999</v>
      </c>
      <c r="AI260" s="34">
        <v>6089.0916542209861</v>
      </c>
      <c r="AJ260" s="34">
        <v>44.36283874807873</v>
      </c>
      <c r="AK260" s="34">
        <v>6844.7197615214263</v>
      </c>
      <c r="AL260" s="34">
        <v>21719.391503999999</v>
      </c>
      <c r="AM260" s="34">
        <v>14184.108237421888</v>
      </c>
      <c r="AN260" s="34">
        <v>12337.91907409375</v>
      </c>
      <c r="AO260" s="34">
        <v>49647.45733153414</v>
      </c>
      <c r="AP260" s="34">
        <v>672.21616363525402</v>
      </c>
      <c r="AQ260" s="34">
        <v>55494.698656695327</v>
      </c>
      <c r="AR260" s="34">
        <v>52918.512201940342</v>
      </c>
      <c r="AS260" s="34">
        <v>51847.674481203132</v>
      </c>
      <c r="AT260" s="34">
        <v>26903.315889715806</v>
      </c>
      <c r="AU260" s="34">
        <v>51398.733708156258</v>
      </c>
      <c r="AV260" s="34">
        <v>24070.991492587898</v>
      </c>
      <c r="AW260" s="34">
        <v>1666.4160480000003</v>
      </c>
      <c r="AX260" s="34">
        <v>42443.702913007837</v>
      </c>
      <c r="AY260" s="34">
        <v>51798.296085626171</v>
      </c>
    </row>
    <row r="261" spans="1:51" x14ac:dyDescent="0.25">
      <c r="A261" s="32">
        <v>44511</v>
      </c>
      <c r="B261" s="33">
        <v>20</v>
      </c>
      <c r="C261" s="34">
        <v>31883.672373156245</v>
      </c>
      <c r="D261" s="34">
        <v>38423.286362375016</v>
      </c>
      <c r="E261" s="34">
        <v>15926.659523467235</v>
      </c>
      <c r="F261" s="34">
        <v>59912.940034218758</v>
      </c>
      <c r="G261" s="34">
        <v>33869.35010526955</v>
      </c>
      <c r="H261" s="34">
        <v>7824.4661222812674</v>
      </c>
      <c r="I261" s="34">
        <v>31451.491639982218</v>
      </c>
      <c r="J261" s="34">
        <v>136.99393500000002</v>
      </c>
      <c r="K261" s="34">
        <v>21390.009174390641</v>
      </c>
      <c r="L261" s="34">
        <v>393.63034207552118</v>
      </c>
      <c r="M261" s="34">
        <v>37340.831456572298</v>
      </c>
      <c r="N261" s="34">
        <v>15999.3163578125</v>
      </c>
      <c r="O261" s="34">
        <v>46475.47934440973</v>
      </c>
      <c r="P261" s="34">
        <v>6779.4627511717954</v>
      </c>
      <c r="Q261" s="34">
        <v>35.48527717590332</v>
      </c>
      <c r="R261" s="34">
        <v>6251.5985596289192</v>
      </c>
      <c r="S261" s="34">
        <v>48586.090763791173</v>
      </c>
      <c r="T261" s="34">
        <v>15099.657933199676</v>
      </c>
      <c r="U261" s="34">
        <v>7800.10050340626</v>
      </c>
      <c r="V261" s="34">
        <v>40900.281273593748</v>
      </c>
      <c r="W261" s="34">
        <v>2071.2504630039066</v>
      </c>
      <c r="X261" s="34">
        <v>9028.8271172674795</v>
      </c>
      <c r="Y261" s="34">
        <v>27270.236638741502</v>
      </c>
      <c r="Z261" s="34">
        <v>208.78890502929681</v>
      </c>
      <c r="AA261" s="34">
        <v>23674.067120062515</v>
      </c>
      <c r="AB261" s="34">
        <v>19096.498134031284</v>
      </c>
      <c r="AC261" s="34">
        <v>25847.801191293973</v>
      </c>
      <c r="AD261" s="34">
        <v>38292.58960712501</v>
      </c>
      <c r="AE261" s="34">
        <v>9279.6051279375206</v>
      </c>
      <c r="AF261" s="34">
        <v>15.391312500000002</v>
      </c>
      <c r="AG261" s="34">
        <v>22087.44324178125</v>
      </c>
      <c r="AH261" s="34">
        <v>45231.223434468746</v>
      </c>
      <c r="AI261" s="34">
        <v>6473.0714952840444</v>
      </c>
      <c r="AJ261" s="34">
        <v>29.89137174328738</v>
      </c>
      <c r="AK261" s="34">
        <v>5185.5728042380624</v>
      </c>
      <c r="AL261" s="34">
        <v>22975.049738000002</v>
      </c>
      <c r="AM261" s="34">
        <v>14121.700684921874</v>
      </c>
      <c r="AN261" s="34">
        <v>12351.574530999998</v>
      </c>
      <c r="AO261" s="34">
        <v>48549.301723471639</v>
      </c>
      <c r="AP261" s="34">
        <v>640.80508582294021</v>
      </c>
      <c r="AQ261" s="34">
        <v>49797.568249359378</v>
      </c>
      <c r="AR261" s="34">
        <v>51835.865477940344</v>
      </c>
      <c r="AS261" s="34">
        <v>54708.58568696877</v>
      </c>
      <c r="AT261" s="34">
        <v>25071.504469372056</v>
      </c>
      <c r="AU261" s="34">
        <v>51649.455387328126</v>
      </c>
      <c r="AV261" s="34">
        <v>24551.420079587893</v>
      </c>
      <c r="AW261" s="34">
        <v>3629.293396</v>
      </c>
      <c r="AX261" s="34">
        <v>44311.223516167993</v>
      </c>
      <c r="AY261" s="34">
        <v>44471.013545579299</v>
      </c>
    </row>
    <row r="262" spans="1:51" x14ac:dyDescent="0.25">
      <c r="A262" s="32">
        <v>44511</v>
      </c>
      <c r="B262" s="33">
        <v>21</v>
      </c>
      <c r="C262" s="34">
        <v>32492.058263625011</v>
      </c>
      <c r="D262" s="34">
        <v>41981.434608437521</v>
      </c>
      <c r="E262" s="34">
        <v>18431.184447310967</v>
      </c>
      <c r="F262" s="34">
        <v>59157.576227781254</v>
      </c>
      <c r="G262" s="34">
        <v>36759.609714420614</v>
      </c>
      <c r="H262" s="34">
        <v>7645.4513346406529</v>
      </c>
      <c r="I262" s="34">
        <v>30018.398795169724</v>
      </c>
      <c r="J262" s="34">
        <v>150.831547</v>
      </c>
      <c r="K262" s="34">
        <v>23083.098157281271</v>
      </c>
      <c r="L262" s="34">
        <v>1032.6716230368584</v>
      </c>
      <c r="M262" s="34">
        <v>38668.177146467133</v>
      </c>
      <c r="N262" s="34">
        <v>17265.172903343751</v>
      </c>
      <c r="O262" s="34">
        <v>47503.914209425355</v>
      </c>
      <c r="P262" s="34">
        <v>8094.0110482282571</v>
      </c>
      <c r="Q262" s="34">
        <v>34.338408470153809</v>
      </c>
      <c r="R262" s="34">
        <v>7146.1787655937478</v>
      </c>
      <c r="S262" s="34">
        <v>53377.864599869288</v>
      </c>
      <c r="T262" s="34">
        <v>16763.037002043417</v>
      </c>
      <c r="U262" s="34">
        <v>9146.5796924687602</v>
      </c>
      <c r="V262" s="34">
        <v>45851.228297687507</v>
      </c>
      <c r="W262" s="34">
        <v>2501.6717520781394</v>
      </c>
      <c r="X262" s="34">
        <v>8995.6504881990695</v>
      </c>
      <c r="Y262" s="34">
        <v>27430.989019086152</v>
      </c>
      <c r="Z262" s="34">
        <v>189.58116851806642</v>
      </c>
      <c r="AA262" s="34">
        <v>26496.416629453128</v>
      </c>
      <c r="AB262" s="34">
        <v>18154.799620718775</v>
      </c>
      <c r="AC262" s="34">
        <v>27961.143822467158</v>
      </c>
      <c r="AD262" s="34">
        <v>43460.190402937507</v>
      </c>
      <c r="AE262" s="34">
        <v>10033.479388296875</v>
      </c>
      <c r="AF262" s="34">
        <v>15.391312500000002</v>
      </c>
      <c r="AG262" s="34">
        <v>24435.356337937497</v>
      </c>
      <c r="AH262" s="34">
        <v>51111.192589843755</v>
      </c>
      <c r="AI262" s="34">
        <v>7405.1428714773638</v>
      </c>
      <c r="AJ262" s="34">
        <v>31.378931680871915</v>
      </c>
      <c r="AK262" s="34">
        <v>4681.9092015252163</v>
      </c>
      <c r="AL262" s="34">
        <v>25905.318461000003</v>
      </c>
      <c r="AM262" s="34">
        <v>15670.434885796873</v>
      </c>
      <c r="AN262" s="34">
        <v>12701.70201065625</v>
      </c>
      <c r="AO262" s="34">
        <v>51489.992721100542</v>
      </c>
      <c r="AP262" s="34">
        <v>729.79759889841125</v>
      </c>
      <c r="AQ262" s="34">
        <v>47597.608067499998</v>
      </c>
      <c r="AR262" s="34">
        <v>55317.115326940329</v>
      </c>
      <c r="AS262" s="34">
        <v>60678.553073109375</v>
      </c>
      <c r="AT262" s="34">
        <v>25230.674988059545</v>
      </c>
      <c r="AU262" s="34">
        <v>55345.078733000002</v>
      </c>
      <c r="AV262" s="34">
        <v>27957.942220587895</v>
      </c>
      <c r="AW262" s="34">
        <v>4602.8730180000002</v>
      </c>
      <c r="AX262" s="34">
        <v>49466.335359918005</v>
      </c>
      <c r="AY262" s="34">
        <v>41155.385485298044</v>
      </c>
    </row>
    <row r="263" spans="1:51" x14ac:dyDescent="0.25">
      <c r="A263" s="32">
        <v>44511</v>
      </c>
      <c r="B263" s="33">
        <v>22</v>
      </c>
      <c r="C263" s="34">
        <v>31593.975008937494</v>
      </c>
      <c r="D263" s="34">
        <v>42178.186899249995</v>
      </c>
      <c r="E263" s="34">
        <v>18146.682835904721</v>
      </c>
      <c r="F263" s="34">
        <v>58168.075848875007</v>
      </c>
      <c r="G263" s="34">
        <v>37366.634265031244</v>
      </c>
      <c r="H263" s="34">
        <v>7990.8783734843873</v>
      </c>
      <c r="I263" s="34">
        <v>28607.203894540795</v>
      </c>
      <c r="J263" s="34">
        <v>155.40466800000002</v>
      </c>
      <c r="K263" s="34">
        <v>23305.855337937512</v>
      </c>
      <c r="L263" s="34">
        <v>745.72612400141952</v>
      </c>
      <c r="M263" s="34">
        <v>38137.095929030264</v>
      </c>
      <c r="N263" s="34">
        <v>17514.149995812499</v>
      </c>
      <c r="O263" s="34">
        <v>47151.067707847214</v>
      </c>
      <c r="P263" s="34">
        <v>8363.6299399999989</v>
      </c>
      <c r="Q263" s="34">
        <v>33.732671737670898</v>
      </c>
      <c r="R263" s="34">
        <v>7506.8668981015635</v>
      </c>
      <c r="S263" s="34">
        <v>55633.396406900552</v>
      </c>
      <c r="T263" s="34">
        <v>17170.324258027798</v>
      </c>
      <c r="U263" s="34">
        <v>10064.102240703131</v>
      </c>
      <c r="V263" s="34">
        <v>48249.618573906249</v>
      </c>
      <c r="W263" s="34">
        <v>2514.3101640156301</v>
      </c>
      <c r="X263" s="34">
        <v>10164.124365700212</v>
      </c>
      <c r="Y263" s="34">
        <v>27356.882717567263</v>
      </c>
      <c r="Z263" s="34">
        <v>203.50319244384767</v>
      </c>
      <c r="AA263" s="34">
        <v>28181.578461343772</v>
      </c>
      <c r="AB263" s="34">
        <v>16875.329732171893</v>
      </c>
      <c r="AC263" s="34">
        <v>29120.60304539471</v>
      </c>
      <c r="AD263" s="34">
        <v>45101.526429531245</v>
      </c>
      <c r="AE263" s="34">
        <v>10179.54749717188</v>
      </c>
      <c r="AF263" s="34">
        <v>15.391312500000002</v>
      </c>
      <c r="AG263" s="34">
        <v>24998.45789553125</v>
      </c>
      <c r="AH263" s="34">
        <v>52964.489621625005</v>
      </c>
      <c r="AI263" s="34">
        <v>8002.9680419921897</v>
      </c>
      <c r="AJ263" s="34">
        <v>45.748957381462958</v>
      </c>
      <c r="AK263" s="34">
        <v>4757.3009567031295</v>
      </c>
      <c r="AL263" s="34">
        <v>27254.464232000006</v>
      </c>
      <c r="AM263" s="34">
        <v>16130.056940296905</v>
      </c>
      <c r="AN263" s="34">
        <v>12634.262116</v>
      </c>
      <c r="AO263" s="34">
        <v>52490.879716444295</v>
      </c>
      <c r="AP263" s="34">
        <v>830.85836791992199</v>
      </c>
      <c r="AQ263" s="34">
        <v>45672.563851156287</v>
      </c>
      <c r="AR263" s="34">
        <v>57271.21556894033</v>
      </c>
      <c r="AS263" s="34">
        <v>62393.901810421885</v>
      </c>
      <c r="AT263" s="34">
        <v>23983.333324028274</v>
      </c>
      <c r="AU263" s="34">
        <v>55348.792790812498</v>
      </c>
      <c r="AV263" s="34">
        <v>29455.019393587896</v>
      </c>
      <c r="AW263" s="34">
        <v>4723.8261910000001</v>
      </c>
      <c r="AX263" s="34">
        <v>52173.985542769551</v>
      </c>
      <c r="AY263" s="34">
        <v>38738.032316829289</v>
      </c>
    </row>
    <row r="264" spans="1:51" x14ac:dyDescent="0.25">
      <c r="A264" s="32">
        <v>44511</v>
      </c>
      <c r="B264" s="33">
        <v>23</v>
      </c>
      <c r="C264" s="34">
        <v>28695.669270796894</v>
      </c>
      <c r="D264" s="34">
        <v>40273.786724375001</v>
      </c>
      <c r="E264" s="34">
        <v>16376.065872920348</v>
      </c>
      <c r="F264" s="34">
        <v>53132.080868062505</v>
      </c>
      <c r="G264" s="34">
        <v>34961.350677624992</v>
      </c>
      <c r="H264" s="34">
        <v>8285.8030878281443</v>
      </c>
      <c r="I264" s="34">
        <v>26211.480268083764</v>
      </c>
      <c r="J264" s="34">
        <v>147.32126600000001</v>
      </c>
      <c r="K264" s="34">
        <v>21942.892515140651</v>
      </c>
      <c r="L264" s="34">
        <v>175.35850584466607</v>
      </c>
      <c r="M264" s="34">
        <v>37319.208378428695</v>
      </c>
      <c r="N264" s="34">
        <v>16033.080486937499</v>
      </c>
      <c r="O264" s="34">
        <v>43774.807312472229</v>
      </c>
      <c r="P264" s="34">
        <v>7906.9493199999997</v>
      </c>
      <c r="Q264" s="34">
        <v>34.110170364379883</v>
      </c>
      <c r="R264" s="34">
        <v>7069.5982111210997</v>
      </c>
      <c r="S264" s="34">
        <v>53261.048774791168</v>
      </c>
      <c r="T264" s="34">
        <v>15744.318489637166</v>
      </c>
      <c r="U264" s="34">
        <v>9106.8341117343898</v>
      </c>
      <c r="V264" s="34">
        <v>46218.894042656248</v>
      </c>
      <c r="W264" s="34">
        <v>2403.1407613359397</v>
      </c>
      <c r="X264" s="34">
        <v>9446.093487059632</v>
      </c>
      <c r="Y264" s="34">
        <v>26022.10394227906</v>
      </c>
      <c r="Z264" s="34">
        <v>194.27651855468741</v>
      </c>
      <c r="AA264" s="34">
        <v>26464.317201250011</v>
      </c>
      <c r="AB264" s="34">
        <v>15523.810329234391</v>
      </c>
      <c r="AC264" s="34">
        <v>26414.486200826497</v>
      </c>
      <c r="AD264" s="34">
        <v>42585.158355562497</v>
      </c>
      <c r="AE264" s="34">
        <v>9385.9055915156423</v>
      </c>
      <c r="AF264" s="34">
        <v>15.391312500000002</v>
      </c>
      <c r="AG264" s="34">
        <v>23855.764135218749</v>
      </c>
      <c r="AH264" s="34">
        <v>50255.25586446876</v>
      </c>
      <c r="AI264" s="34">
        <v>7660.8618652343903</v>
      </c>
      <c r="AJ264" s="34">
        <v>48.703951393328225</v>
      </c>
      <c r="AK264" s="34">
        <v>4617.1655395390699</v>
      </c>
      <c r="AL264" s="34">
        <v>25976.189423999997</v>
      </c>
      <c r="AM264" s="34">
        <v>15113.525466781251</v>
      </c>
      <c r="AN264" s="34">
        <v>12236.601731031249</v>
      </c>
      <c r="AO264" s="34">
        <v>49656.114872870079</v>
      </c>
      <c r="AP264" s="34">
        <v>843.46952819824207</v>
      </c>
      <c r="AQ264" s="34">
        <v>42424.891322804695</v>
      </c>
      <c r="AR264" s="34">
        <v>54225.746610940325</v>
      </c>
      <c r="AS264" s="34">
        <v>59490.265703250014</v>
      </c>
      <c r="AT264" s="34">
        <v>23304.621996387672</v>
      </c>
      <c r="AU264" s="34">
        <v>53772.011400531257</v>
      </c>
      <c r="AV264" s="34">
        <v>27898.311656587899</v>
      </c>
      <c r="AW264" s="34">
        <v>5861.9939649999997</v>
      </c>
      <c r="AX264" s="34">
        <v>49942.662252718786</v>
      </c>
      <c r="AY264" s="34">
        <v>35541.968143782447</v>
      </c>
    </row>
    <row r="265" spans="1:51" x14ac:dyDescent="0.25">
      <c r="A265" s="32">
        <v>44511</v>
      </c>
      <c r="B265" s="33">
        <v>24</v>
      </c>
      <c r="C265" s="34">
        <v>25267.43638154689</v>
      </c>
      <c r="D265" s="34">
        <v>36572.829098062502</v>
      </c>
      <c r="E265" s="34">
        <v>14934.413164467238</v>
      </c>
      <c r="F265" s="34">
        <v>46892.427148171882</v>
      </c>
      <c r="G265" s="34">
        <v>31525.899912312525</v>
      </c>
      <c r="H265" s="34">
        <v>8568.6369340781384</v>
      </c>
      <c r="I265" s="34">
        <v>23536.71639668924</v>
      </c>
      <c r="J265" s="34">
        <v>121.04355100000001</v>
      </c>
      <c r="K265" s="34">
        <v>19709.26671978127</v>
      </c>
      <c r="L265" s="34">
        <v>520.84712788682373</v>
      </c>
      <c r="M265" s="34">
        <v>35503.645463871027</v>
      </c>
      <c r="N265" s="34">
        <v>14598.17808239063</v>
      </c>
      <c r="O265" s="34">
        <v>38951.538819940979</v>
      </c>
      <c r="P265" s="34">
        <v>7059.6455989999986</v>
      </c>
      <c r="Q265" s="34">
        <v>33.365394592285156</v>
      </c>
      <c r="R265" s="34">
        <v>6311.7997532851641</v>
      </c>
      <c r="S265" s="34">
        <v>47134.05806382242</v>
      </c>
      <c r="T265" s="34">
        <v>14021.577942004345</v>
      </c>
      <c r="U265" s="34">
        <v>8049.1779407500098</v>
      </c>
      <c r="V265" s="34">
        <v>41619.805865093753</v>
      </c>
      <c r="W265" s="34">
        <v>2011.0797210078129</v>
      </c>
      <c r="X265" s="34">
        <v>9081.924750559614</v>
      </c>
      <c r="Y265" s="34">
        <v>24519.163956255925</v>
      </c>
      <c r="Z265" s="34">
        <v>169.29486328125</v>
      </c>
      <c r="AA265" s="34">
        <v>22679.725997718779</v>
      </c>
      <c r="AB265" s="34">
        <v>14139.250240593768</v>
      </c>
      <c r="AC265" s="34">
        <v>23982.905941442055</v>
      </c>
      <c r="AD265" s="34">
        <v>37840.897742562505</v>
      </c>
      <c r="AE265" s="34">
        <v>8905.1975431875217</v>
      </c>
      <c r="AF265" s="34">
        <v>15.391312500000002</v>
      </c>
      <c r="AG265" s="34">
        <v>21052.641555343747</v>
      </c>
      <c r="AH265" s="34">
        <v>41087.133952343764</v>
      </c>
      <c r="AI265" s="34">
        <v>6742.1700195312496</v>
      </c>
      <c r="AJ265" s="34">
        <v>50.230689128964571</v>
      </c>
      <c r="AK265" s="34">
        <v>4333.6453085859503</v>
      </c>
      <c r="AL265" s="34">
        <v>22999.328138000004</v>
      </c>
      <c r="AM265" s="34">
        <v>13862.696194640626</v>
      </c>
      <c r="AN265" s="34">
        <v>11488.57179985939</v>
      </c>
      <c r="AO265" s="34">
        <v>44545.844108069301</v>
      </c>
      <c r="AP265" s="34">
        <v>764.31373596191395</v>
      </c>
      <c r="AQ265" s="34">
        <v>39088.133432875024</v>
      </c>
      <c r="AR265" s="34">
        <v>48771.193348940353</v>
      </c>
      <c r="AS265" s="34">
        <v>52433.662599562507</v>
      </c>
      <c r="AT265" s="34">
        <v>22318.153665528305</v>
      </c>
      <c r="AU265" s="34">
        <v>48356.819632859391</v>
      </c>
      <c r="AV265" s="34">
        <v>19162.323706587908</v>
      </c>
      <c r="AW265" s="34">
        <v>15211.942325087113</v>
      </c>
      <c r="AX265" s="34">
        <v>44466.918741617214</v>
      </c>
      <c r="AY265" s="34">
        <v>32256.014459251208</v>
      </c>
    </row>
    <row r="266" spans="1:51" x14ac:dyDescent="0.25">
      <c r="A266" s="32">
        <v>44512</v>
      </c>
      <c r="B266" s="33">
        <v>1</v>
      </c>
      <c r="C266" s="34">
        <v>22285.58800356252</v>
      </c>
      <c r="D266" s="34">
        <v>32467.021763281235</v>
      </c>
      <c r="E266" s="34">
        <v>13437.757190639095</v>
      </c>
      <c r="F266" s="34">
        <v>40088.084952234392</v>
      </c>
      <c r="G266" s="34">
        <v>26343.148448249995</v>
      </c>
      <c r="H266" s="34">
        <v>8661.8667119062575</v>
      </c>
      <c r="I266" s="34">
        <v>20792.427986400191</v>
      </c>
      <c r="J266" s="34">
        <v>100.95197399999999</v>
      </c>
      <c r="K266" s="34">
        <v>17245.71430743752</v>
      </c>
      <c r="L266" s="34">
        <v>184.67624031723972</v>
      </c>
      <c r="M266" s="34">
        <v>33812.621270346448</v>
      </c>
      <c r="N266" s="34">
        <v>13447.08753012502</v>
      </c>
      <c r="O266" s="34">
        <v>34344.608961214413</v>
      </c>
      <c r="P266" s="34">
        <v>6294.2877109999999</v>
      </c>
      <c r="Q266" s="34">
        <v>32.912584304809585</v>
      </c>
      <c r="R266" s="34">
        <v>5300.6708839296934</v>
      </c>
      <c r="S266" s="34">
        <v>40389.649448603675</v>
      </c>
      <c r="T266" s="34">
        <v>12447.474491691846</v>
      </c>
      <c r="U266" s="34">
        <v>7159.9580652968907</v>
      </c>
      <c r="V266" s="34">
        <v>36114.5715853125</v>
      </c>
      <c r="W266" s="34">
        <v>1587.7597506835937</v>
      </c>
      <c r="X266" s="34">
        <v>7459.8618025440192</v>
      </c>
      <c r="Y266" s="34">
        <v>23158.503493176799</v>
      </c>
      <c r="Z266" s="34">
        <v>132.63334854125986</v>
      </c>
      <c r="AA266" s="34">
        <v>18210.070622593776</v>
      </c>
      <c r="AB266" s="34">
        <v>12806.751944000012</v>
      </c>
      <c r="AC266" s="34">
        <v>21147.838727668292</v>
      </c>
      <c r="AD266" s="34">
        <v>31964.393312875007</v>
      </c>
      <c r="AE266" s="34">
        <v>6817.7696364687654</v>
      </c>
      <c r="AF266" s="34">
        <v>15.391312500000002</v>
      </c>
      <c r="AG266" s="34">
        <v>17662.193944437498</v>
      </c>
      <c r="AH266" s="34">
        <v>33053.474208125001</v>
      </c>
      <c r="AI266" s="34">
        <v>5590.5536865234408</v>
      </c>
      <c r="AJ266" s="34">
        <v>49.891406677199484</v>
      </c>
      <c r="AK266" s="34">
        <v>4158.5832004218801</v>
      </c>
      <c r="AL266" s="34">
        <v>19269.235017000003</v>
      </c>
      <c r="AM266" s="34">
        <v>10772.017400617213</v>
      </c>
      <c r="AN266" s="34">
        <v>9723.0257882500009</v>
      </c>
      <c r="AO266" s="34">
        <v>38864.127257932574</v>
      </c>
      <c r="AP266" s="34">
        <v>670.29888916015602</v>
      </c>
      <c r="AQ266" s="34">
        <v>35509.074882843786</v>
      </c>
      <c r="AR266" s="34">
        <v>42671.790813940337</v>
      </c>
      <c r="AS266" s="34">
        <v>43709.008340593762</v>
      </c>
      <c r="AT266" s="34">
        <v>21121.613055590795</v>
      </c>
      <c r="AU266" s="34">
        <v>41921.306350406267</v>
      </c>
      <c r="AV266" s="34">
        <v>11563.03557158789</v>
      </c>
      <c r="AW266" s="34">
        <v>16830.12457742717</v>
      </c>
      <c r="AX266" s="34">
        <v>37420.369702820317</v>
      </c>
      <c r="AY266" s="34">
        <v>29387.78436415744</v>
      </c>
    </row>
    <row r="267" spans="1:51" x14ac:dyDescent="0.25">
      <c r="A267" s="32">
        <v>44512</v>
      </c>
      <c r="B267" s="33">
        <v>2</v>
      </c>
      <c r="C267" s="34">
        <v>20081.710024640648</v>
      </c>
      <c r="D267" s="34">
        <v>27974.401297468739</v>
      </c>
      <c r="E267" s="34">
        <v>11194.06242881099</v>
      </c>
      <c r="F267" s="34">
        <v>35265.757413078129</v>
      </c>
      <c r="G267" s="34">
        <v>22369.623518421926</v>
      </c>
      <c r="H267" s="34">
        <v>8606.7487798750244</v>
      </c>
      <c r="I267" s="34">
        <v>18703.314403575951</v>
      </c>
      <c r="J267" s="34">
        <v>89.447271999999998</v>
      </c>
      <c r="K267" s="34">
        <v>15048.946279281272</v>
      </c>
      <c r="L267" s="34">
        <v>50.015646542535251</v>
      </c>
      <c r="M267" s="34">
        <v>31698.687165863274</v>
      </c>
      <c r="N267" s="34">
        <v>12372.15288126564</v>
      </c>
      <c r="O267" s="34">
        <v>30603.766285433197</v>
      </c>
      <c r="P267" s="34">
        <v>5693.6705479999991</v>
      </c>
      <c r="Q267" s="34">
        <v>32.12801456451416</v>
      </c>
      <c r="R267" s="34">
        <v>4499.4744068945329</v>
      </c>
      <c r="S267" s="34">
        <v>34487.106017806815</v>
      </c>
      <c r="T267" s="34">
        <v>11238.706840887176</v>
      </c>
      <c r="U267" s="34">
        <v>6601.9971902890702</v>
      </c>
      <c r="V267" s="34">
        <v>31012.006550937513</v>
      </c>
      <c r="W267" s="34">
        <v>1517.7252684687508</v>
      </c>
      <c r="X267" s="34">
        <v>6739.4362599971537</v>
      </c>
      <c r="Y267" s="34">
        <v>23453.168578478377</v>
      </c>
      <c r="Z267" s="34">
        <v>131.4171588134765</v>
      </c>
      <c r="AA267" s="34">
        <v>14934.235182062534</v>
      </c>
      <c r="AB267" s="34">
        <v>11962.480367914079</v>
      </c>
      <c r="AC267" s="34">
        <v>18672.845892669025</v>
      </c>
      <c r="AD267" s="34">
        <v>26860.724819156254</v>
      </c>
      <c r="AE267" s="34">
        <v>6212.7788348594095</v>
      </c>
      <c r="AF267" s="34">
        <v>15.391312500000002</v>
      </c>
      <c r="AG267" s="34">
        <v>14923.751340000001</v>
      </c>
      <c r="AH267" s="34">
        <v>27503.774604906252</v>
      </c>
      <c r="AI267" s="34">
        <v>4670.67756347657</v>
      </c>
      <c r="AJ267" s="34">
        <v>47.821447570123667</v>
      </c>
      <c r="AK267" s="34">
        <v>3964.8444777109503</v>
      </c>
      <c r="AL267" s="34">
        <v>16150.135213000001</v>
      </c>
      <c r="AM267" s="34">
        <v>8352.2303538906308</v>
      </c>
      <c r="AN267" s="34">
        <v>9438.6156731093797</v>
      </c>
      <c r="AO267" s="34">
        <v>34361.012514327107</v>
      </c>
      <c r="AP267" s="34">
        <v>630.33912658691395</v>
      </c>
      <c r="AQ267" s="34">
        <v>32615.78740652345</v>
      </c>
      <c r="AR267" s="34">
        <v>37669.675100940331</v>
      </c>
      <c r="AS267" s="34">
        <v>37034.179550531277</v>
      </c>
      <c r="AT267" s="34">
        <v>20270.375878872044</v>
      </c>
      <c r="AU267" s="34">
        <v>36846.692263781282</v>
      </c>
      <c r="AV267" s="34">
        <v>11814.514037587905</v>
      </c>
      <c r="AW267" s="34">
        <v>10909.137355509865</v>
      </c>
      <c r="AX267" s="34">
        <v>31029.824876494153</v>
      </c>
      <c r="AY267" s="34">
        <v>27184.433454907452</v>
      </c>
    </row>
    <row r="268" spans="1:51" x14ac:dyDescent="0.25">
      <c r="A268" s="32">
        <v>44512</v>
      </c>
      <c r="B268" s="33">
        <v>3</v>
      </c>
      <c r="C268" s="34">
        <v>19026.162746906295</v>
      </c>
      <c r="D268" s="34">
        <v>25352.540906406248</v>
      </c>
      <c r="E268" s="34">
        <v>11024.775347240671</v>
      </c>
      <c r="F268" s="34">
        <v>32719.981104328141</v>
      </c>
      <c r="G268" s="34">
        <v>20155.142101453126</v>
      </c>
      <c r="H268" s="34">
        <v>8229.273238546888</v>
      </c>
      <c r="I268" s="34">
        <v>17327.502760611118</v>
      </c>
      <c r="J268" s="34">
        <v>87.915986000000004</v>
      </c>
      <c r="K268" s="34">
        <v>13797.954085062522</v>
      </c>
      <c r="L268" s="34">
        <v>-394.34321077531058</v>
      </c>
      <c r="M268" s="34">
        <v>30911.171912019516</v>
      </c>
      <c r="N268" s="34">
        <v>11590.445696875011</v>
      </c>
      <c r="O268" s="34">
        <v>28235.011104870679</v>
      </c>
      <c r="P268" s="34">
        <v>5335.925107</v>
      </c>
      <c r="Q268" s="34">
        <v>31.203021049499519</v>
      </c>
      <c r="R268" s="34">
        <v>4061.2872188632819</v>
      </c>
      <c r="S268" s="34">
        <v>30809.444510095858</v>
      </c>
      <c r="T268" s="34">
        <v>10617.363372176227</v>
      </c>
      <c r="U268" s="34">
        <v>6268.5440732734505</v>
      </c>
      <c r="V268" s="34">
        <v>28497.876860671884</v>
      </c>
      <c r="W268" s="34">
        <v>1439.4335097968749</v>
      </c>
      <c r="X268" s="34">
        <v>5951.5783067939992</v>
      </c>
      <c r="Y268" s="34">
        <v>22027.277536906397</v>
      </c>
      <c r="Z268" s="34">
        <v>150.42422393798822</v>
      </c>
      <c r="AA268" s="34">
        <v>11984.503770085959</v>
      </c>
      <c r="AB268" s="34">
        <v>11398.754024625012</v>
      </c>
      <c r="AC268" s="34">
        <v>17549.65962188366</v>
      </c>
      <c r="AD268" s="34">
        <v>24211.027179406257</v>
      </c>
      <c r="AE268" s="34">
        <v>6034.5908203281342</v>
      </c>
      <c r="AF268" s="34">
        <v>15.391312500000002</v>
      </c>
      <c r="AG268" s="34">
        <v>13295.77647615625</v>
      </c>
      <c r="AH268" s="34">
        <v>25357.245832781256</v>
      </c>
      <c r="AI268" s="34">
        <v>4123.9997558593805</v>
      </c>
      <c r="AJ268" s="34">
        <v>48.607642541868245</v>
      </c>
      <c r="AK268" s="34">
        <v>3910.1404477890601</v>
      </c>
      <c r="AL268" s="34">
        <v>14403.721762000001</v>
      </c>
      <c r="AM268" s="34">
        <v>6770.0158641953312</v>
      </c>
      <c r="AN268" s="34">
        <v>8845.368751078131</v>
      </c>
      <c r="AO268" s="34">
        <v>31020.806373389609</v>
      </c>
      <c r="AP268" s="34">
        <v>627.07710266113304</v>
      </c>
      <c r="AQ268" s="34">
        <v>30845.196510789105</v>
      </c>
      <c r="AR268" s="34">
        <v>34394.415789940344</v>
      </c>
      <c r="AS268" s="34">
        <v>32704.950763351579</v>
      </c>
      <c r="AT268" s="34">
        <v>19571.704090653308</v>
      </c>
      <c r="AU268" s="34">
        <v>34359.39651201565</v>
      </c>
      <c r="AV268" s="34">
        <v>12197.816814587901</v>
      </c>
      <c r="AW268" s="34">
        <v>8300.1936246623973</v>
      </c>
      <c r="AX268" s="34">
        <v>27371.566687457034</v>
      </c>
      <c r="AY268" s="34">
        <v>25992.763360923062</v>
      </c>
    </row>
    <row r="269" spans="1:51" x14ac:dyDescent="0.25">
      <c r="A269" s="32">
        <v>44512</v>
      </c>
      <c r="B269" s="33">
        <v>4</v>
      </c>
      <c r="C269" s="34">
        <v>18419.30075809377</v>
      </c>
      <c r="D269" s="34">
        <v>24077.291910156244</v>
      </c>
      <c r="E269" s="34">
        <v>11188.129563756289</v>
      </c>
      <c r="F269" s="34">
        <v>31431.022464890641</v>
      </c>
      <c r="G269" s="34">
        <v>18637.311413078107</v>
      </c>
      <c r="H269" s="34">
        <v>7825.8569015781395</v>
      </c>
      <c r="I269" s="34">
        <v>16742.061442599406</v>
      </c>
      <c r="J269" s="34">
        <v>86.115635999999995</v>
      </c>
      <c r="K269" s="34">
        <v>13032.77696846875</v>
      </c>
      <c r="L269" s="34">
        <v>-408.31697833513681</v>
      </c>
      <c r="M269" s="34">
        <v>30721.306911996093</v>
      </c>
      <c r="N269" s="34">
        <v>10787.200601406261</v>
      </c>
      <c r="O269" s="34">
        <v>27130.941167315999</v>
      </c>
      <c r="P269" s="34">
        <v>5137.250457000001</v>
      </c>
      <c r="Q269" s="34">
        <v>31.649647235870361</v>
      </c>
      <c r="R269" s="34">
        <v>3798.3410851679691</v>
      </c>
      <c r="S269" s="34">
        <v>28806.091731549004</v>
      </c>
      <c r="T269" s="34">
        <v>10242.727092863737</v>
      </c>
      <c r="U269" s="34">
        <v>6172.9019835703202</v>
      </c>
      <c r="V269" s="34">
        <v>26720.665106218759</v>
      </c>
      <c r="W269" s="34">
        <v>1415.8923494570317</v>
      </c>
      <c r="X269" s="34">
        <v>5762.5416222627828</v>
      </c>
      <c r="Y269" s="34">
        <v>21841.613017623262</v>
      </c>
      <c r="Z269" s="34">
        <v>140.0172857666015</v>
      </c>
      <c r="AA269" s="34">
        <v>10963.979334742191</v>
      </c>
      <c r="AB269" s="34">
        <v>11201.280168164078</v>
      </c>
      <c r="AC269" s="34">
        <v>16863.142043287822</v>
      </c>
      <c r="AD269" s="34">
        <v>22802.446920968767</v>
      </c>
      <c r="AE269" s="34">
        <v>5887.169139125007</v>
      </c>
      <c r="AF269" s="34">
        <v>15.391312500000002</v>
      </c>
      <c r="AG269" s="34">
        <v>12569.867386437498</v>
      </c>
      <c r="AH269" s="34">
        <v>24705.813356031256</v>
      </c>
      <c r="AI269" s="34">
        <v>3841.0582885742197</v>
      </c>
      <c r="AJ269" s="34">
        <v>51.035595466613756</v>
      </c>
      <c r="AK269" s="34">
        <v>3796.3184816640705</v>
      </c>
      <c r="AL269" s="34">
        <v>13304.974681</v>
      </c>
      <c r="AM269" s="34">
        <v>5963.8171167031451</v>
      </c>
      <c r="AN269" s="34">
        <v>8520.9705804843798</v>
      </c>
      <c r="AO269" s="34">
        <v>29098.423244061494</v>
      </c>
      <c r="AP269" s="34">
        <v>610.46009826660099</v>
      </c>
      <c r="AQ269" s="34">
        <v>30052.623236570354</v>
      </c>
      <c r="AR269" s="34">
        <v>32610.878899940322</v>
      </c>
      <c r="AS269" s="34">
        <v>30495.025051546891</v>
      </c>
      <c r="AT269" s="34">
        <v>18777.131514965811</v>
      </c>
      <c r="AU269" s="34">
        <v>32687.817525765637</v>
      </c>
      <c r="AV269" s="34">
        <v>9808.5556845879037</v>
      </c>
      <c r="AW269" s="34">
        <v>7937.0326956544841</v>
      </c>
      <c r="AX269" s="34">
        <v>25459.657922990275</v>
      </c>
      <c r="AY269" s="34">
        <v>25049.383518985564</v>
      </c>
    </row>
    <row r="270" spans="1:51" x14ac:dyDescent="0.25">
      <c r="A270" s="32">
        <v>44512</v>
      </c>
      <c r="B270" s="33">
        <v>5</v>
      </c>
      <c r="C270" s="34">
        <v>17849.49093628128</v>
      </c>
      <c r="D270" s="34">
        <v>23129.637064875002</v>
      </c>
      <c r="E270" s="34">
        <v>10043.616706037537</v>
      </c>
      <c r="F270" s="34">
        <v>30484.847112781285</v>
      </c>
      <c r="G270" s="34">
        <v>18197.322439312527</v>
      </c>
      <c r="H270" s="34">
        <v>8380.9934665468918</v>
      </c>
      <c r="I270" s="34">
        <v>16438.367892009555</v>
      </c>
      <c r="J270" s="34">
        <v>79.595478</v>
      </c>
      <c r="K270" s="34">
        <v>12609.213699132821</v>
      </c>
      <c r="L270" s="34">
        <v>-241.29327002125501</v>
      </c>
      <c r="M270" s="34">
        <v>30189.024072599947</v>
      </c>
      <c r="N270" s="34">
        <v>10697.996408218751</v>
      </c>
      <c r="O270" s="34">
        <v>26782.558437003485</v>
      </c>
      <c r="P270" s="34">
        <v>5012.9543910000002</v>
      </c>
      <c r="Q270" s="34">
        <v>31.123045444488522</v>
      </c>
      <c r="R270" s="34">
        <v>3665.4352048417968</v>
      </c>
      <c r="S270" s="34">
        <v>27811.997860369298</v>
      </c>
      <c r="T270" s="34">
        <v>10106.087873066856</v>
      </c>
      <c r="U270" s="34">
        <v>6026.6844705234298</v>
      </c>
      <c r="V270" s="34">
        <v>25231.154450093767</v>
      </c>
      <c r="W270" s="34">
        <v>1328.6949679726577</v>
      </c>
      <c r="X270" s="34">
        <v>5540.5487972627816</v>
      </c>
      <c r="Y270" s="34">
        <v>21090.879503013672</v>
      </c>
      <c r="Z270" s="34">
        <v>142.13534255981449</v>
      </c>
      <c r="AA270" s="34">
        <v>10278.014547718771</v>
      </c>
      <c r="AB270" s="34">
        <v>11233.93622432031</v>
      </c>
      <c r="AC270" s="34">
        <v>16706.478309165268</v>
      </c>
      <c r="AD270" s="34">
        <v>22191.046314671887</v>
      </c>
      <c r="AE270" s="34">
        <v>5415.3720131172058</v>
      </c>
      <c r="AF270" s="34">
        <v>15.391312500000002</v>
      </c>
      <c r="AG270" s="34">
        <v>12251.50621196875</v>
      </c>
      <c r="AH270" s="34">
        <v>23800.535018156253</v>
      </c>
      <c r="AI270" s="34">
        <v>3701.342736816408</v>
      </c>
      <c r="AJ270" s="34">
        <v>37.509463798630861</v>
      </c>
      <c r="AK270" s="34">
        <v>3669.0098416953201</v>
      </c>
      <c r="AL270" s="34">
        <v>12778.237590000001</v>
      </c>
      <c r="AM270" s="34">
        <v>5689.541791734413</v>
      </c>
      <c r="AN270" s="34">
        <v>8492.8408664062608</v>
      </c>
      <c r="AO270" s="34">
        <v>27994.475702506799</v>
      </c>
      <c r="AP270" s="34">
        <v>592.17906188964798</v>
      </c>
      <c r="AQ270" s="34">
        <v>29341.791490777367</v>
      </c>
      <c r="AR270" s="34">
        <v>32043.99709094032</v>
      </c>
      <c r="AS270" s="34">
        <v>29347.587851546879</v>
      </c>
      <c r="AT270" s="34">
        <v>18700.413409778303</v>
      </c>
      <c r="AU270" s="34">
        <v>30750.063614484403</v>
      </c>
      <c r="AV270" s="34">
        <v>11272.781779587902</v>
      </c>
      <c r="AW270" s="34">
        <v>4507.164522</v>
      </c>
      <c r="AX270" s="34">
        <v>24877.06295864845</v>
      </c>
      <c r="AY270" s="34">
        <v>24775.33694259495</v>
      </c>
    </row>
    <row r="271" spans="1:51" x14ac:dyDescent="0.25">
      <c r="A271" s="32">
        <v>44512</v>
      </c>
      <c r="B271" s="33">
        <v>6</v>
      </c>
      <c r="C271" s="34">
        <v>17112.57499451566</v>
      </c>
      <c r="D271" s="34">
        <v>24923.384293843745</v>
      </c>
      <c r="E271" s="34">
        <v>9153.3965479984563</v>
      </c>
      <c r="F271" s="34">
        <v>33122.935857234406</v>
      </c>
      <c r="G271" s="34">
        <v>18859.748820312536</v>
      </c>
      <c r="H271" s="34">
        <v>8182.9181165312693</v>
      </c>
      <c r="I271" s="34">
        <v>16788.706547216574</v>
      </c>
      <c r="J271" s="34">
        <v>80.039541</v>
      </c>
      <c r="K271" s="34">
        <v>13050.19785865626</v>
      </c>
      <c r="L271" s="34">
        <v>-331.18311908245596</v>
      </c>
      <c r="M271" s="34">
        <v>31147.715202195835</v>
      </c>
      <c r="N271" s="34">
        <v>10810.939660937511</v>
      </c>
      <c r="O271" s="34">
        <v>27616.513776440996</v>
      </c>
      <c r="P271" s="34">
        <v>5157.1030690000007</v>
      </c>
      <c r="Q271" s="34">
        <v>30.656132698059078</v>
      </c>
      <c r="R271" s="34">
        <v>3687.5178795488291</v>
      </c>
      <c r="S271" s="34">
        <v>28247.38168528337</v>
      </c>
      <c r="T271" s="34">
        <v>9890.6019012152992</v>
      </c>
      <c r="U271" s="34">
        <v>5962.9948903593695</v>
      </c>
      <c r="V271" s="34">
        <v>24702.601298140631</v>
      </c>
      <c r="W271" s="34">
        <v>1128.1216556953132</v>
      </c>
      <c r="X271" s="34">
        <v>4781.2844931065265</v>
      </c>
      <c r="Y271" s="34">
        <v>21738.389123667635</v>
      </c>
      <c r="Z271" s="34">
        <v>164.09883468627928</v>
      </c>
      <c r="AA271" s="34">
        <v>9824.3854367656495</v>
      </c>
      <c r="AB271" s="34">
        <v>11197.307715875011</v>
      </c>
      <c r="AC271" s="34">
        <v>15748.976022287319</v>
      </c>
      <c r="AD271" s="34">
        <v>22478.099307296881</v>
      </c>
      <c r="AE271" s="34">
        <v>5671.1330447265627</v>
      </c>
      <c r="AF271" s="34">
        <v>15.391312500000002</v>
      </c>
      <c r="AG271" s="34">
        <v>12453.458799406249</v>
      </c>
      <c r="AH271" s="34">
        <v>24117.1372404375</v>
      </c>
      <c r="AI271" s="34">
        <v>3841.7541015624902</v>
      </c>
      <c r="AJ271" s="34">
        <v>38.740312949718543</v>
      </c>
      <c r="AK271" s="34">
        <v>3454.559705875</v>
      </c>
      <c r="AL271" s="34">
        <v>12942.393764</v>
      </c>
      <c r="AM271" s="34">
        <v>5970.0648281250069</v>
      </c>
      <c r="AN271" s="34">
        <v>8358.3167506250193</v>
      </c>
      <c r="AO271" s="34">
        <v>27782.053755991186</v>
      </c>
      <c r="AP271" s="34">
        <v>598.681884765625</v>
      </c>
      <c r="AQ271" s="34">
        <v>29338.881455761744</v>
      </c>
      <c r="AR271" s="34">
        <v>31698.783189940332</v>
      </c>
      <c r="AS271" s="34">
        <v>29969.019172054701</v>
      </c>
      <c r="AT271" s="34">
        <v>18730.062612840804</v>
      </c>
      <c r="AU271" s="34">
        <v>31092.450221781259</v>
      </c>
      <c r="AV271" s="34">
        <v>13694.357309587887</v>
      </c>
      <c r="AW271" s="34">
        <v>2583.3316008401221</v>
      </c>
      <c r="AX271" s="34">
        <v>25296.641815291037</v>
      </c>
      <c r="AY271" s="34">
        <v>23961.620042766805</v>
      </c>
    </row>
    <row r="272" spans="1:51" x14ac:dyDescent="0.25">
      <c r="A272" s="32">
        <v>44512</v>
      </c>
      <c r="B272" s="33">
        <v>7</v>
      </c>
      <c r="C272" s="34">
        <v>17871.355024343771</v>
      </c>
      <c r="D272" s="34">
        <v>25808.915446499992</v>
      </c>
      <c r="E272" s="34">
        <v>10243.440069506285</v>
      </c>
      <c r="F272" s="34">
        <v>37342.694306640638</v>
      </c>
      <c r="G272" s="34">
        <v>19420.412427555766</v>
      </c>
      <c r="H272" s="34">
        <v>8125.8402672031516</v>
      </c>
      <c r="I272" s="34">
        <v>18382.873332997842</v>
      </c>
      <c r="J272" s="34">
        <v>85.315202999999997</v>
      </c>
      <c r="K272" s="34">
        <v>14267.92480971877</v>
      </c>
      <c r="L272" s="34">
        <v>-122.46633081907567</v>
      </c>
      <c r="M272" s="34">
        <v>31276.60355867531</v>
      </c>
      <c r="N272" s="34">
        <v>11528.555023125011</v>
      </c>
      <c r="O272" s="34">
        <v>30877.482598534738</v>
      </c>
      <c r="P272" s="34">
        <v>5385.3814608472303</v>
      </c>
      <c r="Q272" s="34">
        <v>31.367033958435062</v>
      </c>
      <c r="R272" s="34">
        <v>3913.007012642578</v>
      </c>
      <c r="S272" s="34">
        <v>29994.943191728682</v>
      </c>
      <c r="T272" s="34">
        <v>10003.995562285607</v>
      </c>
      <c r="U272" s="34">
        <v>6239.5369194140694</v>
      </c>
      <c r="V272" s="34">
        <v>25277.946023125005</v>
      </c>
      <c r="W272" s="34">
        <v>1257.8086134960949</v>
      </c>
      <c r="X272" s="34">
        <v>3349.179293059985</v>
      </c>
      <c r="Y272" s="34">
        <v>23342.512666768209</v>
      </c>
      <c r="Z272" s="34">
        <v>159.74498825073249</v>
      </c>
      <c r="AA272" s="34">
        <v>12227.241657171891</v>
      </c>
      <c r="AB272" s="34">
        <v>12211.110336890642</v>
      </c>
      <c r="AC272" s="34">
        <v>16928.634613369984</v>
      </c>
      <c r="AD272" s="34">
        <v>24157.76687390625</v>
      </c>
      <c r="AE272" s="34">
        <v>3573.96249240628</v>
      </c>
      <c r="AF272" s="34">
        <v>15.391312500000002</v>
      </c>
      <c r="AG272" s="34">
        <v>13678.34786653125</v>
      </c>
      <c r="AH272" s="34">
        <v>25639.428586656246</v>
      </c>
      <c r="AI272" s="34">
        <v>3910.690540438613</v>
      </c>
      <c r="AJ272" s="34">
        <v>32.385392807417929</v>
      </c>
      <c r="AK272" s="34">
        <v>3161.3255878323175</v>
      </c>
      <c r="AL272" s="34">
        <v>13779.578213000001</v>
      </c>
      <c r="AM272" s="34">
        <v>5715.4792949453195</v>
      </c>
      <c r="AN272" s="34">
        <v>8883.9446877187602</v>
      </c>
      <c r="AO272" s="34">
        <v>28557.683764295856</v>
      </c>
      <c r="AP272" s="34">
        <v>562.57126379013164</v>
      </c>
      <c r="AQ272" s="34">
        <v>31440.929267187545</v>
      </c>
      <c r="AR272" s="34">
        <v>33244.999889940322</v>
      </c>
      <c r="AS272" s="34">
        <v>32645.066756085951</v>
      </c>
      <c r="AT272" s="34">
        <v>18716.010978231447</v>
      </c>
      <c r="AU272" s="34">
        <v>34088.862165859398</v>
      </c>
      <c r="AV272" s="34">
        <v>13535.328607587911</v>
      </c>
      <c r="AW272" s="34">
        <v>2458.1723678802114</v>
      </c>
      <c r="AX272" s="34">
        <v>26157.711881210977</v>
      </c>
      <c r="AY272" s="34">
        <v>25198.045240610587</v>
      </c>
    </row>
    <row r="273" spans="1:51" x14ac:dyDescent="0.25">
      <c r="A273" s="32">
        <v>44512</v>
      </c>
      <c r="B273" s="33">
        <v>8</v>
      </c>
      <c r="C273" s="34">
        <v>21431.271080734376</v>
      </c>
      <c r="D273" s="34">
        <v>28336.89752825</v>
      </c>
      <c r="E273" s="34">
        <v>12252.175478389108</v>
      </c>
      <c r="F273" s="34">
        <v>46191.264246953127</v>
      </c>
      <c r="G273" s="34">
        <v>20923.548134915029</v>
      </c>
      <c r="H273" s="34">
        <v>8677.8680291562596</v>
      </c>
      <c r="I273" s="34">
        <v>22291.963522033006</v>
      </c>
      <c r="J273" s="34">
        <v>104.18029200000001</v>
      </c>
      <c r="K273" s="34">
        <v>16619.186111640662</v>
      </c>
      <c r="L273" s="34">
        <v>-200.557188777173</v>
      </c>
      <c r="M273" s="34">
        <v>32109.114523386022</v>
      </c>
      <c r="N273" s="34">
        <v>12085.46409023438</v>
      </c>
      <c r="O273" s="34">
        <v>36280.124878331597</v>
      </c>
      <c r="P273" s="34">
        <v>5418.8904440814695</v>
      </c>
      <c r="Q273" s="34">
        <v>32.591260433197029</v>
      </c>
      <c r="R273" s="34">
        <v>4143.5751341406258</v>
      </c>
      <c r="S273" s="34">
        <v>33438.608776509936</v>
      </c>
      <c r="T273" s="34">
        <v>10735.025636848093</v>
      </c>
      <c r="U273" s="34">
        <v>6704.6920940625105</v>
      </c>
      <c r="V273" s="34">
        <v>28047.514171124996</v>
      </c>
      <c r="W273" s="34">
        <v>1588.860651152344</v>
      </c>
      <c r="X273" s="34">
        <v>3960.5487125821733</v>
      </c>
      <c r="Y273" s="34">
        <v>25284.754653998334</v>
      </c>
      <c r="Z273" s="34">
        <v>146.22642608642582</v>
      </c>
      <c r="AA273" s="34">
        <v>13634.578676765634</v>
      </c>
      <c r="AB273" s="34">
        <v>15973.341175187521</v>
      </c>
      <c r="AC273" s="34">
        <v>20369.596302720722</v>
      </c>
      <c r="AD273" s="34">
        <v>25628.646008718752</v>
      </c>
      <c r="AE273" s="34">
        <v>3989.965548687524</v>
      </c>
      <c r="AF273" s="34">
        <v>15.391312500000002</v>
      </c>
      <c r="AG273" s="34">
        <v>15681.412460781248</v>
      </c>
      <c r="AH273" s="34">
        <v>25924.172998499998</v>
      </c>
      <c r="AI273" s="34">
        <v>3969.19144037967</v>
      </c>
      <c r="AJ273" s="34">
        <v>51.051285013434665</v>
      </c>
      <c r="AK273" s="34">
        <v>4236.2504634318248</v>
      </c>
      <c r="AL273" s="34">
        <v>14316.687134</v>
      </c>
      <c r="AM273" s="34">
        <v>6602.9401017344098</v>
      </c>
      <c r="AN273" s="34">
        <v>9224.8096880937501</v>
      </c>
      <c r="AO273" s="34">
        <v>32528.357254698203</v>
      </c>
      <c r="AP273" s="34">
        <v>556.39884471893276</v>
      </c>
      <c r="AQ273" s="34">
        <v>37909.513769648467</v>
      </c>
      <c r="AR273" s="34">
        <v>37873.253898940347</v>
      </c>
      <c r="AS273" s="34">
        <v>35275.349054375023</v>
      </c>
      <c r="AT273" s="34">
        <v>20157.538125153325</v>
      </c>
      <c r="AU273" s="34">
        <v>39204.956021781269</v>
      </c>
      <c r="AV273" s="34">
        <v>13182.656583587903</v>
      </c>
      <c r="AW273" s="34">
        <v>1728.8879622183385</v>
      </c>
      <c r="AX273" s="34">
        <v>27426.563634683615</v>
      </c>
      <c r="AY273" s="34">
        <v>31951.65997020431</v>
      </c>
    </row>
    <row r="274" spans="1:51" x14ac:dyDescent="0.25">
      <c r="A274" s="32">
        <v>44512</v>
      </c>
      <c r="B274" s="33">
        <v>9</v>
      </c>
      <c r="C274" s="34">
        <v>27596.336523062502</v>
      </c>
      <c r="D274" s="34">
        <v>34787.60957190625</v>
      </c>
      <c r="E274" s="34">
        <v>13295.359356779716</v>
      </c>
      <c r="F274" s="34">
        <v>53035.763090843742</v>
      </c>
      <c r="G274" s="34">
        <v>28202.657321067185</v>
      </c>
      <c r="H274" s="34">
        <v>10588.00052129689</v>
      </c>
      <c r="I274" s="34">
        <v>28001.325602361136</v>
      </c>
      <c r="J274" s="34">
        <v>114.98053299999999</v>
      </c>
      <c r="K274" s="34">
        <v>19496.532181750019</v>
      </c>
      <c r="L274" s="34">
        <v>864.42747974389204</v>
      </c>
      <c r="M274" s="34">
        <v>38327.272953777348</v>
      </c>
      <c r="N274" s="34">
        <v>13443.19966045313</v>
      </c>
      <c r="O274" s="34">
        <v>43194.496920886289</v>
      </c>
      <c r="P274" s="34">
        <v>4492.5434680151966</v>
      </c>
      <c r="Q274" s="34">
        <v>32.760379791259766</v>
      </c>
      <c r="R274" s="34">
        <v>4551.6254884960945</v>
      </c>
      <c r="S274" s="34">
        <v>39405.756706431799</v>
      </c>
      <c r="T274" s="34">
        <v>12069.77738097311</v>
      </c>
      <c r="U274" s="34">
        <v>7254.0980055156297</v>
      </c>
      <c r="V274" s="34">
        <v>31179.238823687505</v>
      </c>
      <c r="W274" s="34">
        <v>1734.3767800156261</v>
      </c>
      <c r="X274" s="34">
        <v>7006.2629705464014</v>
      </c>
      <c r="Y274" s="34">
        <v>28394.189640665216</v>
      </c>
      <c r="Z274" s="34">
        <v>166.6386912536621</v>
      </c>
      <c r="AA274" s="34">
        <v>17351.495031281243</v>
      </c>
      <c r="AB274" s="34">
        <v>20293.45743920315</v>
      </c>
      <c r="AC274" s="34">
        <v>23030.108501299757</v>
      </c>
      <c r="AD274" s="34">
        <v>28123.541241656254</v>
      </c>
      <c r="AE274" s="34">
        <v>6656.640206218759</v>
      </c>
      <c r="AF274" s="34">
        <v>15.391312500000002</v>
      </c>
      <c r="AG274" s="34">
        <v>18658.027662093751</v>
      </c>
      <c r="AH274" s="34">
        <v>29747.395219124992</v>
      </c>
      <c r="AI274" s="34">
        <v>4881.2239193785499</v>
      </c>
      <c r="AJ274" s="34">
        <v>95.817821096771922</v>
      </c>
      <c r="AK274" s="34">
        <v>6637.1905071331184</v>
      </c>
      <c r="AL274" s="34">
        <v>15152.129285000001</v>
      </c>
      <c r="AM274" s="34">
        <v>8877.723460500014</v>
      </c>
      <c r="AN274" s="34">
        <v>9443.4135516406313</v>
      </c>
      <c r="AO274" s="34">
        <v>38513.388068459928</v>
      </c>
      <c r="AP274" s="34">
        <v>695.91223144531295</v>
      </c>
      <c r="AQ274" s="34">
        <v>46510.460067968757</v>
      </c>
      <c r="AR274" s="34">
        <v>46938.399396940345</v>
      </c>
      <c r="AS274" s="34">
        <v>40373.438851984392</v>
      </c>
      <c r="AT274" s="34">
        <v>24359.801600247025</v>
      </c>
      <c r="AU274" s="34">
        <v>45783.850901953134</v>
      </c>
      <c r="AV274" s="34">
        <v>16224.361319587906</v>
      </c>
      <c r="AW274" s="34">
        <v>1036.2223461517231</v>
      </c>
      <c r="AX274" s="34">
        <v>31161.662829330096</v>
      </c>
      <c r="AY274" s="34">
        <v>42501.389558298048</v>
      </c>
    </row>
    <row r="275" spans="1:51" x14ac:dyDescent="0.25">
      <c r="A275" s="32">
        <v>44512</v>
      </c>
      <c r="B275" s="33">
        <v>10</v>
      </c>
      <c r="C275" s="34">
        <v>32637.056256406253</v>
      </c>
      <c r="D275" s="34">
        <v>38690.835217312502</v>
      </c>
      <c r="E275" s="34">
        <v>15095.406779779725</v>
      </c>
      <c r="F275" s="34">
        <v>59045.717752843753</v>
      </c>
      <c r="G275" s="34">
        <v>33071.476916657033</v>
      </c>
      <c r="H275" s="34">
        <v>11844.499669421901</v>
      </c>
      <c r="I275" s="34">
        <v>32148.053911767365</v>
      </c>
      <c r="J275" s="34">
        <v>111.674094</v>
      </c>
      <c r="K275" s="34">
        <v>21600.688476812531</v>
      </c>
      <c r="L275" s="34">
        <v>1591.4889463536165</v>
      </c>
      <c r="M275" s="34">
        <v>43375.606816072643</v>
      </c>
      <c r="N275" s="34">
        <v>15324.746505968749</v>
      </c>
      <c r="O275" s="34">
        <v>49050.804038112859</v>
      </c>
      <c r="P275" s="34">
        <v>3709.0280173166693</v>
      </c>
      <c r="Q275" s="34">
        <v>33.453264236450195</v>
      </c>
      <c r="R275" s="34">
        <v>4949.5772796132824</v>
      </c>
      <c r="S275" s="34">
        <v>43933.491659931795</v>
      </c>
      <c r="T275" s="34">
        <v>14222.215751371548</v>
      </c>
      <c r="U275" s="34">
        <v>7968.7362634843794</v>
      </c>
      <c r="V275" s="34">
        <v>33752.133615781255</v>
      </c>
      <c r="W275" s="34">
        <v>1863.0273615156252</v>
      </c>
      <c r="X275" s="34">
        <v>10632.285339601496</v>
      </c>
      <c r="Y275" s="34">
        <v>29121.445072663311</v>
      </c>
      <c r="Z275" s="34">
        <v>163.84397048950188</v>
      </c>
      <c r="AA275" s="34">
        <v>20853.559893156274</v>
      </c>
      <c r="AB275" s="34">
        <v>22835.151529140639</v>
      </c>
      <c r="AC275" s="34">
        <v>25811.099389325183</v>
      </c>
      <c r="AD275" s="34">
        <v>30984.589835781258</v>
      </c>
      <c r="AE275" s="34">
        <v>7150.5228941250225</v>
      </c>
      <c r="AF275" s="34">
        <v>15.391312500000002</v>
      </c>
      <c r="AG275" s="34">
        <v>20327.554346500001</v>
      </c>
      <c r="AH275" s="34">
        <v>33984.31214075</v>
      </c>
      <c r="AI275" s="34">
        <v>5482.669159902096</v>
      </c>
      <c r="AJ275" s="34">
        <v>121.22597302060865</v>
      </c>
      <c r="AK275" s="34">
        <v>7495.6107595178</v>
      </c>
      <c r="AL275" s="34">
        <v>16590.984840999998</v>
      </c>
      <c r="AM275" s="34">
        <v>11156.780227343766</v>
      </c>
      <c r="AN275" s="34">
        <v>10379.265327640629</v>
      </c>
      <c r="AO275" s="34">
        <v>43899.280264998983</v>
      </c>
      <c r="AP275" s="34">
        <v>786.40345764160202</v>
      </c>
      <c r="AQ275" s="34">
        <v>53931.444601796873</v>
      </c>
      <c r="AR275" s="34">
        <v>53663.122893940352</v>
      </c>
      <c r="AS275" s="34">
        <v>44495.446081453134</v>
      </c>
      <c r="AT275" s="34">
        <v>26519.574635153302</v>
      </c>
      <c r="AU275" s="34">
        <v>50147.554750999996</v>
      </c>
      <c r="AV275" s="34">
        <v>18666.463649587917</v>
      </c>
      <c r="AW275" s="34">
        <v>589.846477564324</v>
      </c>
      <c r="AX275" s="34">
        <v>35002.739330880868</v>
      </c>
      <c r="AY275" s="34">
        <v>50493.053658188684</v>
      </c>
    </row>
    <row r="276" spans="1:51" x14ac:dyDescent="0.25">
      <c r="A276" s="32">
        <v>44512</v>
      </c>
      <c r="B276" s="33">
        <v>11</v>
      </c>
      <c r="C276" s="34">
        <v>34834.836207190034</v>
      </c>
      <c r="D276" s="34">
        <v>39873.023792531269</v>
      </c>
      <c r="E276" s="34">
        <v>16319.85860273286</v>
      </c>
      <c r="F276" s="34">
        <v>63584.404871593753</v>
      </c>
      <c r="G276" s="34">
        <v>35334.059504342047</v>
      </c>
      <c r="H276" s="34">
        <v>11575.784863750005</v>
      </c>
      <c r="I276" s="34">
        <v>35219.343223072057</v>
      </c>
      <c r="J276" s="34">
        <v>122.741258</v>
      </c>
      <c r="K276" s="34">
        <v>22469.470128484383</v>
      </c>
      <c r="L276" s="34">
        <v>1746.3341348833783</v>
      </c>
      <c r="M276" s="34">
        <v>44203.522277295211</v>
      </c>
      <c r="N276" s="34">
        <v>16926.8006905</v>
      </c>
      <c r="O276" s="34">
        <v>52027.232554628485</v>
      </c>
      <c r="P276" s="34">
        <v>3901.33695372903</v>
      </c>
      <c r="Q276" s="34">
        <v>33.894706726074219</v>
      </c>
      <c r="R276" s="34">
        <v>5228.4805507851579</v>
      </c>
      <c r="S276" s="34">
        <v>45783.202807556787</v>
      </c>
      <c r="T276" s="34">
        <v>16277.234209949676</v>
      </c>
      <c r="U276" s="34">
        <v>8871.8160778125093</v>
      </c>
      <c r="V276" s="34">
        <v>36912.129385468754</v>
      </c>
      <c r="W276" s="34">
        <v>1946.4353891953199</v>
      </c>
      <c r="X276" s="34">
        <v>11783.087714071928</v>
      </c>
      <c r="Y276" s="34">
        <v>29175.787853299724</v>
      </c>
      <c r="Z276" s="34">
        <v>181.25113021850592</v>
      </c>
      <c r="AA276" s="34">
        <v>22504.580923859412</v>
      </c>
      <c r="AB276" s="34">
        <v>24110.477485906249</v>
      </c>
      <c r="AC276" s="34">
        <v>28017.324716683954</v>
      </c>
      <c r="AD276" s="34">
        <v>33919.380772375</v>
      </c>
      <c r="AE276" s="34">
        <v>7734.867896218755</v>
      </c>
      <c r="AF276" s="34">
        <v>15.391312500000002</v>
      </c>
      <c r="AG276" s="34">
        <v>21316.155920187499</v>
      </c>
      <c r="AH276" s="34">
        <v>34940.306875468756</v>
      </c>
      <c r="AI276" s="34">
        <v>5794.946820199787</v>
      </c>
      <c r="AJ276" s="34">
        <v>141.80411610630449</v>
      </c>
      <c r="AK276" s="34">
        <v>7694.8023642327007</v>
      </c>
      <c r="AL276" s="34">
        <v>17841.007198000003</v>
      </c>
      <c r="AM276" s="34">
        <v>11819.017149250021</v>
      </c>
      <c r="AN276" s="34">
        <v>10379.27381907814</v>
      </c>
      <c r="AO276" s="34">
        <v>46716.128312174777</v>
      </c>
      <c r="AP276" s="34">
        <v>792.4728698730479</v>
      </c>
      <c r="AQ276" s="34">
        <v>57771.133452109367</v>
      </c>
      <c r="AR276" s="34">
        <v>56382.717495940335</v>
      </c>
      <c r="AS276" s="34">
        <v>46920.92633325002</v>
      </c>
      <c r="AT276" s="34">
        <v>28689.245591465813</v>
      </c>
      <c r="AU276" s="34">
        <v>51852.376528515626</v>
      </c>
      <c r="AV276" s="34">
        <v>19242.698179587907</v>
      </c>
      <c r="AW276" s="34">
        <v>3187.5686446453806</v>
      </c>
      <c r="AX276" s="34">
        <v>37121.630179906264</v>
      </c>
      <c r="AY276" s="34">
        <v>54076.538605751164</v>
      </c>
    </row>
    <row r="277" spans="1:51" x14ac:dyDescent="0.25">
      <c r="A277" s="32">
        <v>44512</v>
      </c>
      <c r="B277" s="33">
        <v>12</v>
      </c>
      <c r="C277" s="34">
        <v>35832.027204546284</v>
      </c>
      <c r="D277" s="34">
        <v>41038.971806593749</v>
      </c>
      <c r="E277" s="34">
        <v>16718.584473857853</v>
      </c>
      <c r="F277" s="34">
        <v>67231.599186874999</v>
      </c>
      <c r="G277" s="34">
        <v>36898.918475981685</v>
      </c>
      <c r="H277" s="34">
        <v>12160.248414359405</v>
      </c>
      <c r="I277" s="34">
        <v>36678.647069657993</v>
      </c>
      <c r="J277" s="34">
        <v>133.90749</v>
      </c>
      <c r="K277" s="34">
        <v>23185.063971625019</v>
      </c>
      <c r="L277" s="34">
        <v>2127.3072674317445</v>
      </c>
      <c r="M277" s="34">
        <v>45922.277791306798</v>
      </c>
      <c r="N277" s="34">
        <v>18232.465961468748</v>
      </c>
      <c r="O277" s="34">
        <v>53581.309537644105</v>
      </c>
      <c r="P277" s="34">
        <v>3909.1124555601982</v>
      </c>
      <c r="Q277" s="34">
        <v>35.085860252380364</v>
      </c>
      <c r="R277" s="34">
        <v>5611.1373778437519</v>
      </c>
      <c r="S277" s="34">
        <v>47897.682680869286</v>
      </c>
      <c r="T277" s="34">
        <v>17848.327610840297</v>
      </c>
      <c r="U277" s="34">
        <v>9851.5196541406403</v>
      </c>
      <c r="V277" s="34">
        <v>39139.824713281247</v>
      </c>
      <c r="W277" s="34">
        <v>2150.6477834453199</v>
      </c>
      <c r="X277" s="34">
        <v>13653.713272418743</v>
      </c>
      <c r="Y277" s="34">
        <v>29235.497499468325</v>
      </c>
      <c r="Z277" s="34">
        <v>155.36116241455082</v>
      </c>
      <c r="AA277" s="34">
        <v>23746.200334625042</v>
      </c>
      <c r="AB277" s="34">
        <v>24579.372105203132</v>
      </c>
      <c r="AC277" s="34">
        <v>30178.467752636694</v>
      </c>
      <c r="AD277" s="34">
        <v>36311.697043781256</v>
      </c>
      <c r="AE277" s="34">
        <v>8010.4363767870491</v>
      </c>
      <c r="AF277" s="34">
        <v>15.391312500000002</v>
      </c>
      <c r="AG277" s="34">
        <v>21624.045781406254</v>
      </c>
      <c r="AH277" s="34">
        <v>36817.731187718753</v>
      </c>
      <c r="AI277" s="34">
        <v>5886.6449989163284</v>
      </c>
      <c r="AJ277" s="34">
        <v>154.31657943245307</v>
      </c>
      <c r="AK277" s="34">
        <v>7890.0131173413502</v>
      </c>
      <c r="AL277" s="34">
        <v>19098.702023999998</v>
      </c>
      <c r="AM277" s="34">
        <v>12849.65671315627</v>
      </c>
      <c r="AN277" s="34">
        <v>11361.24330810938</v>
      </c>
      <c r="AO277" s="34">
        <v>49487.580673010729</v>
      </c>
      <c r="AP277" s="34">
        <v>804.1787414550779</v>
      </c>
      <c r="AQ277" s="34">
        <v>59919.10836420313</v>
      </c>
      <c r="AR277" s="34">
        <v>58489.156738940343</v>
      </c>
      <c r="AS277" s="34">
        <v>49040.450684406271</v>
      </c>
      <c r="AT277" s="34">
        <v>29032.016740590836</v>
      </c>
      <c r="AU277" s="34">
        <v>53529.808630125</v>
      </c>
      <c r="AV277" s="34">
        <v>20338.14451658789</v>
      </c>
      <c r="AW277" s="34">
        <v>4005.1196758240976</v>
      </c>
      <c r="AX277" s="34">
        <v>38572.279666773466</v>
      </c>
      <c r="AY277" s="34">
        <v>56120.29341650111</v>
      </c>
    </row>
    <row r="278" spans="1:51" x14ac:dyDescent="0.25">
      <c r="A278" s="32">
        <v>44512</v>
      </c>
      <c r="B278" s="33">
        <v>13</v>
      </c>
      <c r="C278" s="34">
        <v>37669.483514301406</v>
      </c>
      <c r="D278" s="34">
        <v>42095.385603687508</v>
      </c>
      <c r="E278" s="34">
        <v>18349.87552471723</v>
      </c>
      <c r="F278" s="34">
        <v>70252.816092375011</v>
      </c>
      <c r="G278" s="34">
        <v>38216.228453390453</v>
      </c>
      <c r="H278" s="34">
        <v>11848.42653606252</v>
      </c>
      <c r="I278" s="34">
        <v>38108.395636517373</v>
      </c>
      <c r="J278" s="34">
        <v>131.18836899999999</v>
      </c>
      <c r="K278" s="34">
        <v>23995.373451281259</v>
      </c>
      <c r="L278" s="34">
        <v>1684.2106731940221</v>
      </c>
      <c r="M278" s="34">
        <v>46482.925327851401</v>
      </c>
      <c r="N278" s="34">
        <v>19775.821322625001</v>
      </c>
      <c r="O278" s="34">
        <v>55761.918966815982</v>
      </c>
      <c r="P278" s="34">
        <v>4182.6653640744626</v>
      </c>
      <c r="Q278" s="34">
        <v>36.304372787475586</v>
      </c>
      <c r="R278" s="34">
        <v>6046.0726386523447</v>
      </c>
      <c r="S278" s="34">
        <v>50141.667415697411</v>
      </c>
      <c r="T278" s="34">
        <v>18818.103177309036</v>
      </c>
      <c r="U278" s="34">
        <v>10588.969055765639</v>
      </c>
      <c r="V278" s="34">
        <v>41226.290544437499</v>
      </c>
      <c r="W278" s="34">
        <v>2180.7317518281307</v>
      </c>
      <c r="X278" s="34">
        <v>14821.26714048794</v>
      </c>
      <c r="Y278" s="34">
        <v>28620.667082035037</v>
      </c>
      <c r="Z278" s="34">
        <v>132.37686065673827</v>
      </c>
      <c r="AA278" s="34">
        <v>24825.14098343753</v>
      </c>
      <c r="AB278" s="34">
        <v>25135.810483265643</v>
      </c>
      <c r="AC278" s="34">
        <v>31146.009749584904</v>
      </c>
      <c r="AD278" s="34">
        <v>37892.856446718739</v>
      </c>
      <c r="AE278" s="34">
        <v>7820.3989335437291</v>
      </c>
      <c r="AF278" s="34">
        <v>15.391312500000002</v>
      </c>
      <c r="AG278" s="34">
        <v>22894.855557781251</v>
      </c>
      <c r="AH278" s="34">
        <v>38859.360856187501</v>
      </c>
      <c r="AI278" s="34">
        <v>6075.9881902188372</v>
      </c>
      <c r="AJ278" s="34">
        <v>167.27792072585004</v>
      </c>
      <c r="AK278" s="34">
        <v>7954.9767428962168</v>
      </c>
      <c r="AL278" s="34">
        <v>20259.568400999997</v>
      </c>
      <c r="AM278" s="34">
        <v>13557.007355343772</v>
      </c>
      <c r="AN278" s="34">
        <v>11762.804528703131</v>
      </c>
      <c r="AO278" s="34">
        <v>52172.751910409133</v>
      </c>
      <c r="AP278" s="34">
        <v>792.06492614746094</v>
      </c>
      <c r="AQ278" s="34">
        <v>62050.244543421853</v>
      </c>
      <c r="AR278" s="34">
        <v>60376.727481940332</v>
      </c>
      <c r="AS278" s="34">
        <v>51338.616814093766</v>
      </c>
      <c r="AT278" s="34">
        <v>29612.364763403282</v>
      </c>
      <c r="AU278" s="34">
        <v>56385.231658937511</v>
      </c>
      <c r="AV278" s="34">
        <v>19922.76343858791</v>
      </c>
      <c r="AW278" s="34">
        <v>4300.0059410201684</v>
      </c>
      <c r="AX278" s="34">
        <v>40903.53634835939</v>
      </c>
      <c r="AY278" s="34">
        <v>57346.615602907361</v>
      </c>
    </row>
    <row r="279" spans="1:51" x14ac:dyDescent="0.25">
      <c r="A279" s="32">
        <v>44512</v>
      </c>
      <c r="B279" s="33">
        <v>14</v>
      </c>
      <c r="C279" s="34">
        <v>38120.898041787797</v>
      </c>
      <c r="D279" s="34">
        <v>43186.651378750001</v>
      </c>
      <c r="E279" s="34">
        <v>19385.080742685979</v>
      </c>
      <c r="F279" s="34">
        <v>72243.40795559375</v>
      </c>
      <c r="G279" s="34">
        <v>37833.672258460138</v>
      </c>
      <c r="H279" s="34">
        <v>11527.184959609389</v>
      </c>
      <c r="I279" s="34">
        <v>38898.36965251738</v>
      </c>
      <c r="J279" s="34">
        <v>124.241677</v>
      </c>
      <c r="K279" s="34">
        <v>24038.50508201565</v>
      </c>
      <c r="L279" s="34">
        <v>1782.8920490578384</v>
      </c>
      <c r="M279" s="34">
        <v>45433.227620508369</v>
      </c>
      <c r="N279" s="34">
        <v>20293.643182312502</v>
      </c>
      <c r="O279" s="34">
        <v>56946.846574472234</v>
      </c>
      <c r="P279" s="34">
        <v>4483.6886588725101</v>
      </c>
      <c r="Q279" s="34">
        <v>36.451807975769029</v>
      </c>
      <c r="R279" s="34">
        <v>6332.1430240078253</v>
      </c>
      <c r="S279" s="34">
        <v>51525.747475588039</v>
      </c>
      <c r="T279" s="34">
        <v>19310.653698855916</v>
      </c>
      <c r="U279" s="34">
        <v>10949.19105548438</v>
      </c>
      <c r="V279" s="34">
        <v>43814.687403718752</v>
      </c>
      <c r="W279" s="34">
        <v>2297.5150272812598</v>
      </c>
      <c r="X279" s="34">
        <v>13754.248359080922</v>
      </c>
      <c r="Y279" s="34">
        <v>27867.296096186867</v>
      </c>
      <c r="Z279" s="34">
        <v>102.99110443115224</v>
      </c>
      <c r="AA279" s="34">
        <v>26344.388601921899</v>
      </c>
      <c r="AB279" s="34">
        <v>25743.230435750011</v>
      </c>
      <c r="AC279" s="34">
        <v>31831.525361820284</v>
      </c>
      <c r="AD279" s="34">
        <v>42205.880033093752</v>
      </c>
      <c r="AE279" s="34">
        <v>8284.6038624687499</v>
      </c>
      <c r="AF279" s="34">
        <v>15.391312500000002</v>
      </c>
      <c r="AG279" s="34">
        <v>23638.4306879375</v>
      </c>
      <c r="AH279" s="34">
        <v>40893.953889499993</v>
      </c>
      <c r="AI279" s="34">
        <v>6128.5967694369483</v>
      </c>
      <c r="AJ279" s="34">
        <v>132.82903791258497</v>
      </c>
      <c r="AK279" s="34">
        <v>7826.4162271789319</v>
      </c>
      <c r="AL279" s="34">
        <v>21428.984207999998</v>
      </c>
      <c r="AM279" s="34">
        <v>14418.009399093766</v>
      </c>
      <c r="AN279" s="34">
        <v>12404.9845878125</v>
      </c>
      <c r="AO279" s="34">
        <v>53985.159068690395</v>
      </c>
      <c r="AP279" s="34">
        <v>807.33895874023403</v>
      </c>
      <c r="AQ279" s="34">
        <v>63365.84874329689</v>
      </c>
      <c r="AR279" s="34">
        <v>61532.075953940344</v>
      </c>
      <c r="AS279" s="34">
        <v>53060.472455140654</v>
      </c>
      <c r="AT279" s="34">
        <v>29917.553803028306</v>
      </c>
      <c r="AU279" s="34">
        <v>58569.387159999998</v>
      </c>
      <c r="AV279" s="34">
        <v>20251.209526587885</v>
      </c>
      <c r="AW279" s="34">
        <v>5836.3505152954258</v>
      </c>
      <c r="AX279" s="34">
        <v>43648.962660835947</v>
      </c>
      <c r="AY279" s="34">
        <v>58752.095974126176</v>
      </c>
    </row>
    <row r="280" spans="1:51" x14ac:dyDescent="0.25">
      <c r="A280" s="32">
        <v>44512</v>
      </c>
      <c r="B280" s="33">
        <v>15</v>
      </c>
      <c r="C280" s="34">
        <v>37512.527841142917</v>
      </c>
      <c r="D280" s="34">
        <v>43602.569600500006</v>
      </c>
      <c r="E280" s="34">
        <v>18527.40803645159</v>
      </c>
      <c r="F280" s="34">
        <v>71113.148279468762</v>
      </c>
      <c r="G280" s="34">
        <v>39246.763714411536</v>
      </c>
      <c r="H280" s="34">
        <v>11541.669029109391</v>
      </c>
      <c r="I280" s="34">
        <v>38893.627440368931</v>
      </c>
      <c r="J280" s="34">
        <v>126.641249</v>
      </c>
      <c r="K280" s="34">
        <v>24504.609979750017</v>
      </c>
      <c r="L280" s="34">
        <v>3095.1428091036505</v>
      </c>
      <c r="M280" s="34">
        <v>45753.216515689026</v>
      </c>
      <c r="N280" s="34">
        <v>20200.2200246875</v>
      </c>
      <c r="O280" s="34">
        <v>56647.086095769097</v>
      </c>
      <c r="P280" s="34">
        <v>4729.8410480516723</v>
      </c>
      <c r="Q280" s="34">
        <v>35.992527961730957</v>
      </c>
      <c r="R280" s="34">
        <v>6348.2564879453212</v>
      </c>
      <c r="S280" s="34">
        <v>52360.725125822413</v>
      </c>
      <c r="T280" s="34">
        <v>18771.63115415279</v>
      </c>
      <c r="U280" s="34">
        <v>10586.04560920314</v>
      </c>
      <c r="V280" s="34">
        <v>43337.455751031252</v>
      </c>
      <c r="W280" s="34">
        <v>2172.1785833593799</v>
      </c>
      <c r="X280" s="34">
        <v>12472.066489694762</v>
      </c>
      <c r="Y280" s="34">
        <v>30259.559347370199</v>
      </c>
      <c r="Z280" s="34">
        <v>124.08784545898448</v>
      </c>
      <c r="AA280" s="34">
        <v>26801.530443375028</v>
      </c>
      <c r="AB280" s="34">
        <v>25339.764723796881</v>
      </c>
      <c r="AC280" s="34">
        <v>31175.481013820281</v>
      </c>
      <c r="AD280" s="34">
        <v>39034.890811374993</v>
      </c>
      <c r="AE280" s="34">
        <v>8985.2688907968914</v>
      </c>
      <c r="AF280" s="34">
        <v>15.391312500000002</v>
      </c>
      <c r="AG280" s="34">
        <v>23590.935261468749</v>
      </c>
      <c r="AH280" s="34">
        <v>41840.526672125008</v>
      </c>
      <c r="AI280" s="34">
        <v>6469.415501077131</v>
      </c>
      <c r="AJ280" s="34">
        <v>164.47042009397182</v>
      </c>
      <c r="AK280" s="34">
        <v>8226.0063291813931</v>
      </c>
      <c r="AL280" s="34">
        <v>21967.196269</v>
      </c>
      <c r="AM280" s="34">
        <v>15514.003968312556</v>
      </c>
      <c r="AN280" s="34">
        <v>12570.9755099375</v>
      </c>
      <c r="AO280" s="34">
        <v>54701.636022627892</v>
      </c>
      <c r="AP280" s="34">
        <v>826.3921661376952</v>
      </c>
      <c r="AQ280" s="34">
        <v>63854.500556109386</v>
      </c>
      <c r="AR280" s="34">
        <v>62244.728865940357</v>
      </c>
      <c r="AS280" s="34">
        <v>54150.756370359391</v>
      </c>
      <c r="AT280" s="34">
        <v>30523.775822247087</v>
      </c>
      <c r="AU280" s="34">
        <v>58212.278856124998</v>
      </c>
      <c r="AV280" s="34">
        <v>20473.943887587913</v>
      </c>
      <c r="AW280" s="34">
        <v>6271.5309078141754</v>
      </c>
      <c r="AX280" s="34">
        <v>44358.462833625039</v>
      </c>
      <c r="AY280" s="34">
        <v>58420.387721094878</v>
      </c>
    </row>
    <row r="281" spans="1:51" x14ac:dyDescent="0.25">
      <c r="A281" s="32">
        <v>44512</v>
      </c>
      <c r="B281" s="33">
        <v>16</v>
      </c>
      <c r="C281" s="34">
        <v>36651.424289812494</v>
      </c>
      <c r="D281" s="34">
        <v>44076.275478687501</v>
      </c>
      <c r="E281" s="34">
        <v>18139.068674279733</v>
      </c>
      <c r="F281" s="34">
        <v>69201.093637562488</v>
      </c>
      <c r="G281" s="34">
        <v>40928.411168043611</v>
      </c>
      <c r="H281" s="34">
        <v>12094.588551546891</v>
      </c>
      <c r="I281" s="34">
        <v>38474.739040322056</v>
      </c>
      <c r="J281" s="34">
        <v>125.702203</v>
      </c>
      <c r="K281" s="34">
        <v>24274.462773859399</v>
      </c>
      <c r="L281" s="34">
        <v>2979.566998341259</v>
      </c>
      <c r="M281" s="34">
        <v>45886.903976360089</v>
      </c>
      <c r="N281" s="34">
        <v>20369.758103062501</v>
      </c>
      <c r="O281" s="34">
        <v>55648.586980956607</v>
      </c>
      <c r="P281" s="34">
        <v>4782.311978355835</v>
      </c>
      <c r="Q281" s="34">
        <v>35.645097732543945</v>
      </c>
      <c r="R281" s="34">
        <v>6255.6086477851513</v>
      </c>
      <c r="S281" s="34">
        <v>52407.395491088057</v>
      </c>
      <c r="T281" s="34">
        <v>18554.397297090291</v>
      </c>
      <c r="U281" s="34">
        <v>10295.64915404688</v>
      </c>
      <c r="V281" s="34">
        <v>42427.745213906252</v>
      </c>
      <c r="W281" s="34">
        <v>2089.5016045234497</v>
      </c>
      <c r="X281" s="34">
        <v>13082.044958359178</v>
      </c>
      <c r="Y281" s="34">
        <v>31148.583221700712</v>
      </c>
      <c r="Z281" s="34">
        <v>132.14858123779294</v>
      </c>
      <c r="AA281" s="34">
        <v>27109.173262781285</v>
      </c>
      <c r="AB281" s="34">
        <v>24847.582460437512</v>
      </c>
      <c r="AC281" s="34">
        <v>30567.243290820268</v>
      </c>
      <c r="AD281" s="34">
        <v>39998.620607843754</v>
      </c>
      <c r="AE281" s="34">
        <v>9194.3261113862372</v>
      </c>
      <c r="AF281" s="34">
        <v>15.391312500000002</v>
      </c>
      <c r="AG281" s="34">
        <v>23262.384770312499</v>
      </c>
      <c r="AH281" s="34">
        <v>41259.883436375007</v>
      </c>
      <c r="AI281" s="34">
        <v>6357.7715776968289</v>
      </c>
      <c r="AJ281" s="34">
        <v>173.56766994316666</v>
      </c>
      <c r="AK281" s="34">
        <v>8148.7843405036074</v>
      </c>
      <c r="AL281" s="34">
        <v>21822.427465000001</v>
      </c>
      <c r="AM281" s="34">
        <v>15801.168037250029</v>
      </c>
      <c r="AN281" s="34">
        <v>12298.7088943125</v>
      </c>
      <c r="AO281" s="34">
        <v>54638.015203651332</v>
      </c>
      <c r="AP281" s="34">
        <v>811.82023620605423</v>
      </c>
      <c r="AQ281" s="34">
        <v>63998.230725812515</v>
      </c>
      <c r="AR281" s="34">
        <v>62433.591835940329</v>
      </c>
      <c r="AS281" s="34">
        <v>53951.615568828143</v>
      </c>
      <c r="AT281" s="34">
        <v>30394.364848465812</v>
      </c>
      <c r="AU281" s="34">
        <v>57148.919183937498</v>
      </c>
      <c r="AV281" s="34">
        <v>22958.6664575879</v>
      </c>
      <c r="AW281" s="34">
        <v>4405.2148038839186</v>
      </c>
      <c r="AX281" s="34">
        <v>43784.042694261741</v>
      </c>
      <c r="AY281" s="34">
        <v>58158.459208969914</v>
      </c>
    </row>
    <row r="282" spans="1:51" x14ac:dyDescent="0.25">
      <c r="A282" s="32">
        <v>44512</v>
      </c>
      <c r="B282" s="33">
        <v>17</v>
      </c>
      <c r="C282" s="34">
        <v>35703.308325186757</v>
      </c>
      <c r="D282" s="34">
        <v>42913.489819249997</v>
      </c>
      <c r="E282" s="34">
        <v>18721.90054945161</v>
      </c>
      <c r="F282" s="34">
        <v>66940.779082499997</v>
      </c>
      <c r="G282" s="34">
        <v>39841.923811899622</v>
      </c>
      <c r="H282" s="34">
        <v>11396.051364406281</v>
      </c>
      <c r="I282" s="34">
        <v>37513.182790470491</v>
      </c>
      <c r="J282" s="34">
        <v>134.28904</v>
      </c>
      <c r="K282" s="34">
        <v>23549.506402328148</v>
      </c>
      <c r="L282" s="34">
        <v>2889.969465846174</v>
      </c>
      <c r="M282" s="34">
        <v>43148.486468616044</v>
      </c>
      <c r="N282" s="34">
        <v>19989.393371375001</v>
      </c>
      <c r="O282" s="34">
        <v>53216.886975347225</v>
      </c>
      <c r="P282" s="34">
        <v>5421.5653062256888</v>
      </c>
      <c r="Q282" s="34">
        <v>35.80506610870362</v>
      </c>
      <c r="R282" s="34">
        <v>6118.1230480078184</v>
      </c>
      <c r="S282" s="34">
        <v>50952.544408931797</v>
      </c>
      <c r="T282" s="34">
        <v>17704.726795496535</v>
      </c>
      <c r="U282" s="34">
        <v>9668.8366234687601</v>
      </c>
      <c r="V282" s="34">
        <v>41095.520147281248</v>
      </c>
      <c r="W282" s="34">
        <v>2045.5082415234504</v>
      </c>
      <c r="X282" s="34">
        <v>12808.227858465581</v>
      </c>
      <c r="Y282" s="34">
        <v>30198.77141671244</v>
      </c>
      <c r="Z282" s="34">
        <v>157.00338684082033</v>
      </c>
      <c r="AA282" s="34">
        <v>25740.148020968754</v>
      </c>
      <c r="AB282" s="34">
        <v>23975.998825796891</v>
      </c>
      <c r="AC282" s="34">
        <v>29673.526244820277</v>
      </c>
      <c r="AD282" s="34">
        <v>39374.434354812503</v>
      </c>
      <c r="AE282" s="34">
        <v>9040.6879789906907</v>
      </c>
      <c r="AF282" s="34">
        <v>15.391312500000002</v>
      </c>
      <c r="AG282" s="34">
        <v>22366.090601625001</v>
      </c>
      <c r="AH282" s="34">
        <v>40986.084260406249</v>
      </c>
      <c r="AI282" s="34">
        <v>6261.0330994542792</v>
      </c>
      <c r="AJ282" s="34">
        <v>136.96537208253204</v>
      </c>
      <c r="AK282" s="34">
        <v>7665.331340052413</v>
      </c>
      <c r="AL282" s="34">
        <v>21647.496398000003</v>
      </c>
      <c r="AM282" s="34">
        <v>15857.235890562519</v>
      </c>
      <c r="AN282" s="34">
        <v>13328.995543718751</v>
      </c>
      <c r="AO282" s="34">
        <v>53543.084811284141</v>
      </c>
      <c r="AP282" s="34">
        <v>769.84689331054597</v>
      </c>
      <c r="AQ282" s="34">
        <v>62154.021247078141</v>
      </c>
      <c r="AR282" s="34">
        <v>60463.834790940331</v>
      </c>
      <c r="AS282" s="34">
        <v>52867.396498765644</v>
      </c>
      <c r="AT282" s="34">
        <v>27267.585851825235</v>
      </c>
      <c r="AU282" s="34">
        <v>55156.576730828136</v>
      </c>
      <c r="AV282" s="34">
        <v>23113.276857587905</v>
      </c>
      <c r="AW282" s="34">
        <v>2090.4635028732596</v>
      </c>
      <c r="AX282" s="34">
        <v>42793.102864550805</v>
      </c>
      <c r="AY282" s="34">
        <v>57140.52655371985</v>
      </c>
    </row>
    <row r="283" spans="1:51" x14ac:dyDescent="0.25">
      <c r="A283" s="32">
        <v>44512</v>
      </c>
      <c r="B283" s="33">
        <v>18</v>
      </c>
      <c r="C283" s="34">
        <v>34146.095288062512</v>
      </c>
      <c r="D283" s="34">
        <v>40505.614080062507</v>
      </c>
      <c r="E283" s="34">
        <v>16854.684029795349</v>
      </c>
      <c r="F283" s="34">
        <v>64337.171871218758</v>
      </c>
      <c r="G283" s="34">
        <v>34982.103138640399</v>
      </c>
      <c r="H283" s="34">
        <v>9259.6356309375224</v>
      </c>
      <c r="I283" s="34">
        <v>35567.530154376742</v>
      </c>
      <c r="J283" s="34">
        <v>145.261032</v>
      </c>
      <c r="K283" s="34">
        <v>22207.083833765653</v>
      </c>
      <c r="L283" s="34">
        <v>1650.3029039177927</v>
      </c>
      <c r="M283" s="34">
        <v>36283.932773424458</v>
      </c>
      <c r="N283" s="34">
        <v>18663.969945500001</v>
      </c>
      <c r="O283" s="34">
        <v>50257.637517847237</v>
      </c>
      <c r="P283" s="34">
        <v>5612.4928130789467</v>
      </c>
      <c r="Q283" s="34">
        <v>34.893653869628906</v>
      </c>
      <c r="R283" s="34">
        <v>6106.8760376015598</v>
      </c>
      <c r="S283" s="34">
        <v>48715.945251400553</v>
      </c>
      <c r="T283" s="34">
        <v>16603.045186887186</v>
      </c>
      <c r="U283" s="34">
        <v>8697.8524943281409</v>
      </c>
      <c r="V283" s="34">
        <v>39476.67396575</v>
      </c>
      <c r="W283" s="34">
        <v>2038.4450611718778</v>
      </c>
      <c r="X283" s="34">
        <v>11282.586190501923</v>
      </c>
      <c r="Y283" s="34">
        <v>28396.845362870339</v>
      </c>
      <c r="Z283" s="34">
        <v>211.29088531494142</v>
      </c>
      <c r="AA283" s="34">
        <v>23406.592534437492</v>
      </c>
      <c r="AB283" s="34">
        <v>21556.665287968764</v>
      </c>
      <c r="AC283" s="34">
        <v>28222.396983183429</v>
      </c>
      <c r="AD283" s="34">
        <v>38077.371411874992</v>
      </c>
      <c r="AE283" s="34">
        <v>7860.9262812500156</v>
      </c>
      <c r="AF283" s="34">
        <v>15.391312500000002</v>
      </c>
      <c r="AG283" s="34">
        <v>21394.544976812496</v>
      </c>
      <c r="AH283" s="34">
        <v>41768.949517968736</v>
      </c>
      <c r="AI283" s="34">
        <v>6041.4940686366117</v>
      </c>
      <c r="AJ283" s="34">
        <v>68.209327803778763</v>
      </c>
      <c r="AK283" s="34">
        <v>6924.0890547712243</v>
      </c>
      <c r="AL283" s="34">
        <v>21603.212716999999</v>
      </c>
      <c r="AM283" s="34">
        <v>14572.239312546879</v>
      </c>
      <c r="AN283" s="34">
        <v>15544.746224499999</v>
      </c>
      <c r="AO283" s="34">
        <v>50181.640685307575</v>
      </c>
      <c r="AP283" s="34">
        <v>700.05633544921909</v>
      </c>
      <c r="AQ283" s="34">
        <v>58187.297036234377</v>
      </c>
      <c r="AR283" s="34">
        <v>55814.575386940327</v>
      </c>
      <c r="AS283" s="34">
        <v>51676.388574109398</v>
      </c>
      <c r="AT283" s="34">
        <v>27126.951776247035</v>
      </c>
      <c r="AU283" s="34">
        <v>52286.826990890637</v>
      </c>
      <c r="AV283" s="34">
        <v>24548.738756587911</v>
      </c>
      <c r="AW283" s="34">
        <v>1241.4956616109093</v>
      </c>
      <c r="AX283" s="34">
        <v>41573.423247511739</v>
      </c>
      <c r="AY283" s="34">
        <v>54026.319530532404</v>
      </c>
    </row>
    <row r="284" spans="1:51" x14ac:dyDescent="0.25">
      <c r="A284" s="32">
        <v>44512</v>
      </c>
      <c r="B284" s="33">
        <v>19</v>
      </c>
      <c r="C284" s="34">
        <v>32145.29459184374</v>
      </c>
      <c r="D284" s="34">
        <v>37598.214479531263</v>
      </c>
      <c r="E284" s="34">
        <v>15437.426258295362</v>
      </c>
      <c r="F284" s="34">
        <v>61322.548768281238</v>
      </c>
      <c r="G284" s="34">
        <v>31938.782980513675</v>
      </c>
      <c r="H284" s="34">
        <v>7990.98042532814</v>
      </c>
      <c r="I284" s="34">
        <v>32290.068652454876</v>
      </c>
      <c r="J284" s="34">
        <v>150.53556500000002</v>
      </c>
      <c r="K284" s="34">
        <v>20794.891548671891</v>
      </c>
      <c r="L284" s="34">
        <v>599.57764624821357</v>
      </c>
      <c r="M284" s="34">
        <v>32760.649522217558</v>
      </c>
      <c r="N284" s="34">
        <v>16604.515020125</v>
      </c>
      <c r="O284" s="34">
        <v>46450.672050800349</v>
      </c>
      <c r="P284" s="34">
        <v>5420.2457638935621</v>
      </c>
      <c r="Q284" s="34">
        <v>34.784207344055176</v>
      </c>
      <c r="R284" s="34">
        <v>5915.6152103359445</v>
      </c>
      <c r="S284" s="34">
        <v>46361.527741353668</v>
      </c>
      <c r="T284" s="34">
        <v>15189.56808412154</v>
      </c>
      <c r="U284" s="34">
        <v>7708.1530605937605</v>
      </c>
      <c r="V284" s="34">
        <v>38079.255291656249</v>
      </c>
      <c r="W284" s="34">
        <v>1836.1105545195319</v>
      </c>
      <c r="X284" s="34">
        <v>9396.0330962709613</v>
      </c>
      <c r="Y284" s="34">
        <v>26037.087882687254</v>
      </c>
      <c r="Z284" s="34">
        <v>179.69860046386717</v>
      </c>
      <c r="AA284" s="34">
        <v>22210.468116406242</v>
      </c>
      <c r="AB284" s="34">
        <v>19505.940512171903</v>
      </c>
      <c r="AC284" s="34">
        <v>25698.091682430444</v>
      </c>
      <c r="AD284" s="34">
        <v>36311.339827343756</v>
      </c>
      <c r="AE284" s="34">
        <v>7079.9968340937758</v>
      </c>
      <c r="AF284" s="34">
        <v>15.391312500000002</v>
      </c>
      <c r="AG284" s="34">
        <v>20580.669624875001</v>
      </c>
      <c r="AH284" s="34">
        <v>41416.09741606249</v>
      </c>
      <c r="AI284" s="34">
        <v>5690.940355824715</v>
      </c>
      <c r="AJ284" s="34">
        <v>32.769502789216403</v>
      </c>
      <c r="AK284" s="34">
        <v>6116.7502826303034</v>
      </c>
      <c r="AL284" s="34">
        <v>21866.222229999999</v>
      </c>
      <c r="AM284" s="34">
        <v>13512.375000593758</v>
      </c>
      <c r="AN284" s="34">
        <v>15389.866477281252</v>
      </c>
      <c r="AO284" s="34">
        <v>47204.14384918649</v>
      </c>
      <c r="AP284" s="34">
        <v>667.46763610840003</v>
      </c>
      <c r="AQ284" s="34">
        <v>52656.981443914039</v>
      </c>
      <c r="AR284" s="34">
        <v>50401.719606940329</v>
      </c>
      <c r="AS284" s="34">
        <v>50254.505938453141</v>
      </c>
      <c r="AT284" s="34">
        <v>24864.899821778308</v>
      </c>
      <c r="AU284" s="34">
        <v>49383.134740781257</v>
      </c>
      <c r="AV284" s="34">
        <v>24402.307043587898</v>
      </c>
      <c r="AW284" s="34">
        <v>1949.6431334114743</v>
      </c>
      <c r="AX284" s="34">
        <v>41181.709767355489</v>
      </c>
      <c r="AY284" s="34">
        <v>47855.482981594905</v>
      </c>
    </row>
    <row r="285" spans="1:51" x14ac:dyDescent="0.25">
      <c r="A285" s="32">
        <v>44512</v>
      </c>
      <c r="B285" s="33">
        <v>20</v>
      </c>
      <c r="C285" s="34">
        <v>29358.657574437493</v>
      </c>
      <c r="D285" s="34">
        <v>37904.70228162501</v>
      </c>
      <c r="E285" s="34">
        <v>15244.433580982846</v>
      </c>
      <c r="F285" s="34">
        <v>56726.575010218752</v>
      </c>
      <c r="G285" s="34">
        <v>30958.509445150052</v>
      </c>
      <c r="H285" s="34">
        <v>7593.5795792109384</v>
      </c>
      <c r="I285" s="34">
        <v>30438.42432775956</v>
      </c>
      <c r="J285" s="34">
        <v>157.32893799999999</v>
      </c>
      <c r="K285" s="34">
        <v>20548.039028265641</v>
      </c>
      <c r="L285" s="34">
        <v>-79.818517032737873</v>
      </c>
      <c r="M285" s="34">
        <v>31304.346585966992</v>
      </c>
      <c r="N285" s="34">
        <v>15322.645202625001</v>
      </c>
      <c r="O285" s="34">
        <v>42916.005345675352</v>
      </c>
      <c r="P285" s="34">
        <v>6801.5175915449672</v>
      </c>
      <c r="Q285" s="34">
        <v>35.008363723754883</v>
      </c>
      <c r="R285" s="34">
        <v>5848.1170662695349</v>
      </c>
      <c r="S285" s="34">
        <v>46589.772979853667</v>
      </c>
      <c r="T285" s="34">
        <v>14519.843067590296</v>
      </c>
      <c r="U285" s="34">
        <v>7179.1901002578097</v>
      </c>
      <c r="V285" s="34">
        <v>38713.795132249994</v>
      </c>
      <c r="W285" s="34">
        <v>1857.002792421875</v>
      </c>
      <c r="X285" s="34">
        <v>7832.5136723665182</v>
      </c>
      <c r="Y285" s="34">
        <v>25697.823403350238</v>
      </c>
      <c r="Z285" s="34">
        <v>183.43142379760738</v>
      </c>
      <c r="AA285" s="34">
        <v>22036.770459625019</v>
      </c>
      <c r="AB285" s="34">
        <v>18176.486596609415</v>
      </c>
      <c r="AC285" s="34">
        <v>24201.602801889829</v>
      </c>
      <c r="AD285" s="34">
        <v>35937.883324624992</v>
      </c>
      <c r="AE285" s="34">
        <v>7470.7865930000116</v>
      </c>
      <c r="AF285" s="34">
        <v>15.391312500000002</v>
      </c>
      <c r="AG285" s="34">
        <v>20895.358181</v>
      </c>
      <c r="AH285" s="34">
        <v>43518.928758468748</v>
      </c>
      <c r="AI285" s="34">
        <v>5895.8738045192413</v>
      </c>
      <c r="AJ285" s="34">
        <v>18.165249798821947</v>
      </c>
      <c r="AK285" s="34">
        <v>4715.3929553381195</v>
      </c>
      <c r="AL285" s="34">
        <v>22647.376856999999</v>
      </c>
      <c r="AM285" s="34">
        <v>13571.711005265652</v>
      </c>
      <c r="AN285" s="34">
        <v>15545.833724062501</v>
      </c>
      <c r="AO285" s="34">
        <v>45872.037944163043</v>
      </c>
      <c r="AP285" s="34">
        <v>637.03614687919548</v>
      </c>
      <c r="AQ285" s="34">
        <v>47431.588405203125</v>
      </c>
      <c r="AR285" s="34">
        <v>48932.327880940342</v>
      </c>
      <c r="AS285" s="34">
        <v>51667.513692875022</v>
      </c>
      <c r="AT285" s="34">
        <v>23150.047814028316</v>
      </c>
      <c r="AU285" s="34">
        <v>48491.447378890633</v>
      </c>
      <c r="AV285" s="34">
        <v>24769.838407587893</v>
      </c>
      <c r="AW285" s="34">
        <v>3370.8249015292258</v>
      </c>
      <c r="AX285" s="34">
        <v>42435.982105714866</v>
      </c>
      <c r="AY285" s="34">
        <v>41612.886444563672</v>
      </c>
    </row>
    <row r="286" spans="1:51" x14ac:dyDescent="0.25">
      <c r="A286" s="32">
        <v>44512</v>
      </c>
      <c r="B286" s="33">
        <v>21</v>
      </c>
      <c r="C286" s="34">
        <v>30792.326784500001</v>
      </c>
      <c r="D286" s="34">
        <v>40368.994067656247</v>
      </c>
      <c r="E286" s="34">
        <v>17167.367108560975</v>
      </c>
      <c r="F286" s="34">
        <v>56081.713653062499</v>
      </c>
      <c r="G286" s="34">
        <v>33815.625942319261</v>
      </c>
      <c r="H286" s="34">
        <v>7399.4837096562715</v>
      </c>
      <c r="I286" s="34">
        <v>28924.3477714783</v>
      </c>
      <c r="J286" s="34">
        <v>169.14776599999999</v>
      </c>
      <c r="K286" s="34">
        <v>22204.368243109402</v>
      </c>
      <c r="L286" s="34">
        <v>366.45135277799636</v>
      </c>
      <c r="M286" s="34">
        <v>35378.558896770948</v>
      </c>
      <c r="N286" s="34">
        <v>16645.417123750001</v>
      </c>
      <c r="O286" s="34">
        <v>44545.115778925363</v>
      </c>
      <c r="P286" s="34">
        <v>8130.2555586457165</v>
      </c>
      <c r="Q286" s="34">
        <v>34.5032958984375</v>
      </c>
      <c r="R286" s="34">
        <v>6689.5194179335922</v>
      </c>
      <c r="S286" s="34">
        <v>51176.373490353668</v>
      </c>
      <c r="T286" s="34">
        <v>16168.618396934056</v>
      </c>
      <c r="U286" s="34">
        <v>8568.7841254375107</v>
      </c>
      <c r="V286" s="34">
        <v>43032.7604928125</v>
      </c>
      <c r="W286" s="34">
        <v>2190.8895474257902</v>
      </c>
      <c r="X286" s="34">
        <v>8163.2693189229458</v>
      </c>
      <c r="Y286" s="34">
        <v>25843.111102046867</v>
      </c>
      <c r="Z286" s="34">
        <v>181.98939987182609</v>
      </c>
      <c r="AA286" s="34">
        <v>25167.702863359405</v>
      </c>
      <c r="AB286" s="34">
        <v>17352.300949875033</v>
      </c>
      <c r="AC286" s="34">
        <v>26629.612801583906</v>
      </c>
      <c r="AD286" s="34">
        <v>40901.136400812502</v>
      </c>
      <c r="AE286" s="34">
        <v>8927.089734609388</v>
      </c>
      <c r="AF286" s="34">
        <v>15.391312500000002</v>
      </c>
      <c r="AG286" s="34">
        <v>23140.668873312497</v>
      </c>
      <c r="AH286" s="34">
        <v>48535.934893593752</v>
      </c>
      <c r="AI286" s="34">
        <v>6844.1662682244651</v>
      </c>
      <c r="AJ286" s="34">
        <v>28.843676651520241</v>
      </c>
      <c r="AK286" s="34">
        <v>4334.1722843051784</v>
      </c>
      <c r="AL286" s="34">
        <v>25136.364145000003</v>
      </c>
      <c r="AM286" s="34">
        <v>15043.168369734394</v>
      </c>
      <c r="AN286" s="34">
        <v>13253.174881937499</v>
      </c>
      <c r="AO286" s="34">
        <v>48436.206579112266</v>
      </c>
      <c r="AP286" s="34">
        <v>750.10113880038284</v>
      </c>
      <c r="AQ286" s="34">
        <v>45195.361510976567</v>
      </c>
      <c r="AR286" s="34">
        <v>52472.575665940334</v>
      </c>
      <c r="AS286" s="34">
        <v>57863.218267796889</v>
      </c>
      <c r="AT286" s="34">
        <v>23140.356697434545</v>
      </c>
      <c r="AU286" s="34">
        <v>51872.214383796876</v>
      </c>
      <c r="AV286" s="34">
        <v>27917.913885587903</v>
      </c>
      <c r="AW286" s="34">
        <v>4319.6657349999996</v>
      </c>
      <c r="AX286" s="34">
        <v>47560.352573949254</v>
      </c>
      <c r="AY286" s="34">
        <v>39027.323091969898</v>
      </c>
    </row>
    <row r="287" spans="1:51" x14ac:dyDescent="0.25">
      <c r="A287" s="32">
        <v>44512</v>
      </c>
      <c r="B287" s="33">
        <v>22</v>
      </c>
      <c r="C287" s="34">
        <v>30542.262633375009</v>
      </c>
      <c r="D287" s="34">
        <v>41563.256756875009</v>
      </c>
      <c r="E287" s="34">
        <v>17355.831945076607</v>
      </c>
      <c r="F287" s="34">
        <v>56361.271306468741</v>
      </c>
      <c r="G287" s="34">
        <v>35398.523525218741</v>
      </c>
      <c r="H287" s="34">
        <v>6817.209879648477</v>
      </c>
      <c r="I287" s="34">
        <v>27862.517119837681</v>
      </c>
      <c r="J287" s="34">
        <v>176.31433899999999</v>
      </c>
      <c r="K287" s="34">
        <v>22778.863421078149</v>
      </c>
      <c r="L287" s="34">
        <v>807.70578585786279</v>
      </c>
      <c r="M287" s="34">
        <v>37932.917703740881</v>
      </c>
      <c r="N287" s="34">
        <v>17381.040197750001</v>
      </c>
      <c r="O287" s="34">
        <v>44370.290509800354</v>
      </c>
      <c r="P287" s="34">
        <v>8293.4113069999985</v>
      </c>
      <c r="Q287" s="34">
        <v>34.050527572631843</v>
      </c>
      <c r="R287" s="34">
        <v>7285.5921815586044</v>
      </c>
      <c r="S287" s="34">
        <v>54023.772942463038</v>
      </c>
      <c r="T287" s="34">
        <v>17341.461596207497</v>
      </c>
      <c r="U287" s="34">
        <v>9687.34832410938</v>
      </c>
      <c r="V287" s="34">
        <v>45317.975672125001</v>
      </c>
      <c r="W287" s="34">
        <v>2350.4415746601499</v>
      </c>
      <c r="X287" s="34">
        <v>9197.5311547471028</v>
      </c>
      <c r="Y287" s="34">
        <v>25827.780066814346</v>
      </c>
      <c r="Z287" s="34">
        <v>180.93215972900396</v>
      </c>
      <c r="AA287" s="34">
        <v>26903.799411265656</v>
      </c>
      <c r="AB287" s="34">
        <v>16354.370287875017</v>
      </c>
      <c r="AC287" s="34">
        <v>28460.996191289774</v>
      </c>
      <c r="AD287" s="34">
        <v>43837.994176656255</v>
      </c>
      <c r="AE287" s="34">
        <v>10062.729312812511</v>
      </c>
      <c r="AF287" s="34">
        <v>15.391312500000002</v>
      </c>
      <c r="AG287" s="34">
        <v>24237.838015343747</v>
      </c>
      <c r="AH287" s="34">
        <v>51508.229882749998</v>
      </c>
      <c r="AI287" s="34">
        <v>7636.2031494140701</v>
      </c>
      <c r="AJ287" s="34">
        <v>42.686951143127601</v>
      </c>
      <c r="AK287" s="34">
        <v>4416.2768497500001</v>
      </c>
      <c r="AL287" s="34">
        <v>26514.397330000003</v>
      </c>
      <c r="AM287" s="34">
        <v>15985.930999296897</v>
      </c>
      <c r="AN287" s="34">
        <v>11994.99672776564</v>
      </c>
      <c r="AO287" s="34">
        <v>50217.962827112264</v>
      </c>
      <c r="AP287" s="34">
        <v>830.22102355956997</v>
      </c>
      <c r="AQ287" s="34">
        <v>44057.401158492212</v>
      </c>
      <c r="AR287" s="34">
        <v>54671.017490940321</v>
      </c>
      <c r="AS287" s="34">
        <v>60602.193942078142</v>
      </c>
      <c r="AT287" s="34">
        <v>22790.400298293964</v>
      </c>
      <c r="AU287" s="34">
        <v>52986.452897296884</v>
      </c>
      <c r="AV287" s="34">
        <v>29516.58094658791</v>
      </c>
      <c r="AW287" s="34">
        <v>4566.1897330000002</v>
      </c>
      <c r="AX287" s="34">
        <v>51069.556763250024</v>
      </c>
      <c r="AY287" s="34">
        <v>37491.527174360577</v>
      </c>
    </row>
    <row r="288" spans="1:51" x14ac:dyDescent="0.25">
      <c r="A288" s="32">
        <v>44512</v>
      </c>
      <c r="B288" s="33">
        <v>23</v>
      </c>
      <c r="C288" s="34">
        <v>27681.761804000016</v>
      </c>
      <c r="D288" s="34">
        <v>39049.458123999997</v>
      </c>
      <c r="E288" s="34">
        <v>15943.233758685968</v>
      </c>
      <c r="F288" s="34">
        <v>51261.657575718753</v>
      </c>
      <c r="G288" s="34">
        <v>33155.464291953147</v>
      </c>
      <c r="H288" s="34">
        <v>7105.9315826875099</v>
      </c>
      <c r="I288" s="34">
        <v>25335.171948892377</v>
      </c>
      <c r="J288" s="34">
        <v>168.88399900000002</v>
      </c>
      <c r="K288" s="34">
        <v>21469.974990062525</v>
      </c>
      <c r="L288" s="34">
        <v>83.704856902550091</v>
      </c>
      <c r="M288" s="34">
        <v>37551.424183012183</v>
      </c>
      <c r="N288" s="34">
        <v>16033.074974687501</v>
      </c>
      <c r="O288" s="34">
        <v>41178.69046673784</v>
      </c>
      <c r="P288" s="34">
        <v>7880.4656619999996</v>
      </c>
      <c r="Q288" s="34">
        <v>34.016390800476074</v>
      </c>
      <c r="R288" s="34">
        <v>6884.5664507695419</v>
      </c>
      <c r="S288" s="34">
        <v>50930.386594634918</v>
      </c>
      <c r="T288" s="34">
        <v>16079.247461277799</v>
      </c>
      <c r="U288" s="34">
        <v>9057.40830453126</v>
      </c>
      <c r="V288" s="34">
        <v>42090.977543468747</v>
      </c>
      <c r="W288" s="34">
        <v>2281.8970850937599</v>
      </c>
      <c r="X288" s="34">
        <v>9876.4518906377671</v>
      </c>
      <c r="Y288" s="34">
        <v>24987.904493898688</v>
      </c>
      <c r="Z288" s="34">
        <v>173.65934814453126</v>
      </c>
      <c r="AA288" s="34">
        <v>25653.684971265644</v>
      </c>
      <c r="AB288" s="34">
        <v>15304.21978675002</v>
      </c>
      <c r="AC288" s="34">
        <v>25558.932089323567</v>
      </c>
      <c r="AD288" s="34">
        <v>41353.244169062498</v>
      </c>
      <c r="AE288" s="34">
        <v>9357.060852390643</v>
      </c>
      <c r="AF288" s="34">
        <v>15.391312500000002</v>
      </c>
      <c r="AG288" s="34">
        <v>22920.951647343751</v>
      </c>
      <c r="AH288" s="34">
        <v>48913.498188968762</v>
      </c>
      <c r="AI288" s="34">
        <v>7285.8421386718801</v>
      </c>
      <c r="AJ288" s="34">
        <v>49.191830648831456</v>
      </c>
      <c r="AK288" s="34">
        <v>4494.8400084297009</v>
      </c>
      <c r="AL288" s="34">
        <v>25139.260741000002</v>
      </c>
      <c r="AM288" s="34">
        <v>14896.894243828136</v>
      </c>
      <c r="AN288" s="34">
        <v>11530.835556203139</v>
      </c>
      <c r="AO288" s="34">
        <v>47463.557405268519</v>
      </c>
      <c r="AP288" s="34">
        <v>812.70025634765602</v>
      </c>
      <c r="AQ288" s="34">
        <v>40913.551447250022</v>
      </c>
      <c r="AR288" s="34">
        <v>52032.657513940328</v>
      </c>
      <c r="AS288" s="34">
        <v>57423.273399375015</v>
      </c>
      <c r="AT288" s="34">
        <v>22079.205161465779</v>
      </c>
      <c r="AU288" s="34">
        <v>49023.33371601563</v>
      </c>
      <c r="AV288" s="34">
        <v>27387.938547587895</v>
      </c>
      <c r="AW288" s="34">
        <v>5848.3110710000001</v>
      </c>
      <c r="AX288" s="34">
        <v>48376.482287710969</v>
      </c>
      <c r="AY288" s="34">
        <v>34345.30322817307</v>
      </c>
    </row>
    <row r="289" spans="1:51" x14ac:dyDescent="0.25">
      <c r="A289" s="32">
        <v>44512</v>
      </c>
      <c r="B289" s="33">
        <v>24</v>
      </c>
      <c r="C289" s="34">
        <v>25082.551293968754</v>
      </c>
      <c r="D289" s="34">
        <v>36001.181587406245</v>
      </c>
      <c r="E289" s="34">
        <v>14203.431267998478</v>
      </c>
      <c r="F289" s="34">
        <v>45736.27933546876</v>
      </c>
      <c r="G289" s="34">
        <v>30261.806373234369</v>
      </c>
      <c r="H289" s="34">
        <v>7428.8020338359565</v>
      </c>
      <c r="I289" s="34">
        <v>23048.17343968925</v>
      </c>
      <c r="J289" s="34">
        <v>137.09074199999998</v>
      </c>
      <c r="K289" s="34">
        <v>19659.515138046911</v>
      </c>
      <c r="L289" s="34">
        <v>442.77447193523403</v>
      </c>
      <c r="M289" s="34">
        <v>35899.031758629491</v>
      </c>
      <c r="N289" s="34">
        <v>14895.07136251563</v>
      </c>
      <c r="O289" s="34">
        <v>37640.719121370654</v>
      </c>
      <c r="P289" s="34">
        <v>7286.8073219999997</v>
      </c>
      <c r="Q289" s="34">
        <v>33.105652809143059</v>
      </c>
      <c r="R289" s="34">
        <v>6306.9521172890754</v>
      </c>
      <c r="S289" s="34">
        <v>46668.288619900544</v>
      </c>
      <c r="T289" s="34">
        <v>14229.87837248092</v>
      </c>
      <c r="U289" s="34">
        <v>8380.2157013125106</v>
      </c>
      <c r="V289" s="34">
        <v>39926.747821875004</v>
      </c>
      <c r="W289" s="34">
        <v>1997.3033634179699</v>
      </c>
      <c r="X289" s="34">
        <v>10587.458385762744</v>
      </c>
      <c r="Y289" s="34">
        <v>23882.713726684186</v>
      </c>
      <c r="Z289" s="34">
        <v>136.47563461303713</v>
      </c>
      <c r="AA289" s="34">
        <v>22234.010051000016</v>
      </c>
      <c r="AB289" s="34">
        <v>14055.96141539064</v>
      </c>
      <c r="AC289" s="34">
        <v>23359.653927278883</v>
      </c>
      <c r="AD289" s="34">
        <v>37424.225477468746</v>
      </c>
      <c r="AE289" s="34">
        <v>9459.1119432968771</v>
      </c>
      <c r="AF289" s="34">
        <v>15.391312500000002</v>
      </c>
      <c r="AG289" s="34">
        <v>20787.294242625001</v>
      </c>
      <c r="AH289" s="34">
        <v>41382.871363468752</v>
      </c>
      <c r="AI289" s="34">
        <v>6628.4982421875211</v>
      </c>
      <c r="AJ289" s="34">
        <v>46.688649584479549</v>
      </c>
      <c r="AK289" s="34">
        <v>4149.8558049453295</v>
      </c>
      <c r="AL289" s="34">
        <v>22714.909789999998</v>
      </c>
      <c r="AM289" s="34">
        <v>13519.789960640661</v>
      </c>
      <c r="AN289" s="34">
        <v>11022.776330078139</v>
      </c>
      <c r="AO289" s="34">
        <v>43613.187212342731</v>
      </c>
      <c r="AP289" s="34">
        <v>760.21083068847702</v>
      </c>
      <c r="AQ289" s="34">
        <v>38403.118647796917</v>
      </c>
      <c r="AR289" s="34">
        <v>48122.685072940316</v>
      </c>
      <c r="AS289" s="34">
        <v>52270.911091796901</v>
      </c>
      <c r="AT289" s="34">
        <v>21247.915164997044</v>
      </c>
      <c r="AU289" s="34">
        <v>44587.907319281258</v>
      </c>
      <c r="AV289" s="34">
        <v>19866.931906587895</v>
      </c>
      <c r="AW289" s="34">
        <v>14817.478101000001</v>
      </c>
      <c r="AX289" s="34">
        <v>43847.93574796879</v>
      </c>
      <c r="AY289" s="34">
        <v>31763.633957954298</v>
      </c>
    </row>
    <row r="290" spans="1:51" x14ac:dyDescent="0.25">
      <c r="A290" s="32">
        <v>44513</v>
      </c>
      <c r="B290" s="33">
        <v>1</v>
      </c>
      <c r="C290" s="34">
        <v>22891.807485187532</v>
      </c>
      <c r="D290" s="34">
        <v>32609.971758906257</v>
      </c>
      <c r="E290" s="34">
        <v>12966.096367310985</v>
      </c>
      <c r="F290" s="34">
        <v>40779.992116468762</v>
      </c>
      <c r="G290" s="34">
        <v>25735.24144351565</v>
      </c>
      <c r="H290" s="34">
        <v>7105.4029938515851</v>
      </c>
      <c r="I290" s="34">
        <v>20760.417781286895</v>
      </c>
      <c r="J290" s="34">
        <v>114.99683400000001</v>
      </c>
      <c r="K290" s="34">
        <v>17648.919635281261</v>
      </c>
      <c r="L290" s="34">
        <v>-592.44641400004912</v>
      </c>
      <c r="M290" s="34">
        <v>34635.9220465041</v>
      </c>
      <c r="N290" s="34">
        <v>13810.20856381251</v>
      </c>
      <c r="O290" s="34">
        <v>33990.794112230054</v>
      </c>
      <c r="P290" s="34">
        <v>6585.0088729999989</v>
      </c>
      <c r="Q290" s="34">
        <v>32.772426605224616</v>
      </c>
      <c r="R290" s="34">
        <v>5515.7787634843771</v>
      </c>
      <c r="S290" s="34">
        <v>40979.492655494287</v>
      </c>
      <c r="T290" s="34">
        <v>12884.177783223106</v>
      </c>
      <c r="U290" s="34">
        <v>7590.9529061406301</v>
      </c>
      <c r="V290" s="34">
        <v>34884.666304281251</v>
      </c>
      <c r="W290" s="34">
        <v>1908.6267990000008</v>
      </c>
      <c r="X290" s="34">
        <v>8908.4437486689894</v>
      </c>
      <c r="Y290" s="34">
        <v>21843.823829232751</v>
      </c>
      <c r="Z290" s="34">
        <v>113.8135356140136</v>
      </c>
      <c r="AA290" s="34">
        <v>17845.983481054711</v>
      </c>
      <c r="AB290" s="34">
        <v>12979.22583919534</v>
      </c>
      <c r="AC290" s="34">
        <v>21725.379514172859</v>
      </c>
      <c r="AD290" s="34">
        <v>32764.463354312502</v>
      </c>
      <c r="AE290" s="34">
        <v>8532.5979767656536</v>
      </c>
      <c r="AF290" s="34">
        <v>15.391312500000002</v>
      </c>
      <c r="AG290" s="34">
        <v>18063.43679725</v>
      </c>
      <c r="AH290" s="34">
        <v>36077.397496906255</v>
      </c>
      <c r="AI290" s="34">
        <v>5732.3275634765705</v>
      </c>
      <c r="AJ290" s="34">
        <v>43.933547768613039</v>
      </c>
      <c r="AK290" s="34">
        <v>3971.4667968203198</v>
      </c>
      <c r="AL290" s="34">
        <v>19972.732076000004</v>
      </c>
      <c r="AM290" s="34">
        <v>11103.831710914092</v>
      </c>
      <c r="AN290" s="34">
        <v>10089.76973490626</v>
      </c>
      <c r="AO290" s="34">
        <v>39745.145732065386</v>
      </c>
      <c r="AP290" s="34">
        <v>703.244384765625</v>
      </c>
      <c r="AQ290" s="34">
        <v>35760.41741524222</v>
      </c>
      <c r="AR290" s="34">
        <v>43314.919095940335</v>
      </c>
      <c r="AS290" s="34">
        <v>45350.415525734395</v>
      </c>
      <c r="AT290" s="34">
        <v>20107.147407403325</v>
      </c>
      <c r="AU290" s="34">
        <v>40242.506967140631</v>
      </c>
      <c r="AV290" s="34">
        <v>12344.349750587899</v>
      </c>
      <c r="AW290" s="34">
        <v>17408.109418</v>
      </c>
      <c r="AX290" s="34">
        <v>38382.733811074235</v>
      </c>
      <c r="AY290" s="34">
        <v>29429.026720063706</v>
      </c>
    </row>
    <row r="291" spans="1:51" x14ac:dyDescent="0.25">
      <c r="A291" s="32">
        <v>44513</v>
      </c>
      <c r="B291" s="33">
        <v>2</v>
      </c>
      <c r="C291" s="34">
        <v>20435.39908834378</v>
      </c>
      <c r="D291" s="34">
        <v>28714.025937937502</v>
      </c>
      <c r="E291" s="34">
        <v>11826.458619529714</v>
      </c>
      <c r="F291" s="34">
        <v>36324.524638656258</v>
      </c>
      <c r="G291" s="34">
        <v>21588.354394218779</v>
      </c>
      <c r="H291" s="34">
        <v>6997.8422313203191</v>
      </c>
      <c r="I291" s="34">
        <v>18798.103878868937</v>
      </c>
      <c r="J291" s="34">
        <v>100.006135</v>
      </c>
      <c r="K291" s="34">
        <v>15427.307557562523</v>
      </c>
      <c r="L291" s="34">
        <v>-490.12684595378596</v>
      </c>
      <c r="M291" s="34">
        <v>32417.278737645644</v>
      </c>
      <c r="N291" s="34">
        <v>12860.400347421881</v>
      </c>
      <c r="O291" s="34">
        <v>30824.731270050375</v>
      </c>
      <c r="P291" s="34">
        <v>5944.9958979999992</v>
      </c>
      <c r="Q291" s="34">
        <v>31.962837696075439</v>
      </c>
      <c r="R291" s="34">
        <v>4760.3432647851578</v>
      </c>
      <c r="S291" s="34">
        <v>35472.472795431815</v>
      </c>
      <c r="T291" s="34">
        <v>11711.455995129356</v>
      </c>
      <c r="U291" s="34">
        <v>6852.0092797422003</v>
      </c>
      <c r="V291" s="34">
        <v>30755.265478734374</v>
      </c>
      <c r="W291" s="34">
        <v>1627.0917148593758</v>
      </c>
      <c r="X291" s="34">
        <v>8088.6003111065365</v>
      </c>
      <c r="Y291" s="34">
        <v>21379.868092100372</v>
      </c>
      <c r="Z291" s="34">
        <v>120.14229904174798</v>
      </c>
      <c r="AA291" s="34">
        <v>15489.805107132817</v>
      </c>
      <c r="AB291" s="34">
        <v>12180.723517343749</v>
      </c>
      <c r="AC291" s="34">
        <v>19255.118299701524</v>
      </c>
      <c r="AD291" s="34">
        <v>28364.941693656248</v>
      </c>
      <c r="AE291" s="34">
        <v>6765.4769146562767</v>
      </c>
      <c r="AF291" s="34">
        <v>15.391312500000002</v>
      </c>
      <c r="AG291" s="34">
        <v>15336.235364093751</v>
      </c>
      <c r="AH291" s="34">
        <v>31380.935061000004</v>
      </c>
      <c r="AI291" s="34">
        <v>4880.3517578125102</v>
      </c>
      <c r="AJ291" s="34">
        <v>42.212203901466296</v>
      </c>
      <c r="AK291" s="34">
        <v>3732.4926410937605</v>
      </c>
      <c r="AL291" s="34">
        <v>16918.059041999997</v>
      </c>
      <c r="AM291" s="34">
        <v>9045.6610825000189</v>
      </c>
      <c r="AN291" s="34">
        <v>9491.4842137187607</v>
      </c>
      <c r="AO291" s="34">
        <v>35002.00775666305</v>
      </c>
      <c r="AP291" s="34">
        <v>640.54736328125102</v>
      </c>
      <c r="AQ291" s="34">
        <v>32759.979613640644</v>
      </c>
      <c r="AR291" s="34">
        <v>37915.058874940325</v>
      </c>
      <c r="AS291" s="34">
        <v>38736.684013390637</v>
      </c>
      <c r="AT291" s="34">
        <v>18909.506529497034</v>
      </c>
      <c r="AU291" s="34">
        <v>35950.418223437518</v>
      </c>
      <c r="AV291" s="34">
        <v>11768.051512587888</v>
      </c>
      <c r="AW291" s="34">
        <v>12760.330063000001</v>
      </c>
      <c r="AX291" s="34">
        <v>32601.139536230476</v>
      </c>
      <c r="AY291" s="34">
        <v>27214.259969954339</v>
      </c>
    </row>
    <row r="292" spans="1:51" x14ac:dyDescent="0.25">
      <c r="A292" s="32">
        <v>44513</v>
      </c>
      <c r="B292" s="33">
        <v>3</v>
      </c>
      <c r="C292" s="34">
        <v>19204.703681546922</v>
      </c>
      <c r="D292" s="34">
        <v>25965.252889468746</v>
      </c>
      <c r="E292" s="34">
        <v>10972.082203334403</v>
      </c>
      <c r="F292" s="34">
        <v>33484.656996109377</v>
      </c>
      <c r="G292" s="34">
        <v>19967.011344859442</v>
      </c>
      <c r="H292" s="34">
        <v>7426.8290483906349</v>
      </c>
      <c r="I292" s="34">
        <v>17519.610739958771</v>
      </c>
      <c r="J292" s="34">
        <v>93.578401999999997</v>
      </c>
      <c r="K292" s="34">
        <v>14187.154333953153</v>
      </c>
      <c r="L292" s="34">
        <v>-907.83947160309253</v>
      </c>
      <c r="M292" s="34">
        <v>31772.347436142416</v>
      </c>
      <c r="N292" s="34">
        <v>11812.58270243751</v>
      </c>
      <c r="O292" s="34">
        <v>28328.174294136305</v>
      </c>
      <c r="P292" s="34">
        <v>5652.052803999999</v>
      </c>
      <c r="Q292" s="34">
        <v>31.28491020202636</v>
      </c>
      <c r="R292" s="34">
        <v>4213.9108430351571</v>
      </c>
      <c r="S292" s="34">
        <v>31385.788167072427</v>
      </c>
      <c r="T292" s="34">
        <v>10897.163763035607</v>
      </c>
      <c r="U292" s="34">
        <v>6426.0714285234399</v>
      </c>
      <c r="V292" s="34">
        <v>27897.92843940626</v>
      </c>
      <c r="W292" s="34">
        <v>1413.8454812265632</v>
      </c>
      <c r="X292" s="34">
        <v>7600.1280809501841</v>
      </c>
      <c r="Y292" s="34">
        <v>20088.769412507965</v>
      </c>
      <c r="Z292" s="34">
        <v>130.73076049804689</v>
      </c>
      <c r="AA292" s="34">
        <v>12242.544136054708</v>
      </c>
      <c r="AB292" s="34">
        <v>11555.021963585941</v>
      </c>
      <c r="AC292" s="34">
        <v>17969.81826464607</v>
      </c>
      <c r="AD292" s="34">
        <v>25176.285751468749</v>
      </c>
      <c r="AE292" s="34">
        <v>6325.6626527812696</v>
      </c>
      <c r="AF292" s="34">
        <v>15.391312500000002</v>
      </c>
      <c r="AG292" s="34">
        <v>13608.819419812498</v>
      </c>
      <c r="AH292" s="34">
        <v>28011.650263781248</v>
      </c>
      <c r="AI292" s="34">
        <v>4307.9182617187598</v>
      </c>
      <c r="AJ292" s="34">
        <v>45.741759038313091</v>
      </c>
      <c r="AK292" s="34">
        <v>3430.1152157031302</v>
      </c>
      <c r="AL292" s="34">
        <v>14852.049642999998</v>
      </c>
      <c r="AM292" s="34">
        <v>7542.7660607031476</v>
      </c>
      <c r="AN292" s="34">
        <v>8601.7246692812605</v>
      </c>
      <c r="AO292" s="34">
        <v>31555.418426495082</v>
      </c>
      <c r="AP292" s="34">
        <v>632.32070922851506</v>
      </c>
      <c r="AQ292" s="34">
        <v>30897.055570503926</v>
      </c>
      <c r="AR292" s="34">
        <v>34672.206919940327</v>
      </c>
      <c r="AS292" s="34">
        <v>33955.182391164082</v>
      </c>
      <c r="AT292" s="34">
        <v>18084.549316590812</v>
      </c>
      <c r="AU292" s="34">
        <v>33281.432201328156</v>
      </c>
      <c r="AV292" s="34">
        <v>14498.435154587896</v>
      </c>
      <c r="AW292" s="34">
        <v>6579.5663380000005</v>
      </c>
      <c r="AX292" s="34">
        <v>28756.706288056645</v>
      </c>
      <c r="AY292" s="34">
        <v>25910.645278829306</v>
      </c>
    </row>
    <row r="293" spans="1:51" x14ac:dyDescent="0.25">
      <c r="A293" s="32">
        <v>44513</v>
      </c>
      <c r="B293" s="33">
        <v>4</v>
      </c>
      <c r="C293" s="34">
        <v>18566.197069109403</v>
      </c>
      <c r="D293" s="34">
        <v>24191.188601656246</v>
      </c>
      <c r="E293" s="34">
        <v>9832.5280999047172</v>
      </c>
      <c r="F293" s="34">
        <v>31890.981798390651</v>
      </c>
      <c r="G293" s="34">
        <v>18607.486714656301</v>
      </c>
      <c r="H293" s="34">
        <v>6527.7100782344032</v>
      </c>
      <c r="I293" s="34">
        <v>16793.933161904082</v>
      </c>
      <c r="J293" s="34">
        <v>89.423824999999994</v>
      </c>
      <c r="K293" s="34">
        <v>13354.152939914091</v>
      </c>
      <c r="L293" s="34">
        <v>-1215.4361444350434</v>
      </c>
      <c r="M293" s="34">
        <v>30685.656057260545</v>
      </c>
      <c r="N293" s="34">
        <v>11135.973852015641</v>
      </c>
      <c r="O293" s="34">
        <v>27070.572931714436</v>
      </c>
      <c r="P293" s="34">
        <v>5415.1084099999989</v>
      </c>
      <c r="Q293" s="34">
        <v>31.244701862335212</v>
      </c>
      <c r="R293" s="34">
        <v>3890.3401610234387</v>
      </c>
      <c r="S293" s="34">
        <v>29035.216260275549</v>
      </c>
      <c r="T293" s="34">
        <v>9985.1344472074761</v>
      </c>
      <c r="U293" s="34">
        <v>6173.1500352734492</v>
      </c>
      <c r="V293" s="34">
        <v>26148.373559218759</v>
      </c>
      <c r="W293" s="34">
        <v>1416.0109370546879</v>
      </c>
      <c r="X293" s="34">
        <v>6624.3603923721821</v>
      </c>
      <c r="Y293" s="34">
        <v>20310.048608827427</v>
      </c>
      <c r="Z293" s="34">
        <v>129.46146377563468</v>
      </c>
      <c r="AA293" s="34">
        <v>10524.054561601581</v>
      </c>
      <c r="AB293" s="34">
        <v>11330.92994329688</v>
      </c>
      <c r="AC293" s="34">
        <v>17069.3416392035</v>
      </c>
      <c r="AD293" s="34">
        <v>23399.786491062507</v>
      </c>
      <c r="AE293" s="34">
        <v>6550.9383315781524</v>
      </c>
      <c r="AF293" s="34">
        <v>15.391312500000002</v>
      </c>
      <c r="AG293" s="34">
        <v>12552.90259796875</v>
      </c>
      <c r="AH293" s="34">
        <v>25625.984355749999</v>
      </c>
      <c r="AI293" s="34">
        <v>3909.74169921876</v>
      </c>
      <c r="AJ293" s="34">
        <v>41.899745485388962</v>
      </c>
      <c r="AK293" s="34">
        <v>3401.6133643437602</v>
      </c>
      <c r="AL293" s="34">
        <v>13482.003321000002</v>
      </c>
      <c r="AM293" s="34">
        <v>6576.723303773455</v>
      </c>
      <c r="AN293" s="34">
        <v>8501.5296672968907</v>
      </c>
      <c r="AO293" s="34">
        <v>29569.761924811501</v>
      </c>
      <c r="AP293" s="34">
        <v>616.15559387207099</v>
      </c>
      <c r="AQ293" s="34">
        <v>29876.869949429718</v>
      </c>
      <c r="AR293" s="34">
        <v>32569.675335940326</v>
      </c>
      <c r="AS293" s="34">
        <v>31019.763866724323</v>
      </c>
      <c r="AT293" s="34">
        <v>18249.195767715821</v>
      </c>
      <c r="AU293" s="34">
        <v>31314.081639968786</v>
      </c>
      <c r="AV293" s="34">
        <v>12985.853902587904</v>
      </c>
      <c r="AW293" s="34">
        <v>6959.602997</v>
      </c>
      <c r="AX293" s="34">
        <v>26210.080225709004</v>
      </c>
      <c r="AY293" s="34">
        <v>25203.571987282394</v>
      </c>
    </row>
    <row r="294" spans="1:51" x14ac:dyDescent="0.25">
      <c r="A294" s="32">
        <v>44513</v>
      </c>
      <c r="B294" s="33">
        <v>5</v>
      </c>
      <c r="C294" s="34">
        <v>18064.746089312514</v>
      </c>
      <c r="D294" s="34">
        <v>23682.10367246874</v>
      </c>
      <c r="E294" s="34">
        <v>9723.1472397562793</v>
      </c>
      <c r="F294" s="34">
        <v>31097.901134843778</v>
      </c>
      <c r="G294" s="34">
        <v>17797.128984390627</v>
      </c>
      <c r="H294" s="34">
        <v>6404.2271754843823</v>
      </c>
      <c r="I294" s="34">
        <v>16550.829887732212</v>
      </c>
      <c r="J294" s="34">
        <v>86.359121000000016</v>
      </c>
      <c r="K294" s="34">
        <v>12827.556177554701</v>
      </c>
      <c r="L294" s="34">
        <v>-885.58415401921229</v>
      </c>
      <c r="M294" s="34">
        <v>29949.556131059679</v>
      </c>
      <c r="N294" s="34">
        <v>10890.04363035938</v>
      </c>
      <c r="O294" s="34">
        <v>26579.930922073789</v>
      </c>
      <c r="P294" s="34">
        <v>5226.4108959999994</v>
      </c>
      <c r="Q294" s="34">
        <v>31.049673080444339</v>
      </c>
      <c r="R294" s="34">
        <v>3738.4952669003915</v>
      </c>
      <c r="S294" s="34">
        <v>27552.411094759937</v>
      </c>
      <c r="T294" s="34">
        <v>9974.5662113168582</v>
      </c>
      <c r="U294" s="34">
        <v>6016.3680286875096</v>
      </c>
      <c r="V294" s="34">
        <v>25365.281686375009</v>
      </c>
      <c r="W294" s="34">
        <v>1329.4835345624999</v>
      </c>
      <c r="X294" s="34">
        <v>5725.2610006220784</v>
      </c>
      <c r="Y294" s="34">
        <v>19665.708222960951</v>
      </c>
      <c r="Z294" s="34">
        <v>140.35590042114259</v>
      </c>
      <c r="AA294" s="34">
        <v>10212.832996437515</v>
      </c>
      <c r="AB294" s="34">
        <v>11178.547660015618</v>
      </c>
      <c r="AC294" s="34">
        <v>16354.099625277631</v>
      </c>
      <c r="AD294" s="34">
        <v>22455.852422578137</v>
      </c>
      <c r="AE294" s="34">
        <v>6586.2880595781508</v>
      </c>
      <c r="AF294" s="34">
        <v>15.391312500000002</v>
      </c>
      <c r="AG294" s="34">
        <v>12089.121423812501</v>
      </c>
      <c r="AH294" s="34">
        <v>24692.568145437501</v>
      </c>
      <c r="AI294" s="34">
        <v>3725.8640258789092</v>
      </c>
      <c r="AJ294" s="34">
        <v>38.801964561465127</v>
      </c>
      <c r="AK294" s="34">
        <v>3242.7497585000001</v>
      </c>
      <c r="AL294" s="34">
        <v>12708.17671</v>
      </c>
      <c r="AM294" s="34">
        <v>5725.7747112265843</v>
      </c>
      <c r="AN294" s="34">
        <v>8398.7233179062605</v>
      </c>
      <c r="AO294" s="34">
        <v>27943.502457256807</v>
      </c>
      <c r="AP294" s="34">
        <v>603.05436706542901</v>
      </c>
      <c r="AQ294" s="34">
        <v>29383.487817804729</v>
      </c>
      <c r="AR294" s="34">
        <v>31343.697074940319</v>
      </c>
      <c r="AS294" s="34">
        <v>29678.909047789093</v>
      </c>
      <c r="AT294" s="34">
        <v>18098.061183043967</v>
      </c>
      <c r="AU294" s="34">
        <v>30747.618460078156</v>
      </c>
      <c r="AV294" s="34">
        <v>10840.528128587903</v>
      </c>
      <c r="AW294" s="34">
        <v>7235.3562730000003</v>
      </c>
      <c r="AX294" s="34">
        <v>24740.826291474623</v>
      </c>
      <c r="AY294" s="34">
        <v>24752.599622610545</v>
      </c>
    </row>
    <row r="295" spans="1:51" x14ac:dyDescent="0.25">
      <c r="A295" s="32">
        <v>44513</v>
      </c>
      <c r="B295" s="33">
        <v>6</v>
      </c>
      <c r="C295" s="34">
        <v>17785.672694187517</v>
      </c>
      <c r="D295" s="34">
        <v>24113.952919593761</v>
      </c>
      <c r="E295" s="34">
        <v>9983.931373514095</v>
      </c>
      <c r="F295" s="34">
        <v>33208.027802578152</v>
      </c>
      <c r="G295" s="34">
        <v>17670.801242015667</v>
      </c>
      <c r="H295" s="34">
        <v>5986.3916861015841</v>
      </c>
      <c r="I295" s="34">
        <v>16628.837576157992</v>
      </c>
      <c r="J295" s="34">
        <v>87.700007999999997</v>
      </c>
      <c r="K295" s="34">
        <v>13019.69494114064</v>
      </c>
      <c r="L295" s="34">
        <v>-517.74133881002854</v>
      </c>
      <c r="M295" s="34">
        <v>29635.761150221009</v>
      </c>
      <c r="N295" s="34">
        <v>10773.682243828131</v>
      </c>
      <c r="O295" s="34">
        <v>26472.019939089445</v>
      </c>
      <c r="P295" s="34">
        <v>5214.9759079999994</v>
      </c>
      <c r="Q295" s="34">
        <v>30.325762271881111</v>
      </c>
      <c r="R295" s="34">
        <v>1995.7159912617199</v>
      </c>
      <c r="S295" s="34">
        <v>27053.642165095858</v>
      </c>
      <c r="T295" s="34">
        <v>9898.3628502387182</v>
      </c>
      <c r="U295" s="34">
        <v>5923.6479393437503</v>
      </c>
      <c r="V295" s="34">
        <v>24512.950857671887</v>
      </c>
      <c r="W295" s="34">
        <v>1306.9404461796889</v>
      </c>
      <c r="X295" s="34">
        <v>4403.6986455908846</v>
      </c>
      <c r="Y295" s="34">
        <v>21259.876778465448</v>
      </c>
      <c r="Z295" s="34">
        <v>151.54952194213871</v>
      </c>
      <c r="AA295" s="34">
        <v>9936.8730390547098</v>
      </c>
      <c r="AB295" s="34">
        <v>11261.151776789082</v>
      </c>
      <c r="AC295" s="34">
        <v>16042.186206594195</v>
      </c>
      <c r="AD295" s="34">
        <v>22693.616894109393</v>
      </c>
      <c r="AE295" s="34">
        <v>6307.4559844297037</v>
      </c>
      <c r="AF295" s="34">
        <v>15.391312500000002</v>
      </c>
      <c r="AG295" s="34">
        <v>11962.349838624999</v>
      </c>
      <c r="AH295" s="34">
        <v>24581.062960687501</v>
      </c>
      <c r="AI295" s="34">
        <v>3683.7686767578089</v>
      </c>
      <c r="AJ295" s="34">
        <v>36.346609454921804</v>
      </c>
      <c r="AK295" s="34">
        <v>3074.39130582813</v>
      </c>
      <c r="AL295" s="34">
        <v>12564.162611000002</v>
      </c>
      <c r="AM295" s="34">
        <v>5447.6639633593859</v>
      </c>
      <c r="AN295" s="34">
        <v>8018.2255245000106</v>
      </c>
      <c r="AO295" s="34">
        <v>27493.286918559541</v>
      </c>
      <c r="AP295" s="34">
        <v>603.43069458007801</v>
      </c>
      <c r="AQ295" s="34">
        <v>28861.072583640649</v>
      </c>
      <c r="AR295" s="34">
        <v>30763.345352940334</v>
      </c>
      <c r="AS295" s="34">
        <v>29374.841024054702</v>
      </c>
      <c r="AT295" s="34">
        <v>17628.843788325161</v>
      </c>
      <c r="AU295" s="34">
        <v>30701.230775671913</v>
      </c>
      <c r="AV295" s="34">
        <v>13580.321798587902</v>
      </c>
      <c r="AW295" s="34">
        <v>3469.9035849999996</v>
      </c>
      <c r="AX295" s="34">
        <v>25703.242921919929</v>
      </c>
      <c r="AY295" s="34">
        <v>24430.725977282418</v>
      </c>
    </row>
    <row r="296" spans="1:51" x14ac:dyDescent="0.25">
      <c r="A296" s="32">
        <v>44513</v>
      </c>
      <c r="B296" s="33">
        <v>7</v>
      </c>
      <c r="C296" s="34">
        <v>17886.581411531293</v>
      </c>
      <c r="D296" s="34">
        <v>23396.025707718749</v>
      </c>
      <c r="E296" s="34">
        <v>9402.2920246078447</v>
      </c>
      <c r="F296" s="34">
        <v>33991.534818390661</v>
      </c>
      <c r="G296" s="34">
        <v>17852.770957484368</v>
      </c>
      <c r="H296" s="34">
        <v>5944.8151822422096</v>
      </c>
      <c r="I296" s="34">
        <v>16985.149113759555</v>
      </c>
      <c r="J296" s="34">
        <v>89.757967999999991</v>
      </c>
      <c r="K296" s="34">
        <v>12881.931494023449</v>
      </c>
      <c r="L296" s="34">
        <v>-593.39119517418294</v>
      </c>
      <c r="M296" s="34">
        <v>28394.250677907563</v>
      </c>
      <c r="N296" s="34">
        <v>10585.37892767188</v>
      </c>
      <c r="O296" s="34">
        <v>26777.438270612878</v>
      </c>
      <c r="P296" s="34">
        <v>5225.889572</v>
      </c>
      <c r="Q296" s="34">
        <v>30.62943077087402</v>
      </c>
      <c r="R296" s="34">
        <v>-734.90755599999989</v>
      </c>
      <c r="S296" s="34">
        <v>27416.443319822425</v>
      </c>
      <c r="T296" s="34">
        <v>9889.6498122074881</v>
      </c>
      <c r="U296" s="34">
        <v>5879.5300244218797</v>
      </c>
      <c r="V296" s="34">
        <v>23287.374854640624</v>
      </c>
      <c r="W296" s="34">
        <v>1229.1173548671875</v>
      </c>
      <c r="X296" s="34">
        <v>3729.9183063102291</v>
      </c>
      <c r="Y296" s="34">
        <v>22240.354497556687</v>
      </c>
      <c r="Z296" s="34">
        <v>160.8117001342772</v>
      </c>
      <c r="AA296" s="34">
        <v>10320.049934750021</v>
      </c>
      <c r="AB296" s="34">
        <v>11493.45551470313</v>
      </c>
      <c r="AC296" s="34">
        <v>16181.520916606902</v>
      </c>
      <c r="AD296" s="34">
        <v>24531.818855937501</v>
      </c>
      <c r="AE296" s="34">
        <v>5114.7451294140801</v>
      </c>
      <c r="AF296" s="34">
        <v>15.391312500000002</v>
      </c>
      <c r="AG296" s="34">
        <v>12052.086987312501</v>
      </c>
      <c r="AH296" s="34">
        <v>24381.826665781242</v>
      </c>
      <c r="AI296" s="34">
        <v>3592.5249946022886</v>
      </c>
      <c r="AJ296" s="34">
        <v>29.184258001729177</v>
      </c>
      <c r="AK296" s="34">
        <v>3124.6960982318369</v>
      </c>
      <c r="AL296" s="34">
        <v>12794.333313000003</v>
      </c>
      <c r="AM296" s="34">
        <v>5733.7987463281606</v>
      </c>
      <c r="AN296" s="34">
        <v>8234.1326681250102</v>
      </c>
      <c r="AO296" s="34">
        <v>27079.745496575164</v>
      </c>
      <c r="AP296" s="34">
        <v>573.33985900878895</v>
      </c>
      <c r="AQ296" s="34">
        <v>29072.199093269555</v>
      </c>
      <c r="AR296" s="34">
        <v>30880.262992940334</v>
      </c>
      <c r="AS296" s="34">
        <v>29090.324865435985</v>
      </c>
      <c r="AT296" s="34">
        <v>16946.549017575217</v>
      </c>
      <c r="AU296" s="34">
        <v>30571.952815875014</v>
      </c>
      <c r="AV296" s="34">
        <v>14336.666609587901</v>
      </c>
      <c r="AW296" s="34">
        <v>2159.4726760000003</v>
      </c>
      <c r="AX296" s="34">
        <v>25896.596590578127</v>
      </c>
      <c r="AY296" s="34">
        <v>24464.10368064182</v>
      </c>
    </row>
    <row r="297" spans="1:51" x14ac:dyDescent="0.25">
      <c r="A297" s="32">
        <v>44513</v>
      </c>
      <c r="B297" s="33">
        <v>8</v>
      </c>
      <c r="C297" s="34">
        <v>18019.010226656264</v>
      </c>
      <c r="D297" s="34">
        <v>22505.631223499993</v>
      </c>
      <c r="E297" s="34">
        <v>8792.7509047094081</v>
      </c>
      <c r="F297" s="34">
        <v>36159.89984870312</v>
      </c>
      <c r="G297" s="34">
        <v>17610.481404230788</v>
      </c>
      <c r="H297" s="34">
        <v>5642.5551691172004</v>
      </c>
      <c r="I297" s="34">
        <v>18143.908893525171</v>
      </c>
      <c r="J297" s="34">
        <v>110.03961699999999</v>
      </c>
      <c r="K297" s="34">
        <v>13198.419649031272</v>
      </c>
      <c r="L297" s="34">
        <v>-1209.5166733974729</v>
      </c>
      <c r="M297" s="34">
        <v>27542.957261917527</v>
      </c>
      <c r="N297" s="34">
        <v>10364.89993976563</v>
      </c>
      <c r="O297" s="34">
        <v>28207.981326089426</v>
      </c>
      <c r="P297" s="34">
        <v>5193.3604573751354</v>
      </c>
      <c r="Q297" s="34">
        <v>31.28447246551514</v>
      </c>
      <c r="R297" s="34">
        <v>-767.22712300000001</v>
      </c>
      <c r="S297" s="34">
        <v>27078.255290470865</v>
      </c>
      <c r="T297" s="34">
        <v>9123.4944547934065</v>
      </c>
      <c r="U297" s="34">
        <v>5362.8709246328199</v>
      </c>
      <c r="V297" s="34">
        <v>22575.794451250018</v>
      </c>
      <c r="W297" s="34">
        <v>1469.7674509414067</v>
      </c>
      <c r="X297" s="34">
        <v>3438.25128438705</v>
      </c>
      <c r="Y297" s="34">
        <v>22167.150067309987</v>
      </c>
      <c r="Z297" s="34">
        <v>132.2858096313476</v>
      </c>
      <c r="AA297" s="34">
        <v>9748.9254326328573</v>
      </c>
      <c r="AB297" s="34">
        <v>11918.393476499999</v>
      </c>
      <c r="AC297" s="34">
        <v>16356.421413224458</v>
      </c>
      <c r="AD297" s="34">
        <v>23746.987902468747</v>
      </c>
      <c r="AE297" s="34">
        <v>4695.910147210956</v>
      </c>
      <c r="AF297" s="34">
        <v>15.391312500000002</v>
      </c>
      <c r="AG297" s="34">
        <v>12610.445986781251</v>
      </c>
      <c r="AH297" s="34">
        <v>22484.257370312502</v>
      </c>
      <c r="AI297" s="34">
        <v>3316.0917731487198</v>
      </c>
      <c r="AJ297" s="34">
        <v>24.260220103145571</v>
      </c>
      <c r="AK297" s="34">
        <v>3012.8036052367725</v>
      </c>
      <c r="AL297" s="34">
        <v>12590.074744000001</v>
      </c>
      <c r="AM297" s="34">
        <v>5279.3378718125359</v>
      </c>
      <c r="AN297" s="34">
        <v>8330.7109153593792</v>
      </c>
      <c r="AO297" s="34">
        <v>26934.102266790014</v>
      </c>
      <c r="AP297" s="34">
        <v>501.93553566932712</v>
      </c>
      <c r="AQ297" s="34">
        <v>30213.357647484401</v>
      </c>
      <c r="AR297" s="34">
        <v>31038.287911940333</v>
      </c>
      <c r="AS297" s="34">
        <v>29419.817425320332</v>
      </c>
      <c r="AT297" s="34">
        <v>16819.35471459082</v>
      </c>
      <c r="AU297" s="34">
        <v>30868.501765562512</v>
      </c>
      <c r="AV297" s="34">
        <v>12926.677669587889</v>
      </c>
      <c r="AW297" s="34">
        <v>1756.9720282169337</v>
      </c>
      <c r="AX297" s="34">
        <v>24922.527173066421</v>
      </c>
      <c r="AY297" s="34">
        <v>24869.174718188697</v>
      </c>
    </row>
    <row r="298" spans="1:51" x14ac:dyDescent="0.25">
      <c r="A298" s="32">
        <v>44513</v>
      </c>
      <c r="B298" s="33">
        <v>9</v>
      </c>
      <c r="C298" s="34">
        <v>21304.807560765617</v>
      </c>
      <c r="D298" s="34">
        <v>26288.901576312499</v>
      </c>
      <c r="E298" s="34">
        <v>9742.0468596625324</v>
      </c>
      <c r="F298" s="34">
        <v>42392.729956359384</v>
      </c>
      <c r="G298" s="34">
        <v>21028.310910319575</v>
      </c>
      <c r="H298" s="34">
        <v>6756.1895987578318</v>
      </c>
      <c r="I298" s="34">
        <v>21585.015729361119</v>
      </c>
      <c r="J298" s="34">
        <v>131.55083500000001</v>
      </c>
      <c r="K298" s="34">
        <v>15233.833148437521</v>
      </c>
      <c r="L298" s="34">
        <v>-310.08416026652412</v>
      </c>
      <c r="M298" s="34">
        <v>29111.951693267409</v>
      </c>
      <c r="N298" s="34">
        <v>11563.221249187511</v>
      </c>
      <c r="O298" s="34">
        <v>33093.597658245664</v>
      </c>
      <c r="P298" s="34">
        <v>5701.900593730511</v>
      </c>
      <c r="Q298" s="34">
        <v>31.555832386016842</v>
      </c>
      <c r="R298" s="34">
        <v>-919.91098599999998</v>
      </c>
      <c r="S298" s="34">
        <v>30543.987368838065</v>
      </c>
      <c r="T298" s="34">
        <v>10402.070652816858</v>
      </c>
      <c r="U298" s="34">
        <v>6038.6183798281309</v>
      </c>
      <c r="V298" s="34">
        <v>26086.359249625002</v>
      </c>
      <c r="W298" s="34">
        <v>1658.8364402617192</v>
      </c>
      <c r="X298" s="34">
        <v>3848.4120085421919</v>
      </c>
      <c r="Y298" s="34">
        <v>23661.021658737831</v>
      </c>
      <c r="Z298" s="34">
        <v>139.14343673706048</v>
      </c>
      <c r="AA298" s="34">
        <v>12082.549653773467</v>
      </c>
      <c r="AB298" s="34">
        <v>13772.137036781272</v>
      </c>
      <c r="AC298" s="34">
        <v>18690.511368682633</v>
      </c>
      <c r="AD298" s="34">
        <v>27110.879348343755</v>
      </c>
      <c r="AE298" s="34">
        <v>5719.710980429707</v>
      </c>
      <c r="AF298" s="34">
        <v>15.391312500000002</v>
      </c>
      <c r="AG298" s="34">
        <v>14644.45863871875</v>
      </c>
      <c r="AH298" s="34">
        <v>25989.979739968752</v>
      </c>
      <c r="AI298" s="34">
        <v>3830.3925325844261</v>
      </c>
      <c r="AJ298" s="34">
        <v>44.945756409638705</v>
      </c>
      <c r="AK298" s="34">
        <v>4022.849974670246</v>
      </c>
      <c r="AL298" s="34">
        <v>13938.506948000002</v>
      </c>
      <c r="AM298" s="34">
        <v>6911.9390366172029</v>
      </c>
      <c r="AN298" s="34">
        <v>8493.196693031261</v>
      </c>
      <c r="AO298" s="34">
        <v>30337.147561401332</v>
      </c>
      <c r="AP298" s="34">
        <v>555.71883392333984</v>
      </c>
      <c r="AQ298" s="34">
        <v>34504.76427563282</v>
      </c>
      <c r="AR298" s="34">
        <v>35323.418065940321</v>
      </c>
      <c r="AS298" s="34">
        <v>33840.813090734402</v>
      </c>
      <c r="AT298" s="34">
        <v>18634.997908231431</v>
      </c>
      <c r="AU298" s="34">
        <v>35489.770165843765</v>
      </c>
      <c r="AV298" s="34">
        <v>15127.747757587909</v>
      </c>
      <c r="AW298" s="34">
        <v>1739.4691216790588</v>
      </c>
      <c r="AX298" s="34">
        <v>28462.370256060531</v>
      </c>
      <c r="AY298" s="34">
        <v>28685.721084860546</v>
      </c>
    </row>
    <row r="299" spans="1:51" x14ac:dyDescent="0.25">
      <c r="A299" s="32">
        <v>44513</v>
      </c>
      <c r="B299" s="33">
        <v>10</v>
      </c>
      <c r="C299" s="34">
        <v>24882.836124875015</v>
      </c>
      <c r="D299" s="34">
        <v>30357.791201718752</v>
      </c>
      <c r="E299" s="34">
        <v>11895.926394139105</v>
      </c>
      <c r="F299" s="34">
        <v>48785.395869218752</v>
      </c>
      <c r="G299" s="34">
        <v>22699.547698355174</v>
      </c>
      <c r="H299" s="34">
        <v>7771.3453761171959</v>
      </c>
      <c r="I299" s="34">
        <v>25045.037358993945</v>
      </c>
      <c r="J299" s="34">
        <v>151.45484099999999</v>
      </c>
      <c r="K299" s="34">
        <v>17245.221147921889</v>
      </c>
      <c r="L299" s="34">
        <v>89.951541515467397</v>
      </c>
      <c r="M299" s="34">
        <v>34474.085531222649</v>
      </c>
      <c r="N299" s="34">
        <v>13030.014766468761</v>
      </c>
      <c r="O299" s="34">
        <v>38810.22124633941</v>
      </c>
      <c r="P299" s="34">
        <v>6274.9309594894003</v>
      </c>
      <c r="Q299" s="34">
        <v>32.070479869842536</v>
      </c>
      <c r="R299" s="34">
        <v>-928.42752700000005</v>
      </c>
      <c r="S299" s="34">
        <v>35498.10739679118</v>
      </c>
      <c r="T299" s="34">
        <v>12453.479945176228</v>
      </c>
      <c r="U299" s="34">
        <v>6970.0562286484501</v>
      </c>
      <c r="V299" s="34">
        <v>30129.992809125</v>
      </c>
      <c r="W299" s="34">
        <v>1828.7068353203119</v>
      </c>
      <c r="X299" s="34">
        <v>7312.6730162371323</v>
      </c>
      <c r="Y299" s="34">
        <v>23473.55102878467</v>
      </c>
      <c r="Z299" s="34">
        <v>133.81170242309582</v>
      </c>
      <c r="AA299" s="34">
        <v>15780.070795578156</v>
      </c>
      <c r="AB299" s="34">
        <v>15794.889774703144</v>
      </c>
      <c r="AC299" s="34">
        <v>21521.943214332347</v>
      </c>
      <c r="AD299" s="34">
        <v>31300.816688281251</v>
      </c>
      <c r="AE299" s="34">
        <v>5819.388312126016</v>
      </c>
      <c r="AF299" s="34">
        <v>15.391312500000002</v>
      </c>
      <c r="AG299" s="34">
        <v>16943.528149937501</v>
      </c>
      <c r="AH299" s="34">
        <v>13661.550353246095</v>
      </c>
      <c r="AI299" s="34">
        <v>4529.1956798720385</v>
      </c>
      <c r="AJ299" s="34">
        <v>52.007141350100994</v>
      </c>
      <c r="AK299" s="34">
        <v>4566.8887849051398</v>
      </c>
      <c r="AL299" s="34">
        <v>15592.644968999999</v>
      </c>
      <c r="AM299" s="34">
        <v>8011.4510178828459</v>
      </c>
      <c r="AN299" s="34">
        <v>9155.922690687501</v>
      </c>
      <c r="AO299" s="34">
        <v>34600.991467491171</v>
      </c>
      <c r="AP299" s="34">
        <v>615.18675327301128</v>
      </c>
      <c r="AQ299" s="34">
        <v>39728.877700625009</v>
      </c>
      <c r="AR299" s="34">
        <v>40302.411733940331</v>
      </c>
      <c r="AS299" s="34">
        <v>39543.842870375025</v>
      </c>
      <c r="AT299" s="34">
        <v>20105.182828200188</v>
      </c>
      <c r="AU299" s="34">
        <v>40722.359861703131</v>
      </c>
      <c r="AV299" s="34">
        <v>18163.882861587896</v>
      </c>
      <c r="AW299" s="34">
        <v>1201.8239794182366</v>
      </c>
      <c r="AX299" s="34">
        <v>32890.695292441422</v>
      </c>
      <c r="AY299" s="34">
        <v>31031.535552094934</v>
      </c>
    </row>
    <row r="300" spans="1:51" x14ac:dyDescent="0.25">
      <c r="A300" s="32">
        <v>44513</v>
      </c>
      <c r="B300" s="33">
        <v>11</v>
      </c>
      <c r="C300" s="34">
        <v>26812.079181465037</v>
      </c>
      <c r="D300" s="34">
        <v>32540.014380875004</v>
      </c>
      <c r="E300" s="34">
        <v>13535.496994545356</v>
      </c>
      <c r="F300" s="34">
        <v>54038.372682656249</v>
      </c>
      <c r="G300" s="34">
        <v>26025.14595272328</v>
      </c>
      <c r="H300" s="34">
        <v>4855.9011351015852</v>
      </c>
      <c r="I300" s="34">
        <v>28858.734269029079</v>
      </c>
      <c r="J300" s="34">
        <v>140.14491000000001</v>
      </c>
      <c r="K300" s="34">
        <v>19071.502643593762</v>
      </c>
      <c r="L300" s="34">
        <v>315.14324226851022</v>
      </c>
      <c r="M300" s="34">
        <v>35753.222675183031</v>
      </c>
      <c r="N300" s="34">
        <v>14778.227256531251</v>
      </c>
      <c r="O300" s="34">
        <v>43553.235515206601</v>
      </c>
      <c r="P300" s="34">
        <v>4745.1777202038256</v>
      </c>
      <c r="Q300" s="34">
        <v>32.455207824707031</v>
      </c>
      <c r="R300" s="34">
        <v>-1000.552676</v>
      </c>
      <c r="S300" s="34">
        <v>39111.019522228671</v>
      </c>
      <c r="T300" s="34">
        <v>14578.893251809048</v>
      </c>
      <c r="U300" s="34">
        <v>7948.2375184921902</v>
      </c>
      <c r="V300" s="34">
        <v>33702.790976812496</v>
      </c>
      <c r="W300" s="34">
        <v>1985.6324573984377</v>
      </c>
      <c r="X300" s="34">
        <v>7928.6323411120302</v>
      </c>
      <c r="Y300" s="34">
        <v>24244.216298396022</v>
      </c>
      <c r="Z300" s="34">
        <v>126.64168899536139</v>
      </c>
      <c r="AA300" s="34">
        <v>17397.431329570332</v>
      </c>
      <c r="AB300" s="34">
        <v>16504.5633336797</v>
      </c>
      <c r="AC300" s="34">
        <v>23796.396077424419</v>
      </c>
      <c r="AD300" s="34">
        <v>34851.503354218752</v>
      </c>
      <c r="AE300" s="34">
        <v>6241.4779578607222</v>
      </c>
      <c r="AF300" s="34">
        <v>15.391312500000002</v>
      </c>
      <c r="AG300" s="34">
        <v>18663.890069249999</v>
      </c>
      <c r="AH300" s="34">
        <v>7584.5819013437467</v>
      </c>
      <c r="AI300" s="34">
        <v>4870.7905488518682</v>
      </c>
      <c r="AJ300" s="34">
        <v>60.477905313267797</v>
      </c>
      <c r="AK300" s="34">
        <v>6993.2189660965423</v>
      </c>
      <c r="AL300" s="34">
        <v>17572.161426999999</v>
      </c>
      <c r="AM300" s="34">
        <v>9640.0733889375333</v>
      </c>
      <c r="AN300" s="34">
        <v>9970.3310471875102</v>
      </c>
      <c r="AO300" s="34">
        <v>37497.963343065399</v>
      </c>
      <c r="AP300" s="34">
        <v>651.69805908203102</v>
      </c>
      <c r="AQ300" s="34">
        <v>44125.653684414065</v>
      </c>
      <c r="AR300" s="34">
        <v>44079.10262794033</v>
      </c>
      <c r="AS300" s="34">
        <v>43359.207109609386</v>
      </c>
      <c r="AT300" s="34">
        <v>21584.359113481456</v>
      </c>
      <c r="AU300" s="34">
        <v>44515.932107156266</v>
      </c>
      <c r="AV300" s="34">
        <v>22638.3264475879</v>
      </c>
      <c r="AW300" s="34">
        <v>2002.2600449470197</v>
      </c>
      <c r="AX300" s="34">
        <v>36450.799704857433</v>
      </c>
      <c r="AY300" s="34">
        <v>34413.322127626176</v>
      </c>
    </row>
    <row r="301" spans="1:51" x14ac:dyDescent="0.25">
      <c r="A301" s="32">
        <v>44513</v>
      </c>
      <c r="B301" s="33">
        <v>12</v>
      </c>
      <c r="C301" s="34">
        <v>28164.850198886001</v>
      </c>
      <c r="D301" s="34">
        <v>34037.02352440625</v>
      </c>
      <c r="E301" s="34">
        <v>14677.876681732852</v>
      </c>
      <c r="F301" s="34">
        <v>56955.615437062501</v>
      </c>
      <c r="G301" s="34">
        <v>27710.989027844778</v>
      </c>
      <c r="H301" s="34">
        <v>2518.1533201172088</v>
      </c>
      <c r="I301" s="34">
        <v>30091.48516700957</v>
      </c>
      <c r="J301" s="34">
        <v>142.640964</v>
      </c>
      <c r="K301" s="34">
        <v>19657.288349093771</v>
      </c>
      <c r="L301" s="34">
        <v>713.09078144563682</v>
      </c>
      <c r="M301" s="34">
        <v>36398.024643136407</v>
      </c>
      <c r="N301" s="34">
        <v>16144.52943278125</v>
      </c>
      <c r="O301" s="34">
        <v>44882.184540300361</v>
      </c>
      <c r="P301" s="34">
        <v>4196.1950318414883</v>
      </c>
      <c r="Q301" s="34">
        <v>32.994162559509292</v>
      </c>
      <c r="R301" s="34">
        <v>-1074.1641909999998</v>
      </c>
      <c r="S301" s="34">
        <v>41629.044318634915</v>
      </c>
      <c r="T301" s="34">
        <v>15724.450124996551</v>
      </c>
      <c r="U301" s="34">
        <v>8763.873198640631</v>
      </c>
      <c r="V301" s="34">
        <v>36408.104015187499</v>
      </c>
      <c r="W301" s="34">
        <v>2014.397146351562</v>
      </c>
      <c r="X301" s="34">
        <v>8894.132644842728</v>
      </c>
      <c r="Y301" s="34">
        <v>23746.714881042179</v>
      </c>
      <c r="Z301" s="34">
        <v>125.9684033203124</v>
      </c>
      <c r="AA301" s="34">
        <v>18988.874421195331</v>
      </c>
      <c r="AB301" s="34">
        <v>16353.965811671889</v>
      </c>
      <c r="AC301" s="34">
        <v>25367.389578550101</v>
      </c>
      <c r="AD301" s="34">
        <v>37695.2606619375</v>
      </c>
      <c r="AE301" s="34">
        <v>6889.8575321890403</v>
      </c>
      <c r="AF301" s="34">
        <v>15.391312500000002</v>
      </c>
      <c r="AG301" s="34">
        <v>18699.773105312503</v>
      </c>
      <c r="AH301" s="34">
        <v>7348.7632354374982</v>
      </c>
      <c r="AI301" s="34">
        <v>5215.1844252048213</v>
      </c>
      <c r="AJ301" s="34">
        <v>64.4880539762691</v>
      </c>
      <c r="AK301" s="34">
        <v>7130.5972749187895</v>
      </c>
      <c r="AL301" s="34">
        <v>18909.992068</v>
      </c>
      <c r="AM301" s="34">
        <v>10702.514824234408</v>
      </c>
      <c r="AN301" s="34">
        <v>10161.32859848439</v>
      </c>
      <c r="AO301" s="34">
        <v>39979.393772616175</v>
      </c>
      <c r="AP301" s="34">
        <v>694.462951660155</v>
      </c>
      <c r="AQ301" s="34">
        <v>46352.900569749996</v>
      </c>
      <c r="AR301" s="34">
        <v>45882.995101940323</v>
      </c>
      <c r="AS301" s="34">
        <v>45811.771018546897</v>
      </c>
      <c r="AT301" s="34">
        <v>21951.204411075196</v>
      </c>
      <c r="AU301" s="34">
        <v>46233.212154515641</v>
      </c>
      <c r="AV301" s="34">
        <v>25939.069675587896</v>
      </c>
      <c r="AW301" s="34">
        <v>2474.141307303466</v>
      </c>
      <c r="AX301" s="34">
        <v>38834.324854242193</v>
      </c>
      <c r="AY301" s="34">
        <v>35810.205930423072</v>
      </c>
    </row>
    <row r="302" spans="1:51" x14ac:dyDescent="0.25">
      <c r="A302" s="32">
        <v>44513</v>
      </c>
      <c r="B302" s="33">
        <v>13</v>
      </c>
      <c r="C302" s="34">
        <v>29482.074867991032</v>
      </c>
      <c r="D302" s="34">
        <v>35099.443647656241</v>
      </c>
      <c r="E302" s="34">
        <v>15993.189681717246</v>
      </c>
      <c r="F302" s="34">
        <v>59080.788797406247</v>
      </c>
      <c r="G302" s="34">
        <v>28851.872566095757</v>
      </c>
      <c r="H302" s="34">
        <v>1614.7363751250093</v>
      </c>
      <c r="I302" s="34">
        <v>30788.854320611114</v>
      </c>
      <c r="J302" s="34">
        <v>155.215294</v>
      </c>
      <c r="K302" s="34">
        <v>20235.41012042189</v>
      </c>
      <c r="L302" s="34">
        <v>692.57704769501652</v>
      </c>
      <c r="M302" s="34">
        <v>36442.184814947192</v>
      </c>
      <c r="N302" s="34">
        <v>17361.3500608125</v>
      </c>
      <c r="O302" s="34">
        <v>46063.331304362844</v>
      </c>
      <c r="P302" s="34">
        <v>4216.6170473275224</v>
      </c>
      <c r="Q302" s="34">
        <v>32.645474433898919</v>
      </c>
      <c r="R302" s="34">
        <v>-1138.4280200000001</v>
      </c>
      <c r="S302" s="34">
        <v>43717.309890463046</v>
      </c>
      <c r="T302" s="34">
        <v>16781.816157777797</v>
      </c>
      <c r="U302" s="34">
        <v>9589.4039156093895</v>
      </c>
      <c r="V302" s="34">
        <v>37338.8605330625</v>
      </c>
      <c r="W302" s="34">
        <v>2042.5628189570316</v>
      </c>
      <c r="X302" s="34">
        <v>9687.0551858839499</v>
      </c>
      <c r="Y302" s="34">
        <v>23639.471740341261</v>
      </c>
      <c r="Z302" s="34">
        <v>148.76040802001947</v>
      </c>
      <c r="AA302" s="34">
        <v>19922.449677796893</v>
      </c>
      <c r="AB302" s="34">
        <v>16822.152279695343</v>
      </c>
      <c r="AC302" s="34">
        <v>26708.841105052674</v>
      </c>
      <c r="AD302" s="34">
        <v>39938.059917749997</v>
      </c>
      <c r="AE302" s="34">
        <v>7358.949072637748</v>
      </c>
      <c r="AF302" s="34">
        <v>15.391312500000002</v>
      </c>
      <c r="AG302" s="34">
        <v>20259.038241968748</v>
      </c>
      <c r="AH302" s="34">
        <v>8337.3299586562498</v>
      </c>
      <c r="AI302" s="34">
        <v>5412.0682025612432</v>
      </c>
      <c r="AJ302" s="34">
        <v>61.258337560224533</v>
      </c>
      <c r="AK302" s="34">
        <v>7532.205637241801</v>
      </c>
      <c r="AL302" s="34">
        <v>20090.111645000005</v>
      </c>
      <c r="AM302" s="34">
        <v>11442.740044921913</v>
      </c>
      <c r="AN302" s="34">
        <v>10708.767570984381</v>
      </c>
      <c r="AO302" s="34">
        <v>41928.060150366175</v>
      </c>
      <c r="AP302" s="34">
        <v>661.16526794433491</v>
      </c>
      <c r="AQ302" s="34">
        <v>47637.336831648434</v>
      </c>
      <c r="AR302" s="34">
        <v>47011.029816940332</v>
      </c>
      <c r="AS302" s="34">
        <v>48010.614987281268</v>
      </c>
      <c r="AT302" s="34">
        <v>22239.608566106421</v>
      </c>
      <c r="AU302" s="34">
        <v>47904.069936281259</v>
      </c>
      <c r="AV302" s="34">
        <v>26648.599562587897</v>
      </c>
      <c r="AW302" s="34">
        <v>2848.0383089257839</v>
      </c>
      <c r="AX302" s="34">
        <v>40727.420471917983</v>
      </c>
      <c r="AY302" s="34">
        <v>39281.176557219922</v>
      </c>
    </row>
    <row r="303" spans="1:51" x14ac:dyDescent="0.25">
      <c r="A303" s="32">
        <v>44513</v>
      </c>
      <c r="B303" s="33">
        <v>14</v>
      </c>
      <c r="C303" s="34">
        <v>30293.994621747017</v>
      </c>
      <c r="D303" s="34">
        <v>35441.024519437502</v>
      </c>
      <c r="E303" s="34">
        <v>16505.366226201615</v>
      </c>
      <c r="F303" s="34">
        <v>61468.342069406244</v>
      </c>
      <c r="G303" s="34">
        <v>28824.477336136933</v>
      </c>
      <c r="H303" s="34">
        <v>1361.7764915781233</v>
      </c>
      <c r="I303" s="34">
        <v>31506.685404443146</v>
      </c>
      <c r="J303" s="34">
        <v>152.92274900000001</v>
      </c>
      <c r="K303" s="34">
        <v>20511.761291796902</v>
      </c>
      <c r="L303" s="34">
        <v>165.68992662592063</v>
      </c>
      <c r="M303" s="34">
        <v>35797.065044424242</v>
      </c>
      <c r="N303" s="34">
        <v>17910.516777968751</v>
      </c>
      <c r="O303" s="34">
        <v>46501.518100112851</v>
      </c>
      <c r="P303" s="34">
        <v>4393.9946009502046</v>
      </c>
      <c r="Q303" s="34">
        <v>32.335193634033196</v>
      </c>
      <c r="R303" s="34">
        <v>2583.8755366972664</v>
      </c>
      <c r="S303" s="34">
        <v>45186.431502634921</v>
      </c>
      <c r="T303" s="34">
        <v>17428.853788621549</v>
      </c>
      <c r="U303" s="34">
        <v>10147.00120546877</v>
      </c>
      <c r="V303" s="34">
        <v>39908.264978718747</v>
      </c>
      <c r="W303" s="34">
        <v>2119.153669644536</v>
      </c>
      <c r="X303" s="34">
        <v>9431.1906878895425</v>
      </c>
      <c r="Y303" s="34">
        <v>23704.123792773476</v>
      </c>
      <c r="Z303" s="34">
        <v>167.0627192687987</v>
      </c>
      <c r="AA303" s="34">
        <v>21494.274770164069</v>
      </c>
      <c r="AB303" s="34">
        <v>17327.938786671883</v>
      </c>
      <c r="AC303" s="34">
        <v>27978.676346672924</v>
      </c>
      <c r="AD303" s="34">
        <v>40009.497199031248</v>
      </c>
      <c r="AE303" s="34">
        <v>7958.9651726811198</v>
      </c>
      <c r="AF303" s="34">
        <v>15.391312500000002</v>
      </c>
      <c r="AG303" s="34">
        <v>21211.708237312501</v>
      </c>
      <c r="AH303" s="34">
        <v>13588.747091515628</v>
      </c>
      <c r="AI303" s="34">
        <v>5671.3764111273449</v>
      </c>
      <c r="AJ303" s="34">
        <v>48.223035678331371</v>
      </c>
      <c r="AK303" s="34">
        <v>7090.6800521657105</v>
      </c>
      <c r="AL303" s="34">
        <v>21369.13034</v>
      </c>
      <c r="AM303" s="34">
        <v>12812.635516125039</v>
      </c>
      <c r="AN303" s="34">
        <v>11252.37776310938</v>
      </c>
      <c r="AO303" s="34">
        <v>43922.415793264612</v>
      </c>
      <c r="AP303" s="34">
        <v>659.30412292480503</v>
      </c>
      <c r="AQ303" s="34">
        <v>48096.908546851548</v>
      </c>
      <c r="AR303" s="34">
        <v>48739.667825940327</v>
      </c>
      <c r="AS303" s="34">
        <v>50362.86261787502</v>
      </c>
      <c r="AT303" s="34">
        <v>22572.613796184556</v>
      </c>
      <c r="AU303" s="34">
        <v>49921.333294968761</v>
      </c>
      <c r="AV303" s="34">
        <v>28470.694052587896</v>
      </c>
      <c r="AW303" s="34">
        <v>4042.1597012315865</v>
      </c>
      <c r="AX303" s="34">
        <v>42505.1752604883</v>
      </c>
      <c r="AY303" s="34">
        <v>40006.486308860527</v>
      </c>
    </row>
    <row r="304" spans="1:51" x14ac:dyDescent="0.25">
      <c r="A304" s="32">
        <v>44513</v>
      </c>
      <c r="B304" s="33">
        <v>15</v>
      </c>
      <c r="C304" s="34">
        <v>29254.565544665176</v>
      </c>
      <c r="D304" s="34">
        <v>35770.032534312493</v>
      </c>
      <c r="E304" s="34">
        <v>15819.47835774848</v>
      </c>
      <c r="F304" s="34">
        <v>60202.566210593752</v>
      </c>
      <c r="G304" s="34">
        <v>28161.282980743556</v>
      </c>
      <c r="H304" s="34">
        <v>951.93183445313889</v>
      </c>
      <c r="I304" s="34">
        <v>30971.751555923616</v>
      </c>
      <c r="J304" s="34">
        <v>145.27242699999999</v>
      </c>
      <c r="K304" s="34">
        <v>20652.168256953151</v>
      </c>
      <c r="L304" s="34">
        <v>-61.894313491080538</v>
      </c>
      <c r="M304" s="34">
        <v>36431.815702228763</v>
      </c>
      <c r="N304" s="34">
        <v>17746.387930687499</v>
      </c>
      <c r="O304" s="34">
        <v>45409.422363940976</v>
      </c>
      <c r="P304" s="34">
        <v>4493.6856429458458</v>
      </c>
      <c r="Q304" s="34">
        <v>33.166964530944838</v>
      </c>
      <c r="R304" s="34">
        <v>5332.1958869707141</v>
      </c>
      <c r="S304" s="34">
        <v>45417.178271869292</v>
      </c>
      <c r="T304" s="34">
        <v>17223.037896496535</v>
      </c>
      <c r="U304" s="34">
        <v>10162.953719921879</v>
      </c>
      <c r="V304" s="34">
        <v>40572.344646062491</v>
      </c>
      <c r="W304" s="34">
        <v>2140.2109666171837</v>
      </c>
      <c r="X304" s="34">
        <v>9966.2385498448511</v>
      </c>
      <c r="Y304" s="34">
        <v>23504.686674356675</v>
      </c>
      <c r="Z304" s="34">
        <v>179.83667785644531</v>
      </c>
      <c r="AA304" s="34">
        <v>22229.534073640632</v>
      </c>
      <c r="AB304" s="34">
        <v>16694.76951176564</v>
      </c>
      <c r="AC304" s="34">
        <v>27743.376948291476</v>
      </c>
      <c r="AD304" s="34">
        <v>38830.875080406251</v>
      </c>
      <c r="AE304" s="34">
        <v>8306.4780588728463</v>
      </c>
      <c r="AF304" s="34">
        <v>15.391312500000002</v>
      </c>
      <c r="AG304" s="34">
        <v>21201.875707406252</v>
      </c>
      <c r="AH304" s="34">
        <v>29077.575655578134</v>
      </c>
      <c r="AI304" s="34">
        <v>5896.6766790139445</v>
      </c>
      <c r="AJ304" s="34">
        <v>48.287640077608927</v>
      </c>
      <c r="AK304" s="34">
        <v>7218.9108511921349</v>
      </c>
      <c r="AL304" s="34">
        <v>22111.171044999999</v>
      </c>
      <c r="AM304" s="34">
        <v>12960.349076531253</v>
      </c>
      <c r="AN304" s="34">
        <v>11358.450668125011</v>
      </c>
      <c r="AO304" s="34">
        <v>44303.923806456012</v>
      </c>
      <c r="AP304" s="34">
        <v>629.79756164550895</v>
      </c>
      <c r="AQ304" s="34">
        <v>47292.139169617192</v>
      </c>
      <c r="AR304" s="34">
        <v>48721.953904940325</v>
      </c>
      <c r="AS304" s="34">
        <v>51056.356544687515</v>
      </c>
      <c r="AT304" s="34">
        <v>22814.249144575173</v>
      </c>
      <c r="AU304" s="34">
        <v>49714.482488125024</v>
      </c>
      <c r="AV304" s="34">
        <v>28720.806302587895</v>
      </c>
      <c r="AW304" s="34">
        <v>3463.9930149999996</v>
      </c>
      <c r="AX304" s="34">
        <v>42398.282824269554</v>
      </c>
      <c r="AY304" s="34">
        <v>38661.981610032417</v>
      </c>
    </row>
    <row r="305" spans="1:51" x14ac:dyDescent="0.25">
      <c r="A305" s="32">
        <v>44513</v>
      </c>
      <c r="B305" s="33">
        <v>16</v>
      </c>
      <c r="C305" s="34">
        <v>27343.987368822061</v>
      </c>
      <c r="D305" s="34">
        <v>34550.948177937506</v>
      </c>
      <c r="E305" s="34">
        <v>15988.859836451602</v>
      </c>
      <c r="F305" s="34">
        <v>56451.538220312505</v>
      </c>
      <c r="G305" s="34">
        <v>28419.474931713379</v>
      </c>
      <c r="H305" s="34">
        <v>707.76130307814628</v>
      </c>
      <c r="I305" s="34">
        <v>29185.185721392372</v>
      </c>
      <c r="J305" s="34">
        <v>133.21337199999999</v>
      </c>
      <c r="K305" s="34">
        <v>17226.283627242199</v>
      </c>
      <c r="L305" s="34">
        <v>-450.87617166051132</v>
      </c>
      <c r="M305" s="34">
        <v>35039.110019449727</v>
      </c>
      <c r="N305" s="34">
        <v>17640.874646</v>
      </c>
      <c r="O305" s="34">
        <v>43435.542932831595</v>
      </c>
      <c r="P305" s="34">
        <v>4413.7769453845331</v>
      </c>
      <c r="Q305" s="34">
        <v>33.122941970825202</v>
      </c>
      <c r="R305" s="34">
        <v>5951.9317073593857</v>
      </c>
      <c r="S305" s="34">
        <v>44055.930684947423</v>
      </c>
      <c r="T305" s="34">
        <v>16297.078225855916</v>
      </c>
      <c r="U305" s="34">
        <v>9545.8627324375102</v>
      </c>
      <c r="V305" s="34">
        <v>39442.464877375001</v>
      </c>
      <c r="W305" s="34">
        <v>2004.2080495625009</v>
      </c>
      <c r="X305" s="34">
        <v>13755.990783565539</v>
      </c>
      <c r="Y305" s="34">
        <v>19409.65300265684</v>
      </c>
      <c r="Z305" s="34">
        <v>188.09407897949222</v>
      </c>
      <c r="AA305" s="34">
        <v>21415.124078968747</v>
      </c>
      <c r="AB305" s="34">
        <v>15951.730078843782</v>
      </c>
      <c r="AC305" s="34">
        <v>26647.092842618538</v>
      </c>
      <c r="AD305" s="34">
        <v>37256.718093843752</v>
      </c>
      <c r="AE305" s="34">
        <v>7192.5098186379146</v>
      </c>
      <c r="AF305" s="34">
        <v>15.391312500000002</v>
      </c>
      <c r="AG305" s="34">
        <v>20222.756970281247</v>
      </c>
      <c r="AH305" s="34">
        <v>39753.277441500002</v>
      </c>
      <c r="AI305" s="34">
        <v>5689.5533697519732</v>
      </c>
      <c r="AJ305" s="34">
        <v>41.691581028466288</v>
      </c>
      <c r="AK305" s="34">
        <v>7089.5544527304355</v>
      </c>
      <c r="AL305" s="34">
        <v>21845.357802999999</v>
      </c>
      <c r="AM305" s="34">
        <v>11915.783910906273</v>
      </c>
      <c r="AN305" s="34">
        <v>11144.203481859391</v>
      </c>
      <c r="AO305" s="34">
        <v>43080.810749620076</v>
      </c>
      <c r="AP305" s="34">
        <v>657.94001770019406</v>
      </c>
      <c r="AQ305" s="34">
        <v>45305.218167539068</v>
      </c>
      <c r="AR305" s="34">
        <v>47321.100683940349</v>
      </c>
      <c r="AS305" s="34">
        <v>49806.105644390649</v>
      </c>
      <c r="AT305" s="34">
        <v>22363.032303153283</v>
      </c>
      <c r="AU305" s="34">
        <v>47212.010773812508</v>
      </c>
      <c r="AV305" s="34">
        <v>27853.208352587906</v>
      </c>
      <c r="AW305" s="34">
        <v>2811.485991865507</v>
      </c>
      <c r="AX305" s="34">
        <v>40601.476589425794</v>
      </c>
      <c r="AY305" s="34">
        <v>36382.63639053244</v>
      </c>
    </row>
    <row r="306" spans="1:51" x14ac:dyDescent="0.25">
      <c r="A306" s="32">
        <v>44513</v>
      </c>
      <c r="B306" s="33">
        <v>17</v>
      </c>
      <c r="C306" s="34">
        <v>25939.286168783914</v>
      </c>
      <c r="D306" s="34">
        <v>33311.664073468753</v>
      </c>
      <c r="E306" s="34">
        <v>15392.929858342219</v>
      </c>
      <c r="F306" s="34">
        <v>53941.975891937502</v>
      </c>
      <c r="G306" s="34">
        <v>27437.44577254961</v>
      </c>
      <c r="H306" s="34">
        <v>1899.6323438281233</v>
      </c>
      <c r="I306" s="34">
        <v>27991.998003306435</v>
      </c>
      <c r="J306" s="34">
        <v>142.642642</v>
      </c>
      <c r="K306" s="34">
        <v>18032.356842890644</v>
      </c>
      <c r="L306" s="34">
        <v>-505.84105476675541</v>
      </c>
      <c r="M306" s="34">
        <v>33985.778063057485</v>
      </c>
      <c r="N306" s="34">
        <v>17268.23921821875</v>
      </c>
      <c r="O306" s="34">
        <v>41666.593915394107</v>
      </c>
      <c r="P306" s="34">
        <v>4381.0890984588968</v>
      </c>
      <c r="Q306" s="34">
        <v>33.23387527465821</v>
      </c>
      <c r="R306" s="34">
        <v>5778.8099610156314</v>
      </c>
      <c r="S306" s="34">
        <v>42633.12086475992</v>
      </c>
      <c r="T306" s="34">
        <v>15492.493910996538</v>
      </c>
      <c r="U306" s="34">
        <v>8910.0000764062606</v>
      </c>
      <c r="V306" s="34">
        <v>36883.207714843753</v>
      </c>
      <c r="W306" s="34">
        <v>1596.727055476563</v>
      </c>
      <c r="X306" s="34">
        <v>17089.142182653359</v>
      </c>
      <c r="Y306" s="34">
        <v>9280.1996763140378</v>
      </c>
      <c r="Z306" s="34">
        <v>215.30896652221679</v>
      </c>
      <c r="AA306" s="34">
        <v>20682.259098695329</v>
      </c>
      <c r="AB306" s="34">
        <v>15427.049289765642</v>
      </c>
      <c r="AC306" s="34">
        <v>24797.158783618856</v>
      </c>
      <c r="AD306" s="34">
        <v>35684.631339281259</v>
      </c>
      <c r="AE306" s="34">
        <v>6840.4073070459463</v>
      </c>
      <c r="AF306" s="34">
        <v>15.391312500000002</v>
      </c>
      <c r="AG306" s="34">
        <v>19415.437471718749</v>
      </c>
      <c r="AH306" s="34">
        <v>39468.701380968749</v>
      </c>
      <c r="AI306" s="34">
        <v>5533.6350146434606</v>
      </c>
      <c r="AJ306" s="34">
        <v>32.143378934958832</v>
      </c>
      <c r="AK306" s="34">
        <v>6303.4465259709668</v>
      </c>
      <c r="AL306" s="34">
        <v>21266.478618000001</v>
      </c>
      <c r="AM306" s="34">
        <v>12199.690245562533</v>
      </c>
      <c r="AN306" s="34">
        <v>11140.118895375012</v>
      </c>
      <c r="AO306" s="34">
        <v>41892.505787014605</v>
      </c>
      <c r="AP306" s="34">
        <v>1147.9995537996278</v>
      </c>
      <c r="AQ306" s="34">
        <v>43459.226574703134</v>
      </c>
      <c r="AR306" s="34">
        <v>45568.027356940336</v>
      </c>
      <c r="AS306" s="34">
        <v>48096.434729796892</v>
      </c>
      <c r="AT306" s="34">
        <v>21419.585541325192</v>
      </c>
      <c r="AU306" s="34">
        <v>44607.214352609386</v>
      </c>
      <c r="AV306" s="34">
        <v>25761.045564587894</v>
      </c>
      <c r="AW306" s="34">
        <v>3094.1742122187511</v>
      </c>
      <c r="AX306" s="34">
        <v>39063.749309339852</v>
      </c>
      <c r="AY306" s="34">
        <v>34883.599889782417</v>
      </c>
    </row>
    <row r="307" spans="1:51" x14ac:dyDescent="0.25">
      <c r="A307" s="32">
        <v>44513</v>
      </c>
      <c r="B307" s="33">
        <v>18</v>
      </c>
      <c r="C307" s="34">
        <v>25196.437306716118</v>
      </c>
      <c r="D307" s="34">
        <v>32322.618129812501</v>
      </c>
      <c r="E307" s="34">
        <v>13614.110122217222</v>
      </c>
      <c r="F307" s="34">
        <v>52359.154549062499</v>
      </c>
      <c r="G307" s="34">
        <v>26013.505314357117</v>
      </c>
      <c r="H307" s="34">
        <v>5544.6288020703414</v>
      </c>
      <c r="I307" s="34">
        <v>26953.63240654863</v>
      </c>
      <c r="J307" s="34">
        <v>142.13020700000001</v>
      </c>
      <c r="K307" s="34">
        <v>18213.550230968762</v>
      </c>
      <c r="L307" s="34">
        <v>-642.06036902619599</v>
      </c>
      <c r="M307" s="34">
        <v>33426.758424954576</v>
      </c>
      <c r="N307" s="34">
        <v>16174.55727028125</v>
      </c>
      <c r="O307" s="34">
        <v>40080.963661409725</v>
      </c>
      <c r="P307" s="34">
        <v>4747.6697096578955</v>
      </c>
      <c r="Q307" s="34">
        <v>33.335180282592781</v>
      </c>
      <c r="R307" s="34">
        <v>5620.3951178046873</v>
      </c>
      <c r="S307" s="34">
        <v>41538.614739166165</v>
      </c>
      <c r="T307" s="34">
        <v>14679.941602559034</v>
      </c>
      <c r="U307" s="34">
        <v>8190.4617922968901</v>
      </c>
      <c r="V307" s="34">
        <v>35230.564587999994</v>
      </c>
      <c r="W307" s="34">
        <v>1694.3611636992189</v>
      </c>
      <c r="X307" s="34">
        <v>16928.184854934632</v>
      </c>
      <c r="Y307" s="34">
        <v>10804.617046574949</v>
      </c>
      <c r="Z307" s="34">
        <v>211.6157420349121</v>
      </c>
      <c r="AA307" s="34">
        <v>20038.981868382831</v>
      </c>
      <c r="AB307" s="34">
        <v>15054.766954859404</v>
      </c>
      <c r="AC307" s="34">
        <v>23362.771127529995</v>
      </c>
      <c r="AD307" s="34">
        <v>34498.553147468774</v>
      </c>
      <c r="AE307" s="34">
        <v>5985.1828393126043</v>
      </c>
      <c r="AF307" s="34">
        <v>15.391312500000002</v>
      </c>
      <c r="AG307" s="34">
        <v>18829.923916437499</v>
      </c>
      <c r="AH307" s="34">
        <v>38612.834765468746</v>
      </c>
      <c r="AI307" s="34">
        <v>5466.7685341574261</v>
      </c>
      <c r="AJ307" s="34">
        <v>35.337994487445997</v>
      </c>
      <c r="AK307" s="34">
        <v>6176.2170874685007</v>
      </c>
      <c r="AL307" s="34">
        <v>21282.837729999999</v>
      </c>
      <c r="AM307" s="34">
        <v>11717.903002375022</v>
      </c>
      <c r="AN307" s="34">
        <v>10589.07919412501</v>
      </c>
      <c r="AO307" s="34">
        <v>41123.005478885701</v>
      </c>
      <c r="AP307" s="34">
        <v>725.49403762817496</v>
      </c>
      <c r="AQ307" s="34">
        <v>42279.042096234378</v>
      </c>
      <c r="AR307" s="34">
        <v>43416.345323940346</v>
      </c>
      <c r="AS307" s="34">
        <v>47045.542320937515</v>
      </c>
      <c r="AT307" s="34">
        <v>20408.244002153318</v>
      </c>
      <c r="AU307" s="34">
        <v>43206.89700015627</v>
      </c>
      <c r="AV307" s="34">
        <v>22226.405138587903</v>
      </c>
      <c r="AW307" s="34">
        <v>1474.4594729543408</v>
      </c>
      <c r="AX307" s="34">
        <v>38369.831629386732</v>
      </c>
      <c r="AY307" s="34">
        <v>34062.598690251172</v>
      </c>
    </row>
    <row r="308" spans="1:51" x14ac:dyDescent="0.25">
      <c r="A308" s="32">
        <v>44513</v>
      </c>
      <c r="B308" s="33">
        <v>19</v>
      </c>
      <c r="C308" s="34">
        <v>24772.597425031247</v>
      </c>
      <c r="D308" s="34">
        <v>32816.30643009374</v>
      </c>
      <c r="E308" s="34">
        <v>13619.857586920356</v>
      </c>
      <c r="F308" s="34">
        <v>51606.403698156253</v>
      </c>
      <c r="G308" s="34">
        <v>25981.071980221634</v>
      </c>
      <c r="H308" s="34">
        <v>6306.0167188125179</v>
      </c>
      <c r="I308" s="34">
        <v>26225.909156130645</v>
      </c>
      <c r="J308" s="34">
        <v>146.977474</v>
      </c>
      <c r="K308" s="34">
        <v>17820.296105632813</v>
      </c>
      <c r="L308" s="34">
        <v>-700.64233379876168</v>
      </c>
      <c r="M308" s="34">
        <v>32526.415600031334</v>
      </c>
      <c r="N308" s="34">
        <v>14723.251142031249</v>
      </c>
      <c r="O308" s="34">
        <v>39504.911741284726</v>
      </c>
      <c r="P308" s="34">
        <v>4851.1321282765311</v>
      </c>
      <c r="Q308" s="34">
        <v>33.016685485839851</v>
      </c>
      <c r="R308" s="34">
        <v>5461.6583671523458</v>
      </c>
      <c r="S308" s="34">
        <v>40959.793401900548</v>
      </c>
      <c r="T308" s="34">
        <v>13706.281731418416</v>
      </c>
      <c r="U308" s="34">
        <v>7410.8443456171899</v>
      </c>
      <c r="V308" s="34">
        <v>34939.328667218753</v>
      </c>
      <c r="W308" s="34">
        <v>1420.742582976563</v>
      </c>
      <c r="X308" s="34">
        <v>17788.336704044021</v>
      </c>
      <c r="Y308" s="34">
        <v>12116.508349676498</v>
      </c>
      <c r="Z308" s="34">
        <v>188.65586517333981</v>
      </c>
      <c r="AA308" s="34">
        <v>19636.032554273468</v>
      </c>
      <c r="AB308" s="34">
        <v>14883.735728218771</v>
      </c>
      <c r="AC308" s="34">
        <v>22766.759930774351</v>
      </c>
      <c r="AD308" s="34">
        <v>33904.898630406249</v>
      </c>
      <c r="AE308" s="34">
        <v>5135.0491827734568</v>
      </c>
      <c r="AF308" s="34">
        <v>15.391312500000002</v>
      </c>
      <c r="AG308" s="34">
        <v>18699.524078062499</v>
      </c>
      <c r="AH308" s="34">
        <v>38979.531025968747</v>
      </c>
      <c r="AI308" s="34">
        <v>5506.4886173205987</v>
      </c>
      <c r="AJ308" s="34">
        <v>34.471989356064739</v>
      </c>
      <c r="AK308" s="34">
        <v>5523.1494780927478</v>
      </c>
      <c r="AL308" s="34">
        <v>21359.061467</v>
      </c>
      <c r="AM308" s="34">
        <v>11875.352067968792</v>
      </c>
      <c r="AN308" s="34">
        <v>10645.807121421891</v>
      </c>
      <c r="AO308" s="34">
        <v>40611.995213409136</v>
      </c>
      <c r="AP308" s="34">
        <v>586.96676635742199</v>
      </c>
      <c r="AQ308" s="34">
        <v>41621.505769859388</v>
      </c>
      <c r="AR308" s="34">
        <v>42812.195610940325</v>
      </c>
      <c r="AS308" s="34">
        <v>46813.737974609387</v>
      </c>
      <c r="AT308" s="34">
        <v>19398.904470840804</v>
      </c>
      <c r="AU308" s="34">
        <v>43182.783768406262</v>
      </c>
      <c r="AV308" s="34">
        <v>21958.234615587891</v>
      </c>
      <c r="AW308" s="34">
        <v>1425.7045015036545</v>
      </c>
      <c r="AX308" s="34">
        <v>38367.669634195321</v>
      </c>
      <c r="AY308" s="34">
        <v>33723.888940641817</v>
      </c>
    </row>
    <row r="309" spans="1:51" x14ac:dyDescent="0.25">
      <c r="A309" s="32">
        <v>44513</v>
      </c>
      <c r="B309" s="33">
        <v>20</v>
      </c>
      <c r="C309" s="34">
        <v>24559.547976906244</v>
      </c>
      <c r="D309" s="34">
        <v>32595.476919343739</v>
      </c>
      <c r="E309" s="34">
        <v>13852.957416217234</v>
      </c>
      <c r="F309" s="34">
        <v>50741.166406593751</v>
      </c>
      <c r="G309" s="34">
        <v>25915.762875208082</v>
      </c>
      <c r="H309" s="34">
        <v>6294.2640355078238</v>
      </c>
      <c r="I309" s="34">
        <v>26050.336330509555</v>
      </c>
      <c r="J309" s="34">
        <v>154.37552299999999</v>
      </c>
      <c r="K309" s="34">
        <v>18062.377177187518</v>
      </c>
      <c r="L309" s="34">
        <v>-523.49005040109114</v>
      </c>
      <c r="M309" s="34">
        <v>32214.291082603366</v>
      </c>
      <c r="N309" s="34">
        <v>14062.66014246876</v>
      </c>
      <c r="O309" s="34">
        <v>39340.139640417539</v>
      </c>
      <c r="P309" s="34">
        <v>5992.4512182045255</v>
      </c>
      <c r="Q309" s="34">
        <v>32.946687698364258</v>
      </c>
      <c r="R309" s="34">
        <v>5573.616521472657</v>
      </c>
      <c r="S309" s="34">
        <v>41620.793186806797</v>
      </c>
      <c r="T309" s="34">
        <v>13198.051428340304</v>
      </c>
      <c r="U309" s="34">
        <v>6978.4114609765602</v>
      </c>
      <c r="V309" s="34">
        <v>36161.588856937502</v>
      </c>
      <c r="W309" s="34">
        <v>1550.6223565820328</v>
      </c>
      <c r="X309" s="34">
        <v>16681.913054122106</v>
      </c>
      <c r="Y309" s="34">
        <v>11960.441511765588</v>
      </c>
      <c r="Z309" s="34">
        <v>172.79902969360359</v>
      </c>
      <c r="AA309" s="34">
        <v>19984.442767835943</v>
      </c>
      <c r="AB309" s="34">
        <v>14965.236219421899</v>
      </c>
      <c r="AC309" s="34">
        <v>22501.53227158952</v>
      </c>
      <c r="AD309" s="34">
        <v>34055.587281812492</v>
      </c>
      <c r="AE309" s="34">
        <v>4796.0534055234539</v>
      </c>
      <c r="AF309" s="34">
        <v>15.391312500000002</v>
      </c>
      <c r="AG309" s="34">
        <v>19253.105327656252</v>
      </c>
      <c r="AH309" s="34">
        <v>40841.602776843749</v>
      </c>
      <c r="AI309" s="34">
        <v>5706.4587890710563</v>
      </c>
      <c r="AJ309" s="34">
        <v>35.336727274219697</v>
      </c>
      <c r="AK309" s="34">
        <v>4034.9574673751235</v>
      </c>
      <c r="AL309" s="34">
        <v>21677.090388999997</v>
      </c>
      <c r="AM309" s="34">
        <v>12185.381425984413</v>
      </c>
      <c r="AN309" s="34">
        <v>10120.405540437499</v>
      </c>
      <c r="AO309" s="34">
        <v>40726.975575342738</v>
      </c>
      <c r="AP309" s="34">
        <v>561.38598370552029</v>
      </c>
      <c r="AQ309" s="34">
        <v>41648.809312968784</v>
      </c>
      <c r="AR309" s="34">
        <v>42904.037713940335</v>
      </c>
      <c r="AS309" s="34">
        <v>47982.38803129689</v>
      </c>
      <c r="AT309" s="34">
        <v>19609.827725168936</v>
      </c>
      <c r="AU309" s="34">
        <v>43827.443414499998</v>
      </c>
      <c r="AV309" s="34">
        <v>22395.358858587901</v>
      </c>
      <c r="AW309" s="34">
        <v>2946.7130260000004</v>
      </c>
      <c r="AX309" s="34">
        <v>39573.334964570327</v>
      </c>
      <c r="AY309" s="34">
        <v>33548.723119329297</v>
      </c>
    </row>
    <row r="310" spans="1:51" x14ac:dyDescent="0.25">
      <c r="A310" s="32">
        <v>44513</v>
      </c>
      <c r="B310" s="33">
        <v>21</v>
      </c>
      <c r="C310" s="34">
        <v>27345.235114812502</v>
      </c>
      <c r="D310" s="34">
        <v>35639.165334249992</v>
      </c>
      <c r="E310" s="34">
        <v>15294.497237857857</v>
      </c>
      <c r="F310" s="34">
        <v>51472.186493250003</v>
      </c>
      <c r="G310" s="34">
        <v>28287.680229504764</v>
      </c>
      <c r="H310" s="34">
        <v>5759.057393125011</v>
      </c>
      <c r="I310" s="34">
        <v>25331.936112099389</v>
      </c>
      <c r="J310" s="34">
        <v>172.04922400000001</v>
      </c>
      <c r="K310" s="34">
        <v>19766.785898906284</v>
      </c>
      <c r="L310" s="34">
        <v>-55.564931858858472</v>
      </c>
      <c r="M310" s="34">
        <v>33727.745180682759</v>
      </c>
      <c r="N310" s="34">
        <v>15344.040198921881</v>
      </c>
      <c r="O310" s="34">
        <v>40409.356577034734</v>
      </c>
      <c r="P310" s="34">
        <v>7718.4838604884499</v>
      </c>
      <c r="Q310" s="34">
        <v>32.844060897827148</v>
      </c>
      <c r="R310" s="34">
        <v>6323.5427460039145</v>
      </c>
      <c r="S310" s="34">
        <v>45764.238928791165</v>
      </c>
      <c r="T310" s="34">
        <v>14650.867993387179</v>
      </c>
      <c r="U310" s="34">
        <v>8076.5523194218804</v>
      </c>
      <c r="V310" s="34">
        <v>40271.644800093753</v>
      </c>
      <c r="W310" s="34">
        <v>1938.0837696132821</v>
      </c>
      <c r="X310" s="34">
        <v>17610.286209653372</v>
      </c>
      <c r="Y310" s="34">
        <v>12561.177210523261</v>
      </c>
      <c r="Z310" s="34">
        <v>175.5595541381837</v>
      </c>
      <c r="AA310" s="34">
        <v>22604.168772906276</v>
      </c>
      <c r="AB310" s="34">
        <v>15082.462493406281</v>
      </c>
      <c r="AC310" s="34">
        <v>24647.563625500192</v>
      </c>
      <c r="AD310" s="34">
        <v>38260.750020718755</v>
      </c>
      <c r="AE310" s="34">
        <v>6456.2746907109622</v>
      </c>
      <c r="AF310" s="34">
        <v>15.391312500000002</v>
      </c>
      <c r="AG310" s="34">
        <v>21353.52989796875</v>
      </c>
      <c r="AH310" s="34">
        <v>45983.809876187501</v>
      </c>
      <c r="AI310" s="34">
        <v>6479.0570536559599</v>
      </c>
      <c r="AJ310" s="34">
        <v>39.109276745129989</v>
      </c>
      <c r="AK310" s="34">
        <v>3591.0724824047402</v>
      </c>
      <c r="AL310" s="34">
        <v>23969.464886999998</v>
      </c>
      <c r="AM310" s="34">
        <v>14356.883063078152</v>
      </c>
      <c r="AN310" s="34">
        <v>10913.51544095313</v>
      </c>
      <c r="AO310" s="34">
        <v>43821.46611581149</v>
      </c>
      <c r="AP310" s="34">
        <v>677.46564167737961</v>
      </c>
      <c r="AQ310" s="34">
        <v>41742.845917500017</v>
      </c>
      <c r="AR310" s="34">
        <v>45932.58579794033</v>
      </c>
      <c r="AS310" s="34">
        <v>52857.408537500021</v>
      </c>
      <c r="AT310" s="34">
        <v>19508.660817872082</v>
      </c>
      <c r="AU310" s="34">
        <v>47382.20533837501</v>
      </c>
      <c r="AV310" s="34">
        <v>25586.643284587892</v>
      </c>
      <c r="AW310" s="34">
        <v>3996.0981230000007</v>
      </c>
      <c r="AX310" s="34">
        <v>44211.081859656268</v>
      </c>
      <c r="AY310" s="34">
        <v>34721.522849266803</v>
      </c>
    </row>
    <row r="311" spans="1:51" x14ac:dyDescent="0.25">
      <c r="A311" s="32">
        <v>44513</v>
      </c>
      <c r="B311" s="33">
        <v>22</v>
      </c>
      <c r="C311" s="34">
        <v>28466.724643749993</v>
      </c>
      <c r="D311" s="34">
        <v>37339.47112859373</v>
      </c>
      <c r="E311" s="34">
        <v>16634.049978826617</v>
      </c>
      <c r="F311" s="34">
        <v>54060.169241875003</v>
      </c>
      <c r="G311" s="34">
        <v>30500.490219500018</v>
      </c>
      <c r="H311" s="34">
        <v>4701.6527176015679</v>
      </c>
      <c r="I311" s="34">
        <v>25581.486494228295</v>
      </c>
      <c r="J311" s="34">
        <v>177.48902899999999</v>
      </c>
      <c r="K311" s="34">
        <v>20921.547626531261</v>
      </c>
      <c r="L311" s="34">
        <v>644.51460433621469</v>
      </c>
      <c r="M311" s="34">
        <v>34611.552146398775</v>
      </c>
      <c r="N311" s="34">
        <v>17074.313961906249</v>
      </c>
      <c r="O311" s="34">
        <v>40998.703833175343</v>
      </c>
      <c r="P311" s="34">
        <v>8222.6276980000021</v>
      </c>
      <c r="Q311" s="34">
        <v>33.269393920898438</v>
      </c>
      <c r="R311" s="34">
        <v>7134.0215779921982</v>
      </c>
      <c r="S311" s="34">
        <v>49528.371595806791</v>
      </c>
      <c r="T311" s="34">
        <v>16347.030597027786</v>
      </c>
      <c r="U311" s="34">
        <v>9457.4426790625093</v>
      </c>
      <c r="V311" s="34">
        <v>43720.299852812503</v>
      </c>
      <c r="W311" s="34">
        <v>2539.5556832070306</v>
      </c>
      <c r="X311" s="34">
        <v>18469.073392512742</v>
      </c>
      <c r="Y311" s="34">
        <v>13309.768612842581</v>
      </c>
      <c r="Z311" s="34">
        <v>163.38513763427741</v>
      </c>
      <c r="AA311" s="34">
        <v>25584.622052062532</v>
      </c>
      <c r="AB311" s="34">
        <v>14872.68491842189</v>
      </c>
      <c r="AC311" s="34">
        <v>27079.731959527267</v>
      </c>
      <c r="AD311" s="34">
        <v>42246.650724437503</v>
      </c>
      <c r="AE311" s="34">
        <v>8854.4260146406396</v>
      </c>
      <c r="AF311" s="34">
        <v>15.391312500000002</v>
      </c>
      <c r="AG311" s="34">
        <v>23623.684120593749</v>
      </c>
      <c r="AH311" s="34">
        <v>50491.102539218751</v>
      </c>
      <c r="AI311" s="34">
        <v>7536.8818115234399</v>
      </c>
      <c r="AJ311" s="34">
        <v>44.857790966733319</v>
      </c>
      <c r="AK311" s="34">
        <v>3703.4961980468697</v>
      </c>
      <c r="AL311" s="34">
        <v>25961.867455</v>
      </c>
      <c r="AM311" s="34">
        <v>16056.632412843785</v>
      </c>
      <c r="AN311" s="34">
        <v>11087.53398203126</v>
      </c>
      <c r="AO311" s="34">
        <v>46988.848467038049</v>
      </c>
      <c r="AP311" s="34">
        <v>749.94110107421909</v>
      </c>
      <c r="AQ311" s="34">
        <v>42234.265397031268</v>
      </c>
      <c r="AR311" s="34">
        <v>49168.054342940311</v>
      </c>
      <c r="AS311" s="34">
        <v>56848.218175703136</v>
      </c>
      <c r="AT311" s="34">
        <v>19295.336917715806</v>
      </c>
      <c r="AU311" s="34">
        <v>49833.004031140641</v>
      </c>
      <c r="AV311" s="34">
        <v>27803.548697587903</v>
      </c>
      <c r="AW311" s="34">
        <v>4511.8388599999998</v>
      </c>
      <c r="AX311" s="34">
        <v>48845.197282976602</v>
      </c>
      <c r="AY311" s="34">
        <v>34905.002387735571</v>
      </c>
    </row>
    <row r="312" spans="1:51" x14ac:dyDescent="0.25">
      <c r="A312" s="32">
        <v>44513</v>
      </c>
      <c r="B312" s="33">
        <v>23</v>
      </c>
      <c r="C312" s="34">
        <v>26408.084464093758</v>
      </c>
      <c r="D312" s="34">
        <v>35109.887980749998</v>
      </c>
      <c r="E312" s="34">
        <v>15852.287925717239</v>
      </c>
      <c r="F312" s="34">
        <v>49525.144608124996</v>
      </c>
      <c r="G312" s="34">
        <v>28269.953268046884</v>
      </c>
      <c r="H312" s="34">
        <v>3803.3390592109545</v>
      </c>
      <c r="I312" s="34">
        <v>24083.800594568143</v>
      </c>
      <c r="J312" s="34">
        <v>163.743808</v>
      </c>
      <c r="K312" s="34">
        <v>20072.89175023439</v>
      </c>
      <c r="L312" s="34">
        <v>485.76147560610116</v>
      </c>
      <c r="M312" s="34">
        <v>33213.879063316213</v>
      </c>
      <c r="N312" s="34">
        <v>16149.887026281251</v>
      </c>
      <c r="O312" s="34">
        <v>38578.926743433156</v>
      </c>
      <c r="P312" s="34">
        <v>7850.2188309999992</v>
      </c>
      <c r="Q312" s="34">
        <v>33.815635681152351</v>
      </c>
      <c r="R312" s="34">
        <v>6753.7137728476646</v>
      </c>
      <c r="S312" s="34">
        <v>47178.387248572428</v>
      </c>
      <c r="T312" s="34">
        <v>15173.066498176224</v>
      </c>
      <c r="U312" s="34">
        <v>8843.7771667812594</v>
      </c>
      <c r="V312" s="34">
        <v>40945.297619125005</v>
      </c>
      <c r="W312" s="34">
        <v>2422.5059809335944</v>
      </c>
      <c r="X312" s="34">
        <v>17892.426504231469</v>
      </c>
      <c r="Y312" s="34">
        <v>11815.165889938928</v>
      </c>
      <c r="Z312" s="34">
        <v>162.48110870361336</v>
      </c>
      <c r="AA312" s="34">
        <v>24604.105653125029</v>
      </c>
      <c r="AB312" s="34">
        <v>14222.73411670315</v>
      </c>
      <c r="AC312" s="34">
        <v>25126.787945035354</v>
      </c>
      <c r="AD312" s="34">
        <v>40434.971012343754</v>
      </c>
      <c r="AE312" s="34">
        <v>8912.5787425703529</v>
      </c>
      <c r="AF312" s="34">
        <v>15.391312500000002</v>
      </c>
      <c r="AG312" s="34">
        <v>22948.105615531251</v>
      </c>
      <c r="AH312" s="34">
        <v>49101.695698249998</v>
      </c>
      <c r="AI312" s="34">
        <v>7241.2724609375</v>
      </c>
      <c r="AJ312" s="34">
        <v>44.242692600082876</v>
      </c>
      <c r="AK312" s="34">
        <v>3472.9554789374997</v>
      </c>
      <c r="AL312" s="34">
        <v>25014.069528</v>
      </c>
      <c r="AM312" s="34">
        <v>15517.338522695336</v>
      </c>
      <c r="AN312" s="34">
        <v>10827.230430296881</v>
      </c>
      <c r="AO312" s="34">
        <v>44885.388048373985</v>
      </c>
      <c r="AP312" s="34">
        <v>736.74734497070301</v>
      </c>
      <c r="AQ312" s="34">
        <v>39802.697308132847</v>
      </c>
      <c r="AR312" s="34">
        <v>46917.899454940321</v>
      </c>
      <c r="AS312" s="34">
        <v>54237.951470593747</v>
      </c>
      <c r="AT312" s="34">
        <v>17762.984754715821</v>
      </c>
      <c r="AU312" s="34">
        <v>46937.030722859388</v>
      </c>
      <c r="AV312" s="34">
        <v>24739.776597587897</v>
      </c>
      <c r="AW312" s="34">
        <v>5562.9887769999996</v>
      </c>
      <c r="AX312" s="34">
        <v>46631.840741011743</v>
      </c>
      <c r="AY312" s="34">
        <v>33096.076383344953</v>
      </c>
    </row>
    <row r="313" spans="1:51" x14ac:dyDescent="0.25">
      <c r="A313" s="32">
        <v>44513</v>
      </c>
      <c r="B313" s="33">
        <v>24</v>
      </c>
      <c r="C313" s="34">
        <v>24170.099361546894</v>
      </c>
      <c r="D313" s="34">
        <v>32567.87774106249</v>
      </c>
      <c r="E313" s="34">
        <v>14009.406904404736</v>
      </c>
      <c r="F313" s="34">
        <v>44593.354987328137</v>
      </c>
      <c r="G313" s="34">
        <v>25649.088316281242</v>
      </c>
      <c r="H313" s="34">
        <v>3852.9510588046987</v>
      </c>
      <c r="I313" s="34">
        <v>22215.114712490024</v>
      </c>
      <c r="J313" s="34">
        <v>136.448139</v>
      </c>
      <c r="K313" s="34">
        <v>18498.635142460953</v>
      </c>
      <c r="L313" s="34">
        <v>154.16999613492226</v>
      </c>
      <c r="M313" s="34">
        <v>31722.873390544912</v>
      </c>
      <c r="N313" s="34">
        <v>15149.794121687501</v>
      </c>
      <c r="O313" s="34">
        <v>35342.871843722241</v>
      </c>
      <c r="P313" s="34">
        <v>7295.7445689999986</v>
      </c>
      <c r="Q313" s="34">
        <v>32.939168930053711</v>
      </c>
      <c r="R313" s="34">
        <v>6222.9137200664036</v>
      </c>
      <c r="S313" s="34">
        <v>43742.859222556799</v>
      </c>
      <c r="T313" s="34">
        <v>14068.218051230937</v>
      </c>
      <c r="U313" s="34">
        <v>8174.8950901015805</v>
      </c>
      <c r="V313" s="34">
        <v>39129.767049156253</v>
      </c>
      <c r="W313" s="34">
        <v>2351.5181493203127</v>
      </c>
      <c r="X313" s="34">
        <v>16807.247237325235</v>
      </c>
      <c r="Y313" s="34">
        <v>11106.24301936144</v>
      </c>
      <c r="Z313" s="34">
        <v>134.11552932739252</v>
      </c>
      <c r="AA313" s="34">
        <v>22116.699911390664</v>
      </c>
      <c r="AB313" s="34">
        <v>13341.437937703142</v>
      </c>
      <c r="AC313" s="34">
        <v>23014.126512196188</v>
      </c>
      <c r="AD313" s="34">
        <v>37001.957108999995</v>
      </c>
      <c r="AE313" s="34">
        <v>8107.7907886015864</v>
      </c>
      <c r="AF313" s="34">
        <v>15.391312500000002</v>
      </c>
      <c r="AG313" s="34">
        <v>21097.66398228125</v>
      </c>
      <c r="AH313" s="34">
        <v>41662.978717781254</v>
      </c>
      <c r="AI313" s="34">
        <v>6708.4146728515698</v>
      </c>
      <c r="AJ313" s="34">
        <v>43.78677119950072</v>
      </c>
      <c r="AK313" s="34">
        <v>3316.768615125</v>
      </c>
      <c r="AL313" s="34">
        <v>23063.207476000003</v>
      </c>
      <c r="AM313" s="34">
        <v>14249.461343523459</v>
      </c>
      <c r="AN313" s="34">
        <v>9857.58035940626</v>
      </c>
      <c r="AO313" s="34">
        <v>41723.339773936488</v>
      </c>
      <c r="AP313" s="34">
        <v>701.07762145996105</v>
      </c>
      <c r="AQ313" s="34">
        <v>37380.82549474611</v>
      </c>
      <c r="AR313" s="34">
        <v>43245.179223940329</v>
      </c>
      <c r="AS313" s="34">
        <v>49618.947569328149</v>
      </c>
      <c r="AT313" s="34">
        <v>16948.387075575225</v>
      </c>
      <c r="AU313" s="34">
        <v>42997.348001750019</v>
      </c>
      <c r="AV313" s="34">
        <v>18256.537937587909</v>
      </c>
      <c r="AW313" s="34">
        <v>12803.069119</v>
      </c>
      <c r="AX313" s="34">
        <v>43045.529687378927</v>
      </c>
      <c r="AY313" s="34">
        <v>30778.423057954329</v>
      </c>
    </row>
    <row r="314" spans="1:51" x14ac:dyDescent="0.25">
      <c r="A314" s="32">
        <v>44514</v>
      </c>
      <c r="B314" s="33">
        <v>1</v>
      </c>
      <c r="C314" s="34">
        <v>22160.587176093759</v>
      </c>
      <c r="D314" s="34">
        <v>29651.012978437499</v>
      </c>
      <c r="E314" s="34">
        <v>13249.874621310966</v>
      </c>
      <c r="F314" s="34">
        <v>40053.251327218772</v>
      </c>
      <c r="G314" s="34">
        <v>21861.941758984391</v>
      </c>
      <c r="H314" s="34">
        <v>3829.5250865078292</v>
      </c>
      <c r="I314" s="34">
        <v>20288.449203966586</v>
      </c>
      <c r="J314" s="34">
        <v>121.74979400000001</v>
      </c>
      <c r="K314" s="34">
        <v>16807.913452679702</v>
      </c>
      <c r="L314" s="34">
        <v>-155.61761664818187</v>
      </c>
      <c r="M314" s="34">
        <v>30706.391778226516</v>
      </c>
      <c r="N314" s="34">
        <v>13883.69941950001</v>
      </c>
      <c r="O314" s="34">
        <v>32078.218343565997</v>
      </c>
      <c r="P314" s="34">
        <v>6602.9526410000008</v>
      </c>
      <c r="Q314" s="34">
        <v>32.489196777343764</v>
      </c>
      <c r="R314" s="34">
        <v>5522.8456011523485</v>
      </c>
      <c r="S314" s="34">
        <v>38780.688876338056</v>
      </c>
      <c r="T314" s="34">
        <v>12823.436269676236</v>
      </c>
      <c r="U314" s="34">
        <v>7506.7618214218792</v>
      </c>
      <c r="V314" s="34">
        <v>34201.884130812497</v>
      </c>
      <c r="W314" s="34">
        <v>2090.0262026015621</v>
      </c>
      <c r="X314" s="34">
        <v>16526.802744872126</v>
      </c>
      <c r="Y314" s="34">
        <v>9784.0089437158003</v>
      </c>
      <c r="Z314" s="34">
        <v>87.257652282714929</v>
      </c>
      <c r="AA314" s="34">
        <v>18975.539371476567</v>
      </c>
      <c r="AB314" s="34">
        <v>12542.941285585941</v>
      </c>
      <c r="AC314" s="34">
        <v>21054.704420589525</v>
      </c>
      <c r="AD314" s="34">
        <v>32666.052880375006</v>
      </c>
      <c r="AE314" s="34">
        <v>7215.3617278203164</v>
      </c>
      <c r="AF314" s="34">
        <v>15.391312500000002</v>
      </c>
      <c r="AG314" s="34">
        <v>18649.623305593748</v>
      </c>
      <c r="AH314" s="34">
        <v>37049.266980656248</v>
      </c>
      <c r="AI314" s="34">
        <v>6018.9239013671995</v>
      </c>
      <c r="AJ314" s="34">
        <v>41.423092816576514</v>
      </c>
      <c r="AK314" s="34">
        <v>3010.2452672656227</v>
      </c>
      <c r="AL314" s="34">
        <v>20678.578903999998</v>
      </c>
      <c r="AM314" s="34">
        <v>12280.79606312501</v>
      </c>
      <c r="AN314" s="34">
        <v>9265.9274145468808</v>
      </c>
      <c r="AO314" s="34">
        <v>38052.767078995079</v>
      </c>
      <c r="AP314" s="34">
        <v>634.60545349121207</v>
      </c>
      <c r="AQ314" s="34">
        <v>34986.092692203143</v>
      </c>
      <c r="AR314" s="34">
        <v>39042.120861940319</v>
      </c>
      <c r="AS314" s="34">
        <v>43835.696590359388</v>
      </c>
      <c r="AT314" s="34">
        <v>16190.169683340842</v>
      </c>
      <c r="AU314" s="34">
        <v>39126.679303078141</v>
      </c>
      <c r="AV314" s="34">
        <v>14928.215942587896</v>
      </c>
      <c r="AW314" s="34">
        <v>12108.971188</v>
      </c>
      <c r="AX314" s="34">
        <v>38322.985747863298</v>
      </c>
      <c r="AY314" s="34">
        <v>28639.23426920432</v>
      </c>
    </row>
    <row r="315" spans="1:51" x14ac:dyDescent="0.25">
      <c r="A315" s="32">
        <v>44514</v>
      </c>
      <c r="B315" s="33">
        <v>2</v>
      </c>
      <c r="C315" s="34">
        <v>20302.358558609398</v>
      </c>
      <c r="D315" s="34">
        <v>26361.546939343738</v>
      </c>
      <c r="E315" s="34">
        <v>10937.509493568796</v>
      </c>
      <c r="F315" s="34">
        <v>36062.417914031255</v>
      </c>
      <c r="G315" s="34">
        <v>18585.296840593735</v>
      </c>
      <c r="H315" s="34">
        <v>3869.5072258281207</v>
      </c>
      <c r="I315" s="34">
        <v>18594.383865322048</v>
      </c>
      <c r="J315" s="34">
        <v>109.69968799999999</v>
      </c>
      <c r="K315" s="34">
        <v>14993.134420617202</v>
      </c>
      <c r="L315" s="34">
        <v>-533.75912392925966</v>
      </c>
      <c r="M315" s="34">
        <v>29614.705941051416</v>
      </c>
      <c r="N315" s="34">
        <v>12656.305151703131</v>
      </c>
      <c r="O315" s="34">
        <v>29155.476278933169</v>
      </c>
      <c r="P315" s="34">
        <v>6002.6879019999997</v>
      </c>
      <c r="Q315" s="34">
        <v>32.600445747375488</v>
      </c>
      <c r="R315" s="34">
        <v>4766.0987394765634</v>
      </c>
      <c r="S315" s="34">
        <v>33839.178042041189</v>
      </c>
      <c r="T315" s="34">
        <v>11607.707322387163</v>
      </c>
      <c r="U315" s="34">
        <v>6872.5246471484397</v>
      </c>
      <c r="V315" s="34">
        <v>30681.155845750003</v>
      </c>
      <c r="W315" s="34">
        <v>1986.8833199179692</v>
      </c>
      <c r="X315" s="34">
        <v>15707.803579504909</v>
      </c>
      <c r="Y315" s="34">
        <v>10148.530306730523</v>
      </c>
      <c r="Z315" s="34">
        <v>113.86968795776372</v>
      </c>
      <c r="AA315" s="34">
        <v>16113.2462765</v>
      </c>
      <c r="AB315" s="34">
        <v>11933.957521187511</v>
      </c>
      <c r="AC315" s="34">
        <v>19275.967757626317</v>
      </c>
      <c r="AD315" s="34">
        <v>28497.912551562498</v>
      </c>
      <c r="AE315" s="34">
        <v>6100.1545523828299</v>
      </c>
      <c r="AF315" s="34">
        <v>15.391312500000002</v>
      </c>
      <c r="AG315" s="34">
        <v>16505.95336</v>
      </c>
      <c r="AH315" s="34">
        <v>32151.477417406255</v>
      </c>
      <c r="AI315" s="34">
        <v>5285.3825195312502</v>
      </c>
      <c r="AJ315" s="34">
        <v>40.628680054094445</v>
      </c>
      <c r="AK315" s="34">
        <v>2823.1228386679704</v>
      </c>
      <c r="AL315" s="34">
        <v>17900.269945999997</v>
      </c>
      <c r="AM315" s="34">
        <v>10474.260101867199</v>
      </c>
      <c r="AN315" s="34">
        <v>8735.7728271093802</v>
      </c>
      <c r="AO315" s="34">
        <v>33956.12050531149</v>
      </c>
      <c r="AP315" s="34">
        <v>610.95211791992199</v>
      </c>
      <c r="AQ315" s="34">
        <v>32647.017154960955</v>
      </c>
      <c r="AR315" s="34">
        <v>35091.833459940324</v>
      </c>
      <c r="AS315" s="34">
        <v>38004.70938426564</v>
      </c>
      <c r="AT315" s="34">
        <v>15568.893633434602</v>
      </c>
      <c r="AU315" s="34">
        <v>35190.8918517969</v>
      </c>
      <c r="AV315" s="34">
        <v>13165.644960587902</v>
      </c>
      <c r="AW315" s="34">
        <v>10073.06025</v>
      </c>
      <c r="AX315" s="34">
        <v>33121.636076328148</v>
      </c>
      <c r="AY315" s="34">
        <v>26736.706355829298</v>
      </c>
    </row>
    <row r="316" spans="1:51" x14ac:dyDescent="0.25">
      <c r="A316" s="32">
        <v>44514</v>
      </c>
      <c r="B316" s="33">
        <v>3</v>
      </c>
      <c r="C316" s="34">
        <v>18913.71752346876</v>
      </c>
      <c r="D316" s="34">
        <v>24000.598460656242</v>
      </c>
      <c r="E316" s="34">
        <v>9947.2756499047136</v>
      </c>
      <c r="F316" s="34">
        <v>33339.547910828143</v>
      </c>
      <c r="G316" s="34">
        <v>16136.072868250014</v>
      </c>
      <c r="H316" s="34">
        <v>4042.7576572578191</v>
      </c>
      <c r="I316" s="34">
        <v>17265.537973700961</v>
      </c>
      <c r="J316" s="34">
        <v>100.857737</v>
      </c>
      <c r="K316" s="34">
        <v>13682.84842434378</v>
      </c>
      <c r="L316" s="34">
        <v>-517.95829157682601</v>
      </c>
      <c r="M316" s="34">
        <v>28099.022018671763</v>
      </c>
      <c r="N316" s="34">
        <v>11690.38289814064</v>
      </c>
      <c r="O316" s="34">
        <v>26870.052746847225</v>
      </c>
      <c r="P316" s="34">
        <v>5690.3513270000003</v>
      </c>
      <c r="Q316" s="34">
        <v>32.036105155944824</v>
      </c>
      <c r="R316" s="34">
        <v>4244.7667577226584</v>
      </c>
      <c r="S316" s="34">
        <v>30034.767120384928</v>
      </c>
      <c r="T316" s="34">
        <v>10809.919634074655</v>
      </c>
      <c r="U316" s="34">
        <v>6376.2275970625005</v>
      </c>
      <c r="V316" s="34">
        <v>28199.341440984375</v>
      </c>
      <c r="W316" s="34">
        <v>1814.3797741757819</v>
      </c>
      <c r="X316" s="34">
        <v>13519.763555879943</v>
      </c>
      <c r="Y316" s="34">
        <v>10568.865475989096</v>
      </c>
      <c r="Z316" s="34">
        <v>118.32008377075188</v>
      </c>
      <c r="AA316" s="34">
        <v>13668.300282664079</v>
      </c>
      <c r="AB316" s="34">
        <v>11375.663354789081</v>
      </c>
      <c r="AC316" s="34">
        <v>18093.001411717269</v>
      </c>
      <c r="AD316" s="34">
        <v>25520.798893125</v>
      </c>
      <c r="AE316" s="34">
        <v>5366.4246247187584</v>
      </c>
      <c r="AF316" s="34">
        <v>15.391312500000002</v>
      </c>
      <c r="AG316" s="34">
        <v>14878.733007781249</v>
      </c>
      <c r="AH316" s="34">
        <v>29006.228536531249</v>
      </c>
      <c r="AI316" s="34">
        <v>4707.9273925781299</v>
      </c>
      <c r="AJ316" s="34">
        <v>38.399955714241685</v>
      </c>
      <c r="AK316" s="34">
        <v>2678.2956296718758</v>
      </c>
      <c r="AL316" s="34">
        <v>15888.509652000001</v>
      </c>
      <c r="AM316" s="34">
        <v>8966.0121554687794</v>
      </c>
      <c r="AN316" s="34">
        <v>7953.84960137501</v>
      </c>
      <c r="AO316" s="34">
        <v>30532.893560528286</v>
      </c>
      <c r="AP316" s="34">
        <v>571.103759765625</v>
      </c>
      <c r="AQ316" s="34">
        <v>31038.73956493361</v>
      </c>
      <c r="AR316" s="34">
        <v>31915.824373940319</v>
      </c>
      <c r="AS316" s="34">
        <v>33841.561297945314</v>
      </c>
      <c r="AT316" s="34">
        <v>14862.031585215815</v>
      </c>
      <c r="AU316" s="34">
        <v>32638.982281625027</v>
      </c>
      <c r="AV316" s="34">
        <v>12384.853597587897</v>
      </c>
      <c r="AW316" s="34">
        <v>6007.5162710000004</v>
      </c>
      <c r="AX316" s="34">
        <v>29172.768203171894</v>
      </c>
      <c r="AY316" s="34">
        <v>25603.433930063708</v>
      </c>
    </row>
    <row r="317" spans="1:51" x14ac:dyDescent="0.25">
      <c r="A317" s="32">
        <v>44514</v>
      </c>
      <c r="B317" s="33">
        <v>4</v>
      </c>
      <c r="C317" s="34">
        <v>18062.584986203143</v>
      </c>
      <c r="D317" s="34">
        <v>22278.007844015629</v>
      </c>
      <c r="E317" s="34">
        <v>10397.116774295344</v>
      </c>
      <c r="F317" s="34">
        <v>31680.008178140659</v>
      </c>
      <c r="G317" s="34">
        <v>14164.853135593767</v>
      </c>
      <c r="H317" s="34">
        <v>3552.8847282734405</v>
      </c>
      <c r="I317" s="34">
        <v>16532.343145345483</v>
      </c>
      <c r="J317" s="34">
        <v>97.97440899999998</v>
      </c>
      <c r="K317" s="34">
        <v>12859.866385289071</v>
      </c>
      <c r="L317" s="34">
        <v>-707.31736397191344</v>
      </c>
      <c r="M317" s="34">
        <v>27509.980185062621</v>
      </c>
      <c r="N317" s="34">
        <v>10844.589252843751</v>
      </c>
      <c r="O317" s="34">
        <v>25595.580470628487</v>
      </c>
      <c r="P317" s="34">
        <v>5416.3659860000007</v>
      </c>
      <c r="Q317" s="34">
        <v>31.340667724609389</v>
      </c>
      <c r="R317" s="34">
        <v>3876.7166288046883</v>
      </c>
      <c r="S317" s="34">
        <v>27366.945375314615</v>
      </c>
      <c r="T317" s="34">
        <v>10316.536586793416</v>
      </c>
      <c r="U317" s="34">
        <v>6068.5607526171898</v>
      </c>
      <c r="V317" s="34">
        <v>25855.98718609376</v>
      </c>
      <c r="W317" s="34">
        <v>1781.4196644101571</v>
      </c>
      <c r="X317" s="34">
        <v>12298.493042020542</v>
      </c>
      <c r="Y317" s="34">
        <v>10759.455427612918</v>
      </c>
      <c r="Z317" s="34">
        <v>166.34793624877921</v>
      </c>
      <c r="AA317" s="34">
        <v>12248.41572566409</v>
      </c>
      <c r="AB317" s="34">
        <v>11201.161880687499</v>
      </c>
      <c r="AC317" s="34">
        <v>16916.218976882825</v>
      </c>
      <c r="AD317" s="34">
        <v>23438.089439937507</v>
      </c>
      <c r="AE317" s="34">
        <v>5263.3440294062457</v>
      </c>
      <c r="AF317" s="34">
        <v>15.391312500000002</v>
      </c>
      <c r="AG317" s="34">
        <v>13802.65154875</v>
      </c>
      <c r="AH317" s="34">
        <v>26733.223867093751</v>
      </c>
      <c r="AI317" s="34">
        <v>4283.3671142578205</v>
      </c>
      <c r="AJ317" s="34">
        <v>35.9150681927714</v>
      </c>
      <c r="AK317" s="34">
        <v>2538.2892902031253</v>
      </c>
      <c r="AL317" s="34">
        <v>14475.813718000001</v>
      </c>
      <c r="AM317" s="34">
        <v>8117.2931347734648</v>
      </c>
      <c r="AN317" s="34">
        <v>7766.8489921250002</v>
      </c>
      <c r="AO317" s="34">
        <v>28102.591811641574</v>
      </c>
      <c r="AP317" s="34">
        <v>562.50448608398494</v>
      </c>
      <c r="AQ317" s="34">
        <v>29927.901990617214</v>
      </c>
      <c r="AR317" s="34">
        <v>29601.836834940328</v>
      </c>
      <c r="AS317" s="34">
        <v>30685.316002085943</v>
      </c>
      <c r="AT317" s="34">
        <v>13995.821368903322</v>
      </c>
      <c r="AU317" s="34">
        <v>30818.452602453144</v>
      </c>
      <c r="AV317" s="34">
        <v>12598.826432587906</v>
      </c>
      <c r="AW317" s="34">
        <v>3776.3232799999996</v>
      </c>
      <c r="AX317" s="34">
        <v>26373.747757699221</v>
      </c>
      <c r="AY317" s="34">
        <v>24836.784607891808</v>
      </c>
    </row>
    <row r="318" spans="1:51" x14ac:dyDescent="0.25">
      <c r="A318" s="32">
        <v>44514</v>
      </c>
      <c r="B318" s="33">
        <v>5</v>
      </c>
      <c r="C318" s="34">
        <v>17790.626861296896</v>
      </c>
      <c r="D318" s="34">
        <v>21389.079049187505</v>
      </c>
      <c r="E318" s="34">
        <v>9884.7793208812654</v>
      </c>
      <c r="F318" s="34">
        <v>30870.542990843784</v>
      </c>
      <c r="G318" s="34">
        <v>12979.611124296893</v>
      </c>
      <c r="H318" s="34">
        <v>3617.3562830703177</v>
      </c>
      <c r="I318" s="34">
        <v>16118.50768914627</v>
      </c>
      <c r="J318" s="34">
        <v>90.812824000000006</v>
      </c>
      <c r="K318" s="34">
        <v>12360.91151755471</v>
      </c>
      <c r="L318" s="34">
        <v>-482.42842272236885</v>
      </c>
      <c r="M318" s="34">
        <v>27249.943110839646</v>
      </c>
      <c r="N318" s="34">
        <v>10697.031553359391</v>
      </c>
      <c r="O318" s="34">
        <v>24903.405065511288</v>
      </c>
      <c r="P318" s="34">
        <v>5268.4895280000001</v>
      </c>
      <c r="Q318" s="34">
        <v>31.425828456878669</v>
      </c>
      <c r="R318" s="34">
        <v>3763.0443998554692</v>
      </c>
      <c r="S318" s="34">
        <v>25774.572015033369</v>
      </c>
      <c r="T318" s="34">
        <v>10056.964285629358</v>
      </c>
      <c r="U318" s="34">
        <v>5914.7038652265701</v>
      </c>
      <c r="V318" s="34">
        <v>23588.34071743751</v>
      </c>
      <c r="W318" s="34">
        <v>1727.6204049062499</v>
      </c>
      <c r="X318" s="34">
        <v>11748.041830786156</v>
      </c>
      <c r="Y318" s="34">
        <v>9818.5920586640932</v>
      </c>
      <c r="Z318" s="34">
        <v>182.2797555541992</v>
      </c>
      <c r="AA318" s="34">
        <v>11167.278481312529</v>
      </c>
      <c r="AB318" s="34">
        <v>11066.63755269532</v>
      </c>
      <c r="AC318" s="34">
        <v>16313.405310678036</v>
      </c>
      <c r="AD318" s="34">
        <v>22323.886022359387</v>
      </c>
      <c r="AE318" s="34">
        <v>5109.9356022109268</v>
      </c>
      <c r="AF318" s="34">
        <v>15.391312500000002</v>
      </c>
      <c r="AG318" s="34">
        <v>13149.051068203131</v>
      </c>
      <c r="AH318" s="34">
        <v>25931.883532000007</v>
      </c>
      <c r="AI318" s="34">
        <v>3974.4226806640709</v>
      </c>
      <c r="AJ318" s="34">
        <v>38.154211835328908</v>
      </c>
      <c r="AK318" s="34">
        <v>2492.0105613359383</v>
      </c>
      <c r="AL318" s="34">
        <v>13421.275718999999</v>
      </c>
      <c r="AM318" s="34">
        <v>7379.7902817109334</v>
      </c>
      <c r="AN318" s="34">
        <v>7388.0644257500098</v>
      </c>
      <c r="AO318" s="34">
        <v>26721.89966088767</v>
      </c>
      <c r="AP318" s="34">
        <v>573.93890380859398</v>
      </c>
      <c r="AQ318" s="34">
        <v>29289.307956242214</v>
      </c>
      <c r="AR318" s="34">
        <v>28239.66188194033</v>
      </c>
      <c r="AS318" s="34">
        <v>28751.197206226578</v>
      </c>
      <c r="AT318" s="34">
        <v>13986.012439090815</v>
      </c>
      <c r="AU318" s="34">
        <v>29728.071429328149</v>
      </c>
      <c r="AV318" s="34">
        <v>11825.477326587905</v>
      </c>
      <c r="AW318" s="34">
        <v>3130.4236980000001</v>
      </c>
      <c r="AX318" s="34">
        <v>24715.390326181667</v>
      </c>
      <c r="AY318" s="34">
        <v>24381.896764157431</v>
      </c>
    </row>
    <row r="319" spans="1:51" x14ac:dyDescent="0.25">
      <c r="A319" s="32">
        <v>44514</v>
      </c>
      <c r="B319" s="33">
        <v>6</v>
      </c>
      <c r="C319" s="34">
        <v>17353.671902953145</v>
      </c>
      <c r="D319" s="34">
        <v>20864.049098453139</v>
      </c>
      <c r="E319" s="34">
        <v>9403.1324622328393</v>
      </c>
      <c r="F319" s="34">
        <v>32657.395286296887</v>
      </c>
      <c r="G319" s="34">
        <v>12674.781638140646</v>
      </c>
      <c r="H319" s="34">
        <v>3330.0351801015577</v>
      </c>
      <c r="I319" s="34">
        <v>16090.637273868924</v>
      </c>
      <c r="J319" s="34">
        <v>92.336224000000001</v>
      </c>
      <c r="K319" s="34">
        <v>11732.705605773441</v>
      </c>
      <c r="L319" s="34">
        <v>-369.00243395786674</v>
      </c>
      <c r="M319" s="34">
        <v>27464.221547858811</v>
      </c>
      <c r="N319" s="34">
        <v>10493.47806375001</v>
      </c>
      <c r="O319" s="34">
        <v>24576.249470511306</v>
      </c>
      <c r="P319" s="34">
        <v>5103.0835740000002</v>
      </c>
      <c r="Q319" s="34">
        <v>31.27938079833984</v>
      </c>
      <c r="R319" s="34">
        <v>3636.2897213750011</v>
      </c>
      <c r="S319" s="34">
        <v>25054.629742080248</v>
      </c>
      <c r="T319" s="34">
        <v>9911.5631012856084</v>
      </c>
      <c r="U319" s="34">
        <v>5892.95505446876</v>
      </c>
      <c r="V319" s="34">
        <v>22989.009615140647</v>
      </c>
      <c r="W319" s="34">
        <v>1694.8343048125</v>
      </c>
      <c r="X319" s="34">
        <v>12234.388400153372</v>
      </c>
      <c r="Y319" s="34">
        <v>10616.261423460675</v>
      </c>
      <c r="Z319" s="34">
        <v>197.2434020996094</v>
      </c>
      <c r="AA319" s="34">
        <v>10551.13724044536</v>
      </c>
      <c r="AB319" s="34">
        <v>11039.93534867189</v>
      </c>
      <c r="AC319" s="34">
        <v>15524.527369725996</v>
      </c>
      <c r="AD319" s="34">
        <v>21657.717102218765</v>
      </c>
      <c r="AE319" s="34">
        <v>4965.3868028593843</v>
      </c>
      <c r="AF319" s="34">
        <v>15.391312500000002</v>
      </c>
      <c r="AG319" s="34">
        <v>12795.791446593761</v>
      </c>
      <c r="AH319" s="34">
        <v>25362.088407625</v>
      </c>
      <c r="AI319" s="34">
        <v>3822.650390625</v>
      </c>
      <c r="AJ319" s="34">
        <v>38.706850707057527</v>
      </c>
      <c r="AK319" s="34">
        <v>2519.6468279062501</v>
      </c>
      <c r="AL319" s="34">
        <v>12905.662772</v>
      </c>
      <c r="AM319" s="34">
        <v>7233.5887949453372</v>
      </c>
      <c r="AN319" s="34">
        <v>7464.80484354688</v>
      </c>
      <c r="AO319" s="34">
        <v>26098.576820926726</v>
      </c>
      <c r="AP319" s="34">
        <v>564.38925170898403</v>
      </c>
      <c r="AQ319" s="34">
        <v>28688.426557351606</v>
      </c>
      <c r="AR319" s="34">
        <v>27631.447023940324</v>
      </c>
      <c r="AS319" s="34">
        <v>27650.29929525785</v>
      </c>
      <c r="AT319" s="34">
        <v>14062.762038497074</v>
      </c>
      <c r="AU319" s="34">
        <v>29516.787320265659</v>
      </c>
      <c r="AV319" s="34">
        <v>11296.578385587898</v>
      </c>
      <c r="AW319" s="34">
        <v>2886.2613299999998</v>
      </c>
      <c r="AX319" s="34">
        <v>23994.634915505889</v>
      </c>
      <c r="AY319" s="34">
        <v>24341.491415110551</v>
      </c>
    </row>
    <row r="320" spans="1:51" x14ac:dyDescent="0.25">
      <c r="A320" s="32">
        <v>44514</v>
      </c>
      <c r="B320" s="33">
        <v>7</v>
      </c>
      <c r="C320" s="34">
        <v>16859.775296734384</v>
      </c>
      <c r="D320" s="34">
        <v>19771.895893781249</v>
      </c>
      <c r="E320" s="34">
        <v>8500.1639194984564</v>
      </c>
      <c r="F320" s="34">
        <v>32437.329254515655</v>
      </c>
      <c r="G320" s="34">
        <v>11528.201846546517</v>
      </c>
      <c r="H320" s="34">
        <v>3214.3281656640693</v>
      </c>
      <c r="I320" s="34">
        <v>15946.611972193145</v>
      </c>
      <c r="J320" s="34">
        <v>87.576479000000006</v>
      </c>
      <c r="K320" s="34">
        <v>11189.395408406252</v>
      </c>
      <c r="L320" s="34">
        <v>-502.93903228770796</v>
      </c>
      <c r="M320" s="34">
        <v>26407.362795884048</v>
      </c>
      <c r="N320" s="34">
        <v>10144.240725671891</v>
      </c>
      <c r="O320" s="34">
        <v>24308.932152257385</v>
      </c>
      <c r="P320" s="34">
        <v>4879.6998927837785</v>
      </c>
      <c r="Q320" s="34">
        <v>32.004349231719956</v>
      </c>
      <c r="R320" s="34">
        <v>3328.4503025976555</v>
      </c>
      <c r="S320" s="34">
        <v>23621.287463939618</v>
      </c>
      <c r="T320" s="34">
        <v>9231.6790650746752</v>
      </c>
      <c r="U320" s="34">
        <v>5292.5224301718808</v>
      </c>
      <c r="V320" s="34">
        <v>21510.010871593764</v>
      </c>
      <c r="W320" s="34">
        <v>1594.3877222265639</v>
      </c>
      <c r="X320" s="34">
        <v>11824.23652763111</v>
      </c>
      <c r="Y320" s="34">
        <v>10512.88554100741</v>
      </c>
      <c r="Z320" s="34">
        <v>186.87503128051759</v>
      </c>
      <c r="AA320" s="34">
        <v>9701.9185121250212</v>
      </c>
      <c r="AB320" s="34">
        <v>10993.612445968751</v>
      </c>
      <c r="AC320" s="34">
        <v>15648.626434233836</v>
      </c>
      <c r="AD320" s="34">
        <v>20204.725078875013</v>
      </c>
      <c r="AE320" s="34">
        <v>4080.2219597656176</v>
      </c>
      <c r="AF320" s="34">
        <v>15.391312500000002</v>
      </c>
      <c r="AG320" s="34">
        <v>12225.43998931251</v>
      </c>
      <c r="AH320" s="34">
        <v>22955.195159140636</v>
      </c>
      <c r="AI320" s="34">
        <v>3396.2156283491263</v>
      </c>
      <c r="AJ320" s="34">
        <v>28.659108124037004</v>
      </c>
      <c r="AK320" s="34">
        <v>2564.2702853401502</v>
      </c>
      <c r="AL320" s="34">
        <v>12638.576755</v>
      </c>
      <c r="AM320" s="34">
        <v>6645.0455162812668</v>
      </c>
      <c r="AN320" s="34">
        <v>7037.2222398125095</v>
      </c>
      <c r="AO320" s="34">
        <v>24658.439296202116</v>
      </c>
      <c r="AP320" s="34">
        <v>498.62965420866271</v>
      </c>
      <c r="AQ320" s="34">
        <v>28114.793986457062</v>
      </c>
      <c r="AR320" s="34">
        <v>26549.689466940326</v>
      </c>
      <c r="AS320" s="34">
        <v>26644.931203859396</v>
      </c>
      <c r="AT320" s="34">
        <v>13449.333362700199</v>
      </c>
      <c r="AU320" s="34">
        <v>28513.56340500003</v>
      </c>
      <c r="AV320" s="34">
        <v>10116.889211587897</v>
      </c>
      <c r="AW320" s="34">
        <v>1771.1391944062491</v>
      </c>
      <c r="AX320" s="34">
        <v>22168.819056875003</v>
      </c>
      <c r="AY320" s="34">
        <v>23796.128505844921</v>
      </c>
    </row>
    <row r="321" spans="1:51" x14ac:dyDescent="0.25">
      <c r="A321" s="32">
        <v>44514</v>
      </c>
      <c r="B321" s="33">
        <v>8</v>
      </c>
      <c r="C321" s="34">
        <v>16816.410580312509</v>
      </c>
      <c r="D321" s="34">
        <v>19069.354110953136</v>
      </c>
      <c r="E321" s="34">
        <v>7625.6129165297052</v>
      </c>
      <c r="F321" s="34">
        <v>32979.154556109395</v>
      </c>
      <c r="G321" s="34">
        <v>10776.942468201372</v>
      </c>
      <c r="H321" s="34">
        <v>3183.0517200390887</v>
      </c>
      <c r="I321" s="34">
        <v>16214.006560173622</v>
      </c>
      <c r="J321" s="34">
        <v>97.529023999999993</v>
      </c>
      <c r="K321" s="34">
        <v>11304.405106023451</v>
      </c>
      <c r="L321" s="34">
        <v>-109.86128572588859</v>
      </c>
      <c r="M321" s="34">
        <v>25288.835147873571</v>
      </c>
      <c r="N321" s="34">
        <v>9430.7770205468896</v>
      </c>
      <c r="O321" s="34">
        <v>24740.779446546469</v>
      </c>
      <c r="P321" s="34">
        <v>4713.4169458338001</v>
      </c>
      <c r="Q321" s="34">
        <v>31.884963512420647</v>
      </c>
      <c r="R321" s="34">
        <v>3189.8165223613282</v>
      </c>
      <c r="S321" s="34">
        <v>23182.952965330256</v>
      </c>
      <c r="T321" s="34">
        <v>8400.8679576840368</v>
      </c>
      <c r="U321" s="34">
        <v>4745.5144881093902</v>
      </c>
      <c r="V321" s="34">
        <v>20589.066541250028</v>
      </c>
      <c r="W321" s="34">
        <v>1570.2022932695313</v>
      </c>
      <c r="X321" s="34">
        <v>11060.597236222407</v>
      </c>
      <c r="Y321" s="34">
        <v>10700.295868599502</v>
      </c>
      <c r="Z321" s="34">
        <v>167.64403900146482</v>
      </c>
      <c r="AA321" s="34">
        <v>9002.7978580468916</v>
      </c>
      <c r="AB321" s="34">
        <v>11118.21556542188</v>
      </c>
      <c r="AC321" s="34">
        <v>14978.845530285866</v>
      </c>
      <c r="AD321" s="34">
        <v>19445.98765609377</v>
      </c>
      <c r="AE321" s="34">
        <v>3777.6789178125205</v>
      </c>
      <c r="AF321" s="34">
        <v>15.391312500000002</v>
      </c>
      <c r="AG321" s="34">
        <v>12196.970721796892</v>
      </c>
      <c r="AH321" s="34">
        <v>9011.296752437509</v>
      </c>
      <c r="AI321" s="34">
        <v>3263.11635890873</v>
      </c>
      <c r="AJ321" s="34">
        <v>23.373614924009075</v>
      </c>
      <c r="AK321" s="34">
        <v>3472.2118328029351</v>
      </c>
      <c r="AL321" s="34">
        <v>12139.320245000003</v>
      </c>
      <c r="AM321" s="34">
        <v>5646.5517933750307</v>
      </c>
      <c r="AN321" s="34">
        <v>7246.6399308046903</v>
      </c>
      <c r="AO321" s="34">
        <v>23661.486654909175</v>
      </c>
      <c r="AP321" s="34">
        <v>483.5357597470279</v>
      </c>
      <c r="AQ321" s="34">
        <v>27806.168588500044</v>
      </c>
      <c r="AR321" s="34">
        <v>26486.750716940336</v>
      </c>
      <c r="AS321" s="34">
        <v>26318.47289457815</v>
      </c>
      <c r="AT321" s="34">
        <v>12322.314581340797</v>
      </c>
      <c r="AU321" s="34">
        <v>27815.581988109396</v>
      </c>
      <c r="AV321" s="34">
        <v>9501.3395975878975</v>
      </c>
      <c r="AW321" s="34">
        <v>1067.0749305516802</v>
      </c>
      <c r="AX321" s="34">
        <v>21358.812499666048</v>
      </c>
      <c r="AY321" s="34">
        <v>23544.884122094929</v>
      </c>
    </row>
    <row r="322" spans="1:51" x14ac:dyDescent="0.25">
      <c r="A322" s="32">
        <v>44514</v>
      </c>
      <c r="B322" s="33">
        <v>9</v>
      </c>
      <c r="C322" s="34">
        <v>19431.833099113494</v>
      </c>
      <c r="D322" s="34">
        <v>21681.853113390644</v>
      </c>
      <c r="E322" s="34">
        <v>9045.6032767797115</v>
      </c>
      <c r="F322" s="34">
        <v>38199.834314625019</v>
      </c>
      <c r="G322" s="34">
        <v>12916.972817805046</v>
      </c>
      <c r="H322" s="34">
        <v>3786.0947867422069</v>
      </c>
      <c r="I322" s="34">
        <v>18120.817605509554</v>
      </c>
      <c r="J322" s="34">
        <v>121.27493100000001</v>
      </c>
      <c r="K322" s="34">
        <v>12775.829957390642</v>
      </c>
      <c r="L322" s="34">
        <v>216.91075082612588</v>
      </c>
      <c r="M322" s="34">
        <v>25746.280799054348</v>
      </c>
      <c r="N322" s="34">
        <v>10093.27319989064</v>
      </c>
      <c r="O322" s="34">
        <v>27739.219369987877</v>
      </c>
      <c r="P322" s="34">
        <v>3534.6483448614172</v>
      </c>
      <c r="Q322" s="34">
        <v>32.511155128479011</v>
      </c>
      <c r="R322" s="34">
        <v>3607.1929441015636</v>
      </c>
      <c r="S322" s="34">
        <v>26563.468278056807</v>
      </c>
      <c r="T322" s="34">
        <v>9296.0763239809075</v>
      </c>
      <c r="U322" s="34">
        <v>5293.3660948125107</v>
      </c>
      <c r="V322" s="34">
        <v>23359.067236906274</v>
      </c>
      <c r="W322" s="34">
        <v>1459.8226927539067</v>
      </c>
      <c r="X322" s="34">
        <v>11831.301442398999</v>
      </c>
      <c r="Y322" s="34">
        <v>10522.766676580524</v>
      </c>
      <c r="Z322" s="34">
        <v>169.61360336303719</v>
      </c>
      <c r="AA322" s="34">
        <v>11178.505359718776</v>
      </c>
      <c r="AB322" s="34">
        <v>11793.256571937512</v>
      </c>
      <c r="AC322" s="34">
        <v>16378.924664185546</v>
      </c>
      <c r="AD322" s="34">
        <v>22271.751858390635</v>
      </c>
      <c r="AE322" s="34">
        <v>4169.8778316493745</v>
      </c>
      <c r="AF322" s="34">
        <v>15.391312500000002</v>
      </c>
      <c r="AG322" s="34">
        <v>13994.21330096875</v>
      </c>
      <c r="AH322" s="34">
        <v>6586.5315399374995</v>
      </c>
      <c r="AI322" s="34">
        <v>3726.2770559982214</v>
      </c>
      <c r="AJ322" s="34">
        <v>24.425080851410115</v>
      </c>
      <c r="AK322" s="34">
        <v>5342.9664405450621</v>
      </c>
      <c r="AL322" s="34">
        <v>13463.586241999999</v>
      </c>
      <c r="AM322" s="34">
        <v>6776.2803912187683</v>
      </c>
      <c r="AN322" s="34">
        <v>8161.1446317031405</v>
      </c>
      <c r="AO322" s="34">
        <v>26242.370764325169</v>
      </c>
      <c r="AP322" s="34">
        <v>536.8810729980479</v>
      </c>
      <c r="AQ322" s="34">
        <v>29885.492802761713</v>
      </c>
      <c r="AR322" s="34">
        <v>29218.25829694033</v>
      </c>
      <c r="AS322" s="34">
        <v>30088.888169757851</v>
      </c>
      <c r="AT322" s="34">
        <v>12264.077133965826</v>
      </c>
      <c r="AU322" s="34">
        <v>31313.070029546889</v>
      </c>
      <c r="AV322" s="34">
        <v>10657.503834587886</v>
      </c>
      <c r="AW322" s="34">
        <v>143.05489955040809</v>
      </c>
      <c r="AX322" s="34">
        <v>24145.114793701181</v>
      </c>
      <c r="AY322" s="34">
        <v>26080.190565141838</v>
      </c>
    </row>
    <row r="323" spans="1:51" x14ac:dyDescent="0.25">
      <c r="A323" s="32">
        <v>44514</v>
      </c>
      <c r="B323" s="33">
        <v>10</v>
      </c>
      <c r="C323" s="34">
        <v>21745.756616399638</v>
      </c>
      <c r="D323" s="34">
        <v>25016.478106031267</v>
      </c>
      <c r="E323" s="34">
        <v>11097.647391514107</v>
      </c>
      <c r="F323" s="34">
        <v>43881.361209015638</v>
      </c>
      <c r="G323" s="34">
        <v>16678.46057577723</v>
      </c>
      <c r="H323" s="34">
        <v>4089.0245377812562</v>
      </c>
      <c r="I323" s="34">
        <v>20985.675014150183</v>
      </c>
      <c r="J323" s="34">
        <v>140.63287399999999</v>
      </c>
      <c r="K323" s="34">
        <v>14732.551293070321</v>
      </c>
      <c r="L323" s="34">
        <v>668.81624189547802</v>
      </c>
      <c r="M323" s="34">
        <v>26403.139680577249</v>
      </c>
      <c r="N323" s="34">
        <v>11848.774933796891</v>
      </c>
      <c r="O323" s="34">
        <v>31616.178946183172</v>
      </c>
      <c r="P323" s="34">
        <v>3262.018048658746</v>
      </c>
      <c r="Q323" s="34">
        <v>32.889672279357924</v>
      </c>
      <c r="R323" s="34">
        <v>4227.8972316875006</v>
      </c>
      <c r="S323" s="34">
        <v>31026.152444869305</v>
      </c>
      <c r="T323" s="34">
        <v>11084.097189152799</v>
      </c>
      <c r="U323" s="34">
        <v>6251.5516907109504</v>
      </c>
      <c r="V323" s="34">
        <v>27716.001898625007</v>
      </c>
      <c r="W323" s="34">
        <v>1664.8735646210948</v>
      </c>
      <c r="X323" s="34">
        <v>14136.452719040393</v>
      </c>
      <c r="Y323" s="34">
        <v>10602.35338438552</v>
      </c>
      <c r="Z323" s="34">
        <v>177.98793075561531</v>
      </c>
      <c r="AA323" s="34">
        <v>14253.978247906271</v>
      </c>
      <c r="AB323" s="34">
        <v>13127.642252640642</v>
      </c>
      <c r="AC323" s="34">
        <v>19394.918852885163</v>
      </c>
      <c r="AD323" s="34">
        <v>26684.889550187498</v>
      </c>
      <c r="AE323" s="34">
        <v>4435.1484086137616</v>
      </c>
      <c r="AF323" s="34">
        <v>15.391312500000002</v>
      </c>
      <c r="AG323" s="34">
        <v>16504.096064062498</v>
      </c>
      <c r="AH323" s="34">
        <v>8840.2958753437542</v>
      </c>
      <c r="AI323" s="34">
        <v>4434.6819611003266</v>
      </c>
      <c r="AJ323" s="34">
        <v>38.237092604309368</v>
      </c>
      <c r="AK323" s="34">
        <v>6098.2353084603819</v>
      </c>
      <c r="AL323" s="34">
        <v>15835.186352999999</v>
      </c>
      <c r="AM323" s="34">
        <v>8826.5810492500132</v>
      </c>
      <c r="AN323" s="34">
        <v>8516.3205488437488</v>
      </c>
      <c r="AO323" s="34">
        <v>30122.676573883757</v>
      </c>
      <c r="AP323" s="34">
        <v>587.85104370117199</v>
      </c>
      <c r="AQ323" s="34">
        <v>33237.386182156268</v>
      </c>
      <c r="AR323" s="34">
        <v>33811.842623940327</v>
      </c>
      <c r="AS323" s="34">
        <v>35562.525147820328</v>
      </c>
      <c r="AT323" s="34">
        <v>13624.116714262695</v>
      </c>
      <c r="AU323" s="34">
        <v>36309.669802234392</v>
      </c>
      <c r="AV323" s="34">
        <v>13208.045430587899</v>
      </c>
      <c r="AW323" s="34">
        <v>422.65302626511163</v>
      </c>
      <c r="AX323" s="34">
        <v>28702.197479546889</v>
      </c>
      <c r="AY323" s="34">
        <v>27239.535872985565</v>
      </c>
    </row>
    <row r="324" spans="1:51" x14ac:dyDescent="0.25">
      <c r="A324" s="32">
        <v>44514</v>
      </c>
      <c r="B324" s="33">
        <v>11</v>
      </c>
      <c r="C324" s="34">
        <v>23984.886162246446</v>
      </c>
      <c r="D324" s="34">
        <v>28487.082288093752</v>
      </c>
      <c r="E324" s="34">
        <v>12963.494954889084</v>
      </c>
      <c r="F324" s="34">
        <v>49199.360875656246</v>
      </c>
      <c r="G324" s="34">
        <v>19746.991944350746</v>
      </c>
      <c r="H324" s="34">
        <v>5148.2571833047095</v>
      </c>
      <c r="I324" s="34">
        <v>23967.975403443153</v>
      </c>
      <c r="J324" s="34">
        <v>143.19168500000001</v>
      </c>
      <c r="K324" s="34">
        <v>16442.176137859387</v>
      </c>
      <c r="L324" s="34">
        <v>736.62383838889946</v>
      </c>
      <c r="M324" s="34">
        <v>28406.685829605452</v>
      </c>
      <c r="N324" s="34">
        <v>13875.564108359391</v>
      </c>
      <c r="O324" s="34">
        <v>35236.165093190983</v>
      </c>
      <c r="P324" s="34">
        <v>3753.5250740321262</v>
      </c>
      <c r="Q324" s="34">
        <v>33.414564132690415</v>
      </c>
      <c r="R324" s="34">
        <v>4894.8755032539075</v>
      </c>
      <c r="S324" s="34">
        <v>34976.630321384931</v>
      </c>
      <c r="T324" s="34">
        <v>13222.151222566865</v>
      </c>
      <c r="U324" s="34">
        <v>7421.9811244140801</v>
      </c>
      <c r="V324" s="34">
        <v>32132.927554062499</v>
      </c>
      <c r="W324" s="34">
        <v>1870.838946496094</v>
      </c>
      <c r="X324" s="34">
        <v>14616.348575882676</v>
      </c>
      <c r="Y324" s="34">
        <v>11732.320034534925</v>
      </c>
      <c r="Z324" s="34">
        <v>197.75406311035169</v>
      </c>
      <c r="AA324" s="34">
        <v>17151.716250171885</v>
      </c>
      <c r="AB324" s="34">
        <v>13955.845627015649</v>
      </c>
      <c r="AC324" s="34">
        <v>21676.732991887377</v>
      </c>
      <c r="AD324" s="34">
        <v>31024.066311968756</v>
      </c>
      <c r="AE324" s="34">
        <v>4819.5418911488396</v>
      </c>
      <c r="AF324" s="34">
        <v>15.391312500000002</v>
      </c>
      <c r="AG324" s="34">
        <v>18342.051068187498</v>
      </c>
      <c r="AH324" s="34">
        <v>10407.986448200027</v>
      </c>
      <c r="AI324" s="34">
        <v>5005.5919245671839</v>
      </c>
      <c r="AJ324" s="34">
        <v>105.68302409538538</v>
      </c>
      <c r="AK324" s="34">
        <v>6423.5366496060642</v>
      </c>
      <c r="AL324" s="34">
        <v>17989.657681000001</v>
      </c>
      <c r="AM324" s="34">
        <v>10298.631432500042</v>
      </c>
      <c r="AN324" s="34">
        <v>9003.8318862187607</v>
      </c>
      <c r="AO324" s="34">
        <v>33878.17934864547</v>
      </c>
      <c r="AP324" s="34">
        <v>604.85540771484489</v>
      </c>
      <c r="AQ324" s="34">
        <v>36341.159316101592</v>
      </c>
      <c r="AR324" s="34">
        <v>38027.908407940326</v>
      </c>
      <c r="AS324" s="34">
        <v>41041.174557062506</v>
      </c>
      <c r="AT324" s="34">
        <v>15161.188546762669</v>
      </c>
      <c r="AU324" s="34">
        <v>40519.91266382813</v>
      </c>
      <c r="AV324" s="34">
        <v>16037.755619587895</v>
      </c>
      <c r="AW324" s="34">
        <v>1031.4836987900364</v>
      </c>
      <c r="AX324" s="34">
        <v>32692.803005533235</v>
      </c>
      <c r="AY324" s="34">
        <v>29771.445326860608</v>
      </c>
    </row>
    <row r="325" spans="1:51" x14ac:dyDescent="0.25">
      <c r="A325" s="32">
        <v>44514</v>
      </c>
      <c r="B325" s="33">
        <v>12</v>
      </c>
      <c r="C325" s="34">
        <v>25412.982019602005</v>
      </c>
      <c r="D325" s="34">
        <v>30328.851965187503</v>
      </c>
      <c r="E325" s="34">
        <v>14417.035596014115</v>
      </c>
      <c r="F325" s="34">
        <v>53352.272173999998</v>
      </c>
      <c r="G325" s="34">
        <v>21893.675015649482</v>
      </c>
      <c r="H325" s="34">
        <v>5321.0883023203314</v>
      </c>
      <c r="I325" s="34">
        <v>25699.377054525183</v>
      </c>
      <c r="J325" s="34">
        <v>152.03365300000002</v>
      </c>
      <c r="K325" s="34">
        <v>17587.098500156273</v>
      </c>
      <c r="L325" s="34">
        <v>1140.5227255290083</v>
      </c>
      <c r="M325" s="34">
        <v>29227.987028699077</v>
      </c>
      <c r="N325" s="34">
        <v>15637.121487875</v>
      </c>
      <c r="O325" s="34">
        <v>37603.073646675337</v>
      </c>
      <c r="P325" s="34">
        <v>4265.0283400533954</v>
      </c>
      <c r="Q325" s="34">
        <v>33.246800422668457</v>
      </c>
      <c r="R325" s="34">
        <v>5450.7060751054632</v>
      </c>
      <c r="S325" s="34">
        <v>38054.181494478682</v>
      </c>
      <c r="T325" s="34">
        <v>14875.323627371559</v>
      </c>
      <c r="U325" s="34">
        <v>8465.7262569218801</v>
      </c>
      <c r="V325" s="34">
        <v>35176.186006656251</v>
      </c>
      <c r="W325" s="34">
        <v>1972.484574054688</v>
      </c>
      <c r="X325" s="34">
        <v>15339.751766350688</v>
      </c>
      <c r="Y325" s="34">
        <v>11862.095873805933</v>
      </c>
      <c r="Z325" s="34">
        <v>203.65138061523439</v>
      </c>
      <c r="AA325" s="34">
        <v>19235.87730632813</v>
      </c>
      <c r="AB325" s="34">
        <v>14528.756754656277</v>
      </c>
      <c r="AC325" s="34">
        <v>23682.566585912406</v>
      </c>
      <c r="AD325" s="34">
        <v>34005.753020343756</v>
      </c>
      <c r="AE325" s="34">
        <v>5128.4757752169398</v>
      </c>
      <c r="AF325" s="34">
        <v>15.391312500000002</v>
      </c>
      <c r="AG325" s="34">
        <v>19374.964450406253</v>
      </c>
      <c r="AH325" s="34">
        <v>12094.489495593754</v>
      </c>
      <c r="AI325" s="34">
        <v>5411.1979341103297</v>
      </c>
      <c r="AJ325" s="34">
        <v>117.16347902560955</v>
      </c>
      <c r="AK325" s="34">
        <v>6558.1468438659249</v>
      </c>
      <c r="AL325" s="34">
        <v>19544.025275</v>
      </c>
      <c r="AM325" s="34">
        <v>11464.186125406273</v>
      </c>
      <c r="AN325" s="34">
        <v>9644.6797249843894</v>
      </c>
      <c r="AO325" s="34">
        <v>36704.289507038047</v>
      </c>
      <c r="AP325" s="34">
        <v>631.66668701171807</v>
      </c>
      <c r="AQ325" s="34">
        <v>38713.129952343777</v>
      </c>
      <c r="AR325" s="34">
        <v>40830.494085940329</v>
      </c>
      <c r="AS325" s="34">
        <v>44545.543234625031</v>
      </c>
      <c r="AT325" s="34">
        <v>16172.489129497055</v>
      </c>
      <c r="AU325" s="34">
        <v>43238.813234234389</v>
      </c>
      <c r="AV325" s="34">
        <v>17685.234862587906</v>
      </c>
      <c r="AW325" s="34">
        <v>1473.4417507782</v>
      </c>
      <c r="AX325" s="34">
        <v>35268.362601781257</v>
      </c>
      <c r="AY325" s="34">
        <v>31918.47038273557</v>
      </c>
    </row>
    <row r="326" spans="1:51" x14ac:dyDescent="0.25">
      <c r="A326" s="32">
        <v>44514</v>
      </c>
      <c r="B326" s="33">
        <v>13</v>
      </c>
      <c r="C326" s="34">
        <v>26774.021146622003</v>
      </c>
      <c r="D326" s="34">
        <v>32233.955165656251</v>
      </c>
      <c r="E326" s="34">
        <v>15315.656275170355</v>
      </c>
      <c r="F326" s="34">
        <v>56321.114656031248</v>
      </c>
      <c r="G326" s="34">
        <v>24274.240334241516</v>
      </c>
      <c r="H326" s="34">
        <v>4887.9364784140716</v>
      </c>
      <c r="I326" s="34">
        <v>26594.657146325964</v>
      </c>
      <c r="J326" s="34">
        <v>155.93953399999998</v>
      </c>
      <c r="K326" s="34">
        <v>18748.757441406269</v>
      </c>
      <c r="L326" s="34">
        <v>1253.8520423538721</v>
      </c>
      <c r="M326" s="34">
        <v>30299.920771744044</v>
      </c>
      <c r="N326" s="34">
        <v>17425.369522281249</v>
      </c>
      <c r="O326" s="34">
        <v>39949.174103323778</v>
      </c>
      <c r="P326" s="34">
        <v>4549.0435451874228</v>
      </c>
      <c r="Q326" s="34">
        <v>34.086612701416009</v>
      </c>
      <c r="R326" s="34">
        <v>5935.6670745234478</v>
      </c>
      <c r="S326" s="34">
        <v>40896.964427541156</v>
      </c>
      <c r="T326" s="34">
        <v>16104.52878885592</v>
      </c>
      <c r="U326" s="34">
        <v>9199.0453184218895</v>
      </c>
      <c r="V326" s="34">
        <v>34735.617435593755</v>
      </c>
      <c r="W326" s="34">
        <v>2008.9125248125008</v>
      </c>
      <c r="X326" s="34">
        <v>14930.551416537524</v>
      </c>
      <c r="Y326" s="34">
        <v>13402.876713126241</v>
      </c>
      <c r="Z326" s="34">
        <v>215.99039108276372</v>
      </c>
      <c r="AA326" s="34">
        <v>20525.660530148449</v>
      </c>
      <c r="AB326" s="34">
        <v>15006.614925234406</v>
      </c>
      <c r="AC326" s="34">
        <v>25103.64655044899</v>
      </c>
      <c r="AD326" s="34">
        <v>36493.832693437507</v>
      </c>
      <c r="AE326" s="34">
        <v>5817.9115209605407</v>
      </c>
      <c r="AF326" s="34">
        <v>15.391312500000002</v>
      </c>
      <c r="AG326" s="34">
        <v>20696.678632968749</v>
      </c>
      <c r="AH326" s="34">
        <v>13870.687018875005</v>
      </c>
      <c r="AI326" s="34">
        <v>5872.2830692932839</v>
      </c>
      <c r="AJ326" s="34">
        <v>108.8321256153464</v>
      </c>
      <c r="AK326" s="34">
        <v>6493.6532519210486</v>
      </c>
      <c r="AL326" s="34">
        <v>20960.124922000003</v>
      </c>
      <c r="AM326" s="34">
        <v>12805.308227562538</v>
      </c>
      <c r="AN326" s="34">
        <v>10400.80004154689</v>
      </c>
      <c r="AO326" s="34">
        <v>39584.414524463828</v>
      </c>
      <c r="AP326" s="34">
        <v>622.22294616699287</v>
      </c>
      <c r="AQ326" s="34">
        <v>40264.347083664092</v>
      </c>
      <c r="AR326" s="34">
        <v>43142.635889940335</v>
      </c>
      <c r="AS326" s="34">
        <v>47794.551443312506</v>
      </c>
      <c r="AT326" s="34">
        <v>17143.606527559568</v>
      </c>
      <c r="AU326" s="34">
        <v>45906.905995625013</v>
      </c>
      <c r="AV326" s="34">
        <v>18421.262023587911</v>
      </c>
      <c r="AW326" s="34">
        <v>2397.8643253683472</v>
      </c>
      <c r="AX326" s="34">
        <v>38130.075275589857</v>
      </c>
      <c r="AY326" s="34">
        <v>33674.983892938697</v>
      </c>
    </row>
    <row r="327" spans="1:51" x14ac:dyDescent="0.25">
      <c r="A327" s="32">
        <v>44514</v>
      </c>
      <c r="B327" s="33">
        <v>14</v>
      </c>
      <c r="C327" s="34">
        <v>28128.245738353264</v>
      </c>
      <c r="D327" s="34">
        <v>34426.395258593744</v>
      </c>
      <c r="E327" s="34">
        <v>15946.672438842215</v>
      </c>
      <c r="F327" s="34">
        <v>59511.067293656255</v>
      </c>
      <c r="G327" s="34">
        <v>23362.924746229277</v>
      </c>
      <c r="H327" s="34">
        <v>4931.5080560625074</v>
      </c>
      <c r="I327" s="34">
        <v>27836.134211189245</v>
      </c>
      <c r="J327" s="34">
        <v>162.166133</v>
      </c>
      <c r="K327" s="34">
        <v>19592.560473921887</v>
      </c>
      <c r="L327" s="34">
        <v>742.45097782666562</v>
      </c>
      <c r="M327" s="34">
        <v>31175.102366419687</v>
      </c>
      <c r="N327" s="34">
        <v>18163.022491312498</v>
      </c>
      <c r="O327" s="34">
        <v>41954.740071948792</v>
      </c>
      <c r="P327" s="34">
        <v>4505.4048293847491</v>
      </c>
      <c r="Q327" s="34">
        <v>33.804253578186035</v>
      </c>
      <c r="R327" s="34">
        <v>6431.6712274062547</v>
      </c>
      <c r="S327" s="34">
        <v>43893.668355916176</v>
      </c>
      <c r="T327" s="34">
        <v>17012.903386434049</v>
      </c>
      <c r="U327" s="34">
        <v>9854.109634140641</v>
      </c>
      <c r="V327" s="34">
        <v>37014.909788843754</v>
      </c>
      <c r="W327" s="34">
        <v>2068.7414426718751</v>
      </c>
      <c r="X327" s="34">
        <v>15205.154104244803</v>
      </c>
      <c r="Y327" s="34">
        <v>14779.983414187147</v>
      </c>
      <c r="Z327" s="34">
        <v>213.13788024902348</v>
      </c>
      <c r="AA327" s="34">
        <v>22093.30600402343</v>
      </c>
      <c r="AB327" s="34">
        <v>15706.637691031261</v>
      </c>
      <c r="AC327" s="34">
        <v>26885.009231899679</v>
      </c>
      <c r="AD327" s="34">
        <v>39678.433979968751</v>
      </c>
      <c r="AE327" s="34">
        <v>6844.8537665326476</v>
      </c>
      <c r="AF327" s="34">
        <v>15.391312500000002</v>
      </c>
      <c r="AG327" s="34">
        <v>22073.834081968751</v>
      </c>
      <c r="AH327" s="34">
        <v>15247.54586359375</v>
      </c>
      <c r="AI327" s="34">
        <v>6338.4469657781938</v>
      </c>
      <c r="AJ327" s="34">
        <v>60.61271466081061</v>
      </c>
      <c r="AK327" s="34">
        <v>6652.0202139161884</v>
      </c>
      <c r="AL327" s="34">
        <v>22573.634718000001</v>
      </c>
      <c r="AM327" s="34">
        <v>14157.498767468787</v>
      </c>
      <c r="AN327" s="34">
        <v>10903.329048265641</v>
      </c>
      <c r="AO327" s="34">
        <v>42949.666046444305</v>
      </c>
      <c r="AP327" s="34">
        <v>620.66899108886901</v>
      </c>
      <c r="AQ327" s="34">
        <v>41816.34637448439</v>
      </c>
      <c r="AR327" s="34">
        <v>45900.861027940329</v>
      </c>
      <c r="AS327" s="34">
        <v>51307.639863234399</v>
      </c>
      <c r="AT327" s="34">
        <v>17673.760439512705</v>
      </c>
      <c r="AU327" s="34">
        <v>49134.783721890635</v>
      </c>
      <c r="AV327" s="34">
        <v>20516.169917587897</v>
      </c>
      <c r="AW327" s="34">
        <v>3258.8846836020125</v>
      </c>
      <c r="AX327" s="34">
        <v>41388.024966062534</v>
      </c>
      <c r="AY327" s="34">
        <v>34861.300175282413</v>
      </c>
    </row>
    <row r="328" spans="1:51" x14ac:dyDescent="0.25">
      <c r="A328" s="32">
        <v>44514</v>
      </c>
      <c r="B328" s="33">
        <v>15</v>
      </c>
      <c r="C328" s="34">
        <v>27298.882009981018</v>
      </c>
      <c r="D328" s="34">
        <v>35071.894026031245</v>
      </c>
      <c r="E328" s="34">
        <v>16761.231128873478</v>
      </c>
      <c r="F328" s="34">
        <v>58532.234331312502</v>
      </c>
      <c r="G328" s="34">
        <v>24397.969314366561</v>
      </c>
      <c r="H328" s="34">
        <v>4761.0279452343821</v>
      </c>
      <c r="I328" s="34">
        <v>27824.872046118933</v>
      </c>
      <c r="J328" s="34">
        <v>146.81103100000001</v>
      </c>
      <c r="K328" s="34">
        <v>19777.750253750022</v>
      </c>
      <c r="L328" s="34">
        <v>1114.376572330395</v>
      </c>
      <c r="M328" s="34">
        <v>31488.125815540876</v>
      </c>
      <c r="N328" s="34">
        <v>18387.772702000002</v>
      </c>
      <c r="O328" s="34">
        <v>42304.749528276909</v>
      </c>
      <c r="P328" s="34">
        <v>4607.1100509937132</v>
      </c>
      <c r="Q328" s="34">
        <v>34.131707191467292</v>
      </c>
      <c r="R328" s="34">
        <v>6537.1820924765634</v>
      </c>
      <c r="S328" s="34">
        <v>45158.612000791174</v>
      </c>
      <c r="T328" s="34">
        <v>17098.567324793417</v>
      </c>
      <c r="U328" s="34">
        <v>9849.7088316250101</v>
      </c>
      <c r="V328" s="34">
        <v>36817.326870625002</v>
      </c>
      <c r="W328" s="34">
        <v>2103.3529004960938</v>
      </c>
      <c r="X328" s="34">
        <v>14640.827095041728</v>
      </c>
      <c r="Y328" s="34">
        <v>15138.852422325823</v>
      </c>
      <c r="Z328" s="34">
        <v>220.69107589721682</v>
      </c>
      <c r="AA328" s="34">
        <v>23358.718078546884</v>
      </c>
      <c r="AB328" s="34">
        <v>15622.614219281271</v>
      </c>
      <c r="AC328" s="34">
        <v>26831.108093895931</v>
      </c>
      <c r="AD328" s="34">
        <v>40469.178556937506</v>
      </c>
      <c r="AE328" s="34">
        <v>7089.0788546817366</v>
      </c>
      <c r="AF328" s="34">
        <v>15.391312500000002</v>
      </c>
      <c r="AG328" s="34">
        <v>22485.609066749999</v>
      </c>
      <c r="AH328" s="34">
        <v>21878.963874429086</v>
      </c>
      <c r="AI328" s="34">
        <v>6516.9828192501918</v>
      </c>
      <c r="AJ328" s="34">
        <v>99.019858403741665</v>
      </c>
      <c r="AK328" s="34">
        <v>6664.9520820910457</v>
      </c>
      <c r="AL328" s="34">
        <v>23441.533307999998</v>
      </c>
      <c r="AM328" s="34">
        <v>14691.084749562518</v>
      </c>
      <c r="AN328" s="34">
        <v>11159.806220093771</v>
      </c>
      <c r="AO328" s="34">
        <v>44213.27347570211</v>
      </c>
      <c r="AP328" s="34">
        <v>611.40966796874909</v>
      </c>
      <c r="AQ328" s="34">
        <v>42274.64437140627</v>
      </c>
      <c r="AR328" s="34">
        <v>46708.676905940323</v>
      </c>
      <c r="AS328" s="34">
        <v>52587.110195500034</v>
      </c>
      <c r="AT328" s="34">
        <v>17735.746713653323</v>
      </c>
      <c r="AU328" s="34">
        <v>49214.064712531261</v>
      </c>
      <c r="AV328" s="34">
        <v>21076.867663587909</v>
      </c>
      <c r="AW328" s="34">
        <v>3752.3126974511515</v>
      </c>
      <c r="AX328" s="34">
        <v>42389.513595074255</v>
      </c>
      <c r="AY328" s="34">
        <v>34552.49876293866</v>
      </c>
    </row>
    <row r="329" spans="1:51" x14ac:dyDescent="0.25">
      <c r="A329" s="32">
        <v>44514</v>
      </c>
      <c r="B329" s="33">
        <v>16</v>
      </c>
      <c r="C329" s="34">
        <v>25925.553910055442</v>
      </c>
      <c r="D329" s="34">
        <v>34136.750702093741</v>
      </c>
      <c r="E329" s="34">
        <v>15941.03107420161</v>
      </c>
      <c r="F329" s="34">
        <v>55258.318908406247</v>
      </c>
      <c r="G329" s="34">
        <v>25170.226021110611</v>
      </c>
      <c r="H329" s="34">
        <v>4499.0273305625096</v>
      </c>
      <c r="I329" s="34">
        <v>27200.154944001766</v>
      </c>
      <c r="J329" s="34">
        <v>143.33815799999999</v>
      </c>
      <c r="K329" s="34">
        <v>19001.25465471877</v>
      </c>
      <c r="L329" s="34">
        <v>1268.0760946408554</v>
      </c>
      <c r="M329" s="34">
        <v>31322.313094691417</v>
      </c>
      <c r="N329" s="34">
        <v>18021.492650718748</v>
      </c>
      <c r="O329" s="34">
        <v>40905.437357940966</v>
      </c>
      <c r="P329" s="34">
        <v>4622.7524577752592</v>
      </c>
      <c r="Q329" s="34">
        <v>34.641239166259766</v>
      </c>
      <c r="R329" s="34">
        <v>6309.9298952773415</v>
      </c>
      <c r="S329" s="34">
        <v>43867.395072650543</v>
      </c>
      <c r="T329" s="34">
        <v>16215.833750215297</v>
      </c>
      <c r="U329" s="34">
        <v>9212.3354342031307</v>
      </c>
      <c r="V329" s="34">
        <v>35185.710611218747</v>
      </c>
      <c r="W329" s="34">
        <v>2045.020481335938</v>
      </c>
      <c r="X329" s="34">
        <v>13973.870532131776</v>
      </c>
      <c r="Y329" s="34">
        <v>15748.887518698228</v>
      </c>
      <c r="Z329" s="34">
        <v>215.51225463867192</v>
      </c>
      <c r="AA329" s="34">
        <v>22671.528809093776</v>
      </c>
      <c r="AB329" s="34">
        <v>15232.807364046885</v>
      </c>
      <c r="AC329" s="34">
        <v>25276.143218277859</v>
      </c>
      <c r="AD329" s="34">
        <v>38724.219216093756</v>
      </c>
      <c r="AE329" s="34">
        <v>6681.8775875660285</v>
      </c>
      <c r="AF329" s="34">
        <v>15.391312500000002</v>
      </c>
      <c r="AG329" s="34">
        <v>21390.499624187498</v>
      </c>
      <c r="AH329" s="34">
        <v>40751.206192330603</v>
      </c>
      <c r="AI329" s="34">
        <v>6322.7188984498844</v>
      </c>
      <c r="AJ329" s="34">
        <v>78.116055433639701</v>
      </c>
      <c r="AK329" s="34">
        <v>6692.4480881063137</v>
      </c>
      <c r="AL329" s="34">
        <v>23010.410977</v>
      </c>
      <c r="AM329" s="34">
        <v>14356.981963234402</v>
      </c>
      <c r="AN329" s="34">
        <v>10925.74855804688</v>
      </c>
      <c r="AO329" s="34">
        <v>42979.395274186492</v>
      </c>
      <c r="AP329" s="34">
        <v>629.90010070800918</v>
      </c>
      <c r="AQ329" s="34">
        <v>41585.770141648441</v>
      </c>
      <c r="AR329" s="34">
        <v>45337.460671940331</v>
      </c>
      <c r="AS329" s="34">
        <v>51007.722948750015</v>
      </c>
      <c r="AT329" s="34">
        <v>17497.839288981449</v>
      </c>
      <c r="AU329" s="34">
        <v>47020.432622703142</v>
      </c>
      <c r="AV329" s="34">
        <v>20115.558777587903</v>
      </c>
      <c r="AW329" s="34">
        <v>3336.1289083941433</v>
      </c>
      <c r="AX329" s="34">
        <v>41375.541450046912</v>
      </c>
      <c r="AY329" s="34">
        <v>32882.011741673043</v>
      </c>
    </row>
    <row r="330" spans="1:51" x14ac:dyDescent="0.25">
      <c r="A330" s="32">
        <v>44514</v>
      </c>
      <c r="B330" s="33">
        <v>17</v>
      </c>
      <c r="C330" s="34">
        <v>25049.479502974642</v>
      </c>
      <c r="D330" s="34">
        <v>33099.061666937494</v>
      </c>
      <c r="E330" s="34">
        <v>14913.958513951597</v>
      </c>
      <c r="F330" s="34">
        <v>53986.67415871875</v>
      </c>
      <c r="G330" s="34">
        <v>24852.989330745779</v>
      </c>
      <c r="H330" s="34">
        <v>4486.4479893906282</v>
      </c>
      <c r="I330" s="34">
        <v>26168.856075068157</v>
      </c>
      <c r="J330" s="34">
        <v>137.797234</v>
      </c>
      <c r="K330" s="34">
        <v>18285.672978375012</v>
      </c>
      <c r="L330" s="34">
        <v>1109.7184747832798</v>
      </c>
      <c r="M330" s="34">
        <v>30882.277229664182</v>
      </c>
      <c r="N330" s="34">
        <v>17596.081761437501</v>
      </c>
      <c r="O330" s="34">
        <v>39553.235599730033</v>
      </c>
      <c r="P330" s="34">
        <v>4596.3869434973403</v>
      </c>
      <c r="Q330" s="34">
        <v>35.264662742614746</v>
      </c>
      <c r="R330" s="34">
        <v>6173.9876398320448</v>
      </c>
      <c r="S330" s="34">
        <v>42475.044851978681</v>
      </c>
      <c r="T330" s="34">
        <v>15567.961107402798</v>
      </c>
      <c r="U330" s="34">
        <v>8890.3082122656415</v>
      </c>
      <c r="V330" s="34">
        <v>33918.776016062504</v>
      </c>
      <c r="W330" s="34">
        <v>2040.715818140626</v>
      </c>
      <c r="X330" s="34">
        <v>13691.010355157337</v>
      </c>
      <c r="Y330" s="34">
        <v>15416.449900502621</v>
      </c>
      <c r="Z330" s="34">
        <v>268.57503417968741</v>
      </c>
      <c r="AA330" s="34">
        <v>21677.23688723438</v>
      </c>
      <c r="AB330" s="34">
        <v>14651.466803484393</v>
      </c>
      <c r="AC330" s="34">
        <v>24303.11370487517</v>
      </c>
      <c r="AD330" s="34">
        <v>37346.056986375013</v>
      </c>
      <c r="AE330" s="34">
        <v>6644.9830719147058</v>
      </c>
      <c r="AF330" s="34">
        <v>15.391312500000002</v>
      </c>
      <c r="AG330" s="34">
        <v>20550.230940656249</v>
      </c>
      <c r="AH330" s="34">
        <v>40608.534642843762</v>
      </c>
      <c r="AI330" s="34">
        <v>6053.7196655164153</v>
      </c>
      <c r="AJ330" s="34">
        <v>70.96733939246451</v>
      </c>
      <c r="AK330" s="34">
        <v>6448.3061189774753</v>
      </c>
      <c r="AL330" s="34">
        <v>22489.889325999997</v>
      </c>
      <c r="AM330" s="34">
        <v>14087.873482375026</v>
      </c>
      <c r="AN330" s="34">
        <v>10838.467658453141</v>
      </c>
      <c r="AO330" s="34">
        <v>42082.305740991171</v>
      </c>
      <c r="AP330" s="34">
        <v>635.06318664550804</v>
      </c>
      <c r="AQ330" s="34">
        <v>40827.884157867185</v>
      </c>
      <c r="AR330" s="34">
        <v>43316.760635940329</v>
      </c>
      <c r="AS330" s="34">
        <v>49177.512679562526</v>
      </c>
      <c r="AT330" s="34">
        <v>17319.491706372057</v>
      </c>
      <c r="AU330" s="34">
        <v>45153.221929843763</v>
      </c>
      <c r="AV330" s="34">
        <v>19445.231966587893</v>
      </c>
      <c r="AW330" s="34">
        <v>2769.0214769214767</v>
      </c>
      <c r="AX330" s="34">
        <v>40106.083387281258</v>
      </c>
      <c r="AY330" s="34">
        <v>31282.597798110539</v>
      </c>
    </row>
    <row r="331" spans="1:51" x14ac:dyDescent="0.25">
      <c r="A331" s="32">
        <v>44514</v>
      </c>
      <c r="B331" s="33">
        <v>18</v>
      </c>
      <c r="C331" s="34">
        <v>24576.612509645372</v>
      </c>
      <c r="D331" s="34">
        <v>32266.55225475</v>
      </c>
      <c r="E331" s="34">
        <v>14566.756739779723</v>
      </c>
      <c r="F331" s="34">
        <v>53074.352095499991</v>
      </c>
      <c r="G331" s="34">
        <v>24515.725042024078</v>
      </c>
      <c r="H331" s="34">
        <v>4574.9109551718893</v>
      </c>
      <c r="I331" s="34">
        <v>25497.491681435342</v>
      </c>
      <c r="J331" s="34">
        <v>136.83499499999999</v>
      </c>
      <c r="K331" s="34">
        <v>18052.101360734399</v>
      </c>
      <c r="L331" s="34">
        <v>1259.7333778978937</v>
      </c>
      <c r="M331" s="34">
        <v>30532.815379367461</v>
      </c>
      <c r="N331" s="34">
        <v>16841.0952176875</v>
      </c>
      <c r="O331" s="34">
        <v>38681.639547636289</v>
      </c>
      <c r="P331" s="34">
        <v>4703.7976421562034</v>
      </c>
      <c r="Q331" s="34">
        <v>35.499040603637702</v>
      </c>
      <c r="R331" s="34">
        <v>5999.105024058591</v>
      </c>
      <c r="S331" s="34">
        <v>41767.937962681804</v>
      </c>
      <c r="T331" s="34">
        <v>14719.806843793429</v>
      </c>
      <c r="U331" s="34">
        <v>8235.2010192812504</v>
      </c>
      <c r="V331" s="34">
        <v>33717.516459656254</v>
      </c>
      <c r="W331" s="34">
        <v>2060.220676789063</v>
      </c>
      <c r="X331" s="34">
        <v>12815.600159054566</v>
      </c>
      <c r="Y331" s="34">
        <v>16028.688694504182</v>
      </c>
      <c r="Z331" s="34">
        <v>281.58361877441416</v>
      </c>
      <c r="AA331" s="34">
        <v>21343.927620710969</v>
      </c>
      <c r="AB331" s="34">
        <v>14450.605939906274</v>
      </c>
      <c r="AC331" s="34">
        <v>23675.856872402681</v>
      </c>
      <c r="AD331" s="34">
        <v>36376.966143281257</v>
      </c>
      <c r="AE331" s="34">
        <v>7009.3749924358253</v>
      </c>
      <c r="AF331" s="34">
        <v>15.391312500000002</v>
      </c>
      <c r="AG331" s="34">
        <v>19891.718497093752</v>
      </c>
      <c r="AH331" s="34">
        <v>40164.795295062504</v>
      </c>
      <c r="AI331" s="34">
        <v>6029.748551483035</v>
      </c>
      <c r="AJ331" s="34">
        <v>62.004699545549556</v>
      </c>
      <c r="AK331" s="34">
        <v>6198.639523521666</v>
      </c>
      <c r="AL331" s="34">
        <v>22259.830219000003</v>
      </c>
      <c r="AM331" s="34">
        <v>14053.895966343765</v>
      </c>
      <c r="AN331" s="34">
        <v>10656.80879910938</v>
      </c>
      <c r="AO331" s="34">
        <v>41409.666719088826</v>
      </c>
      <c r="AP331" s="34">
        <v>612.0733032226558</v>
      </c>
      <c r="AQ331" s="34">
        <v>40301.700967312521</v>
      </c>
      <c r="AR331" s="34">
        <v>42874.302660940324</v>
      </c>
      <c r="AS331" s="34">
        <v>48378.574887968774</v>
      </c>
      <c r="AT331" s="34">
        <v>17422.042087356444</v>
      </c>
      <c r="AU331" s="34">
        <v>44043.248168578139</v>
      </c>
      <c r="AV331" s="34">
        <v>20603.069638587895</v>
      </c>
      <c r="AW331" s="34">
        <v>715.97096087807302</v>
      </c>
      <c r="AX331" s="34">
        <v>39655.126417175801</v>
      </c>
      <c r="AY331" s="34">
        <v>30687.942159516813</v>
      </c>
    </row>
    <row r="332" spans="1:51" x14ac:dyDescent="0.25">
      <c r="A332" s="32">
        <v>44514</v>
      </c>
      <c r="B332" s="33">
        <v>19</v>
      </c>
      <c r="C332" s="34">
        <v>24658.297893348539</v>
      </c>
      <c r="D332" s="34">
        <v>32232.731978937492</v>
      </c>
      <c r="E332" s="34">
        <v>14404.313301951594</v>
      </c>
      <c r="F332" s="34">
        <v>52829.737021468754</v>
      </c>
      <c r="G332" s="34">
        <v>24731.372078536737</v>
      </c>
      <c r="H332" s="34">
        <v>4454.1964786328317</v>
      </c>
      <c r="I332" s="34">
        <v>25040.996157001751</v>
      </c>
      <c r="J332" s="34">
        <v>141.02261899999999</v>
      </c>
      <c r="K332" s="34">
        <v>18225.738863515649</v>
      </c>
      <c r="L332" s="34">
        <v>1170.9864307706048</v>
      </c>
      <c r="M332" s="34">
        <v>30777.286220521029</v>
      </c>
      <c r="N332" s="34">
        <v>15684.09740021875</v>
      </c>
      <c r="O332" s="34">
        <v>38708.027721058155</v>
      </c>
      <c r="P332" s="34">
        <v>4765.3187035607443</v>
      </c>
      <c r="Q332" s="34">
        <v>35.100723266601563</v>
      </c>
      <c r="R332" s="34">
        <v>5930.683709527354</v>
      </c>
      <c r="S332" s="34">
        <v>41977.70553452555</v>
      </c>
      <c r="T332" s="34">
        <v>13883.127966855918</v>
      </c>
      <c r="U332" s="34">
        <v>7491.8671722578101</v>
      </c>
      <c r="V332" s="34">
        <v>35528.078818281239</v>
      </c>
      <c r="W332" s="34">
        <v>2194.0349612265627</v>
      </c>
      <c r="X332" s="34">
        <v>12303.295140849237</v>
      </c>
      <c r="Y332" s="34">
        <v>16789.259923319332</v>
      </c>
      <c r="Z332" s="34">
        <v>244.43183975219731</v>
      </c>
      <c r="AA332" s="34">
        <v>21102.324733453119</v>
      </c>
      <c r="AB332" s="34">
        <v>14639.317784593763</v>
      </c>
      <c r="AC332" s="34">
        <v>22960.014494491537</v>
      </c>
      <c r="AD332" s="34">
        <v>36206.467734687496</v>
      </c>
      <c r="AE332" s="34">
        <v>7321.5393808570307</v>
      </c>
      <c r="AF332" s="34">
        <v>15.391312500000002</v>
      </c>
      <c r="AG332" s="34">
        <v>20048.17057453125</v>
      </c>
      <c r="AH332" s="34">
        <v>41168.455806812497</v>
      </c>
      <c r="AI332" s="34">
        <v>6074.5163639281554</v>
      </c>
      <c r="AJ332" s="34">
        <v>60.016164494394843</v>
      </c>
      <c r="AK332" s="34">
        <v>5368.6400527293845</v>
      </c>
      <c r="AL332" s="34">
        <v>22449.827711000002</v>
      </c>
      <c r="AM332" s="34">
        <v>14439.743081812556</v>
      </c>
      <c r="AN332" s="34">
        <v>10502.27481809376</v>
      </c>
      <c r="AO332" s="34">
        <v>41200.014273729452</v>
      </c>
      <c r="AP332" s="34">
        <v>602.6267395019529</v>
      </c>
      <c r="AQ332" s="34">
        <v>39933.644959570331</v>
      </c>
      <c r="AR332" s="34">
        <v>42780.171704940331</v>
      </c>
      <c r="AS332" s="34">
        <v>48687.200896078139</v>
      </c>
      <c r="AT332" s="34">
        <v>17190.199140981436</v>
      </c>
      <c r="AU332" s="34">
        <v>44315.767807515644</v>
      </c>
      <c r="AV332" s="34">
        <v>20751.388070587902</v>
      </c>
      <c r="AW332" s="34">
        <v>2263.7955909758793</v>
      </c>
      <c r="AX332" s="34">
        <v>40027.257745535164</v>
      </c>
      <c r="AY332" s="34">
        <v>30648.379326891791</v>
      </c>
    </row>
    <row r="333" spans="1:51" x14ac:dyDescent="0.25">
      <c r="A333" s="32">
        <v>44514</v>
      </c>
      <c r="B333" s="33">
        <v>20</v>
      </c>
      <c r="C333" s="34">
        <v>25010.368911656253</v>
      </c>
      <c r="D333" s="34">
        <v>32686.043259499995</v>
      </c>
      <c r="E333" s="34">
        <v>15561.868358264104</v>
      </c>
      <c r="F333" s="34">
        <v>52253.911990500004</v>
      </c>
      <c r="G333" s="34">
        <v>24844.171779767992</v>
      </c>
      <c r="H333" s="34">
        <v>4352.1308517968928</v>
      </c>
      <c r="I333" s="34">
        <v>25059.562671154075</v>
      </c>
      <c r="J333" s="34">
        <v>146.43436400000002</v>
      </c>
      <c r="K333" s="34">
        <v>18649.045804343768</v>
      </c>
      <c r="L333" s="34">
        <v>1214.0337022696767</v>
      </c>
      <c r="M333" s="34">
        <v>31150.71958622125</v>
      </c>
      <c r="N333" s="34">
        <v>15089.6542791875</v>
      </c>
      <c r="O333" s="34">
        <v>38733.288850245663</v>
      </c>
      <c r="P333" s="34">
        <v>5882.92038918459</v>
      </c>
      <c r="Q333" s="34">
        <v>35.062137603759751</v>
      </c>
      <c r="R333" s="34">
        <v>5978.9094607578172</v>
      </c>
      <c r="S333" s="34">
        <v>42887.981925494292</v>
      </c>
      <c r="T333" s="34">
        <v>13359.5719102778</v>
      </c>
      <c r="U333" s="34">
        <v>7281.6244731250099</v>
      </c>
      <c r="V333" s="34">
        <v>37606.793980687493</v>
      </c>
      <c r="W333" s="34">
        <v>1407.7854270703119</v>
      </c>
      <c r="X333" s="34">
        <v>11879.463264527652</v>
      </c>
      <c r="Y333" s="34">
        <v>17335.411561079953</v>
      </c>
      <c r="Z333" s="34">
        <v>227.85499969482419</v>
      </c>
      <c r="AA333" s="34">
        <v>21686.809604359394</v>
      </c>
      <c r="AB333" s="34">
        <v>14582.74888571876</v>
      </c>
      <c r="AC333" s="34">
        <v>23029.914650183597</v>
      </c>
      <c r="AD333" s="34">
        <v>36552.067279531249</v>
      </c>
      <c r="AE333" s="34">
        <v>8170.0628677562672</v>
      </c>
      <c r="AF333" s="34">
        <v>15.391312500000002</v>
      </c>
      <c r="AG333" s="34">
        <v>20715.169175906249</v>
      </c>
      <c r="AH333" s="34">
        <v>43215.431455937483</v>
      </c>
      <c r="AI333" s="34">
        <v>6322.3141623557021</v>
      </c>
      <c r="AJ333" s="34">
        <v>42.755605471161971</v>
      </c>
      <c r="AK333" s="34">
        <v>4219.2503250093114</v>
      </c>
      <c r="AL333" s="34">
        <v>22722.046865</v>
      </c>
      <c r="AM333" s="34">
        <v>14220.408982437528</v>
      </c>
      <c r="AN333" s="34">
        <v>10157.33741198439</v>
      </c>
      <c r="AO333" s="34">
        <v>41236.296360381799</v>
      </c>
      <c r="AP333" s="34">
        <v>586.59773063659657</v>
      </c>
      <c r="AQ333" s="34">
        <v>39419.073401468762</v>
      </c>
      <c r="AR333" s="34">
        <v>43248.342574940318</v>
      </c>
      <c r="AS333" s="34">
        <v>50181.120733734395</v>
      </c>
      <c r="AT333" s="34">
        <v>17089.965299278301</v>
      </c>
      <c r="AU333" s="34">
        <v>45772.673015093758</v>
      </c>
      <c r="AV333" s="34">
        <v>21322.138435587905</v>
      </c>
      <c r="AW333" s="34">
        <v>3234.5012710000001</v>
      </c>
      <c r="AX333" s="34">
        <v>41338.615777585954</v>
      </c>
      <c r="AY333" s="34">
        <v>33097.236696673062</v>
      </c>
    </row>
    <row r="334" spans="1:51" x14ac:dyDescent="0.25">
      <c r="A334" s="32">
        <v>44514</v>
      </c>
      <c r="B334" s="33">
        <v>21</v>
      </c>
      <c r="C334" s="34">
        <v>28421.130050843756</v>
      </c>
      <c r="D334" s="34">
        <v>36018.440271937492</v>
      </c>
      <c r="E334" s="34">
        <v>16917.194827545347</v>
      </c>
      <c r="F334" s="34">
        <v>54142.916732343758</v>
      </c>
      <c r="G334" s="34">
        <v>28264.449670096968</v>
      </c>
      <c r="H334" s="34">
        <v>3939.2415419687632</v>
      </c>
      <c r="I334" s="34">
        <v>25407.141115005648</v>
      </c>
      <c r="J334" s="34">
        <v>150.44249000000002</v>
      </c>
      <c r="K334" s="34">
        <v>20331.111393687519</v>
      </c>
      <c r="L334" s="34">
        <v>1816.876669201105</v>
      </c>
      <c r="M334" s="34">
        <v>32906.263721804047</v>
      </c>
      <c r="N334" s="34">
        <v>16443.320455093752</v>
      </c>
      <c r="O334" s="34">
        <v>41476.456370737847</v>
      </c>
      <c r="P334" s="34">
        <v>7816.9231680497614</v>
      </c>
      <c r="Q334" s="34">
        <v>34.634340286254883</v>
      </c>
      <c r="R334" s="34">
        <v>6838.8434176992223</v>
      </c>
      <c r="S334" s="34">
        <v>47734.759082463039</v>
      </c>
      <c r="T334" s="34">
        <v>15012.842241285605</v>
      </c>
      <c r="U334" s="34">
        <v>8558.7685028593805</v>
      </c>
      <c r="V334" s="34">
        <v>42697.409809687502</v>
      </c>
      <c r="W334" s="34">
        <v>1394.4930900937509</v>
      </c>
      <c r="X334" s="34">
        <v>12612.006131652039</v>
      </c>
      <c r="Y334" s="34">
        <v>17933.332899770277</v>
      </c>
      <c r="Z334" s="34">
        <v>232.8541125488282</v>
      </c>
      <c r="AA334" s="34">
        <v>24642.152589492212</v>
      </c>
      <c r="AB334" s="34">
        <v>14986.859742562521</v>
      </c>
      <c r="AC334" s="34">
        <v>25244.008223625042</v>
      </c>
      <c r="AD334" s="34">
        <v>41242.934280812493</v>
      </c>
      <c r="AE334" s="34">
        <v>9818.1137623359482</v>
      </c>
      <c r="AF334" s="34">
        <v>15.391312500000002</v>
      </c>
      <c r="AG334" s="34">
        <v>23323.556351250001</v>
      </c>
      <c r="AH334" s="34">
        <v>48064.231416281247</v>
      </c>
      <c r="AI334" s="34">
        <v>7174.9758298505512</v>
      </c>
      <c r="AJ334" s="34">
        <v>63.571218012151917</v>
      </c>
      <c r="AK334" s="34">
        <v>3802.3066977775184</v>
      </c>
      <c r="AL334" s="34">
        <v>25271.806237999997</v>
      </c>
      <c r="AM334" s="34">
        <v>16031.985280406308</v>
      </c>
      <c r="AN334" s="34">
        <v>11069.45340698439</v>
      </c>
      <c r="AO334" s="34">
        <v>44952.968148057582</v>
      </c>
      <c r="AP334" s="34">
        <v>683.1458233594891</v>
      </c>
      <c r="AQ334" s="34">
        <v>40664.773641054708</v>
      </c>
      <c r="AR334" s="34">
        <v>47773.816012940319</v>
      </c>
      <c r="AS334" s="34">
        <v>55878.43633254688</v>
      </c>
      <c r="AT334" s="34">
        <v>17639.672709872073</v>
      </c>
      <c r="AU334" s="34">
        <v>50276.992327171887</v>
      </c>
      <c r="AV334" s="34">
        <v>25025.813257587899</v>
      </c>
      <c r="AW334" s="34">
        <v>4353.1508030000005</v>
      </c>
      <c r="AX334" s="34">
        <v>46382.233365871121</v>
      </c>
      <c r="AY334" s="34">
        <v>34657.105246298059</v>
      </c>
    </row>
    <row r="335" spans="1:51" x14ac:dyDescent="0.25">
      <c r="A335" s="32">
        <v>44514</v>
      </c>
      <c r="B335" s="33">
        <v>22</v>
      </c>
      <c r="C335" s="34">
        <v>29748.122359937501</v>
      </c>
      <c r="D335" s="34">
        <v>39400.309522812495</v>
      </c>
      <c r="E335" s="34">
        <v>17029.555872014094</v>
      </c>
      <c r="F335" s="34">
        <v>57218.965935125001</v>
      </c>
      <c r="G335" s="34">
        <v>31587.445997406259</v>
      </c>
      <c r="H335" s="34">
        <v>3660.6707435547037</v>
      </c>
      <c r="I335" s="34">
        <v>26463.973713876749</v>
      </c>
      <c r="J335" s="34">
        <v>163.35692299999999</v>
      </c>
      <c r="K335" s="34">
        <v>21905.330852250019</v>
      </c>
      <c r="L335" s="34">
        <v>2215.6478124837158</v>
      </c>
      <c r="M335" s="34">
        <v>34128.887612426362</v>
      </c>
      <c r="N335" s="34">
        <v>17633.198586937498</v>
      </c>
      <c r="O335" s="34">
        <v>43522.601726128472</v>
      </c>
      <c r="P335" s="34">
        <v>8388.1662739999992</v>
      </c>
      <c r="Q335" s="34">
        <v>33.853306770324707</v>
      </c>
      <c r="R335" s="34">
        <v>7636.5949311484401</v>
      </c>
      <c r="S335" s="34">
        <v>52645.083212353667</v>
      </c>
      <c r="T335" s="34">
        <v>16570.99369145749</v>
      </c>
      <c r="U335" s="34">
        <v>9901.1361826718894</v>
      </c>
      <c r="V335" s="34">
        <v>47125.462514968749</v>
      </c>
      <c r="W335" s="34">
        <v>1578.8544032617192</v>
      </c>
      <c r="X335" s="34">
        <v>13509.996508418995</v>
      </c>
      <c r="Y335" s="34">
        <v>18951.845405579174</v>
      </c>
      <c r="Z335" s="34">
        <v>271.40942657470703</v>
      </c>
      <c r="AA335" s="34">
        <v>27591.746703906247</v>
      </c>
      <c r="AB335" s="34">
        <v>15365.738633937508</v>
      </c>
      <c r="AC335" s="34">
        <v>27741.068042718205</v>
      </c>
      <c r="AD335" s="34">
        <v>45322.114600281253</v>
      </c>
      <c r="AE335" s="34">
        <v>10836.159876242196</v>
      </c>
      <c r="AF335" s="34">
        <v>15.391312500000002</v>
      </c>
      <c r="AG335" s="34">
        <v>25266.675087781252</v>
      </c>
      <c r="AH335" s="34">
        <v>53553.578536531248</v>
      </c>
      <c r="AI335" s="34">
        <v>8248.84912109377</v>
      </c>
      <c r="AJ335" s="34">
        <v>62.795250688315662</v>
      </c>
      <c r="AK335" s="34">
        <v>3744.5367918437501</v>
      </c>
      <c r="AL335" s="34">
        <v>27583.235421999998</v>
      </c>
      <c r="AM335" s="34">
        <v>18460.871933375023</v>
      </c>
      <c r="AN335" s="34">
        <v>11652.280915890629</v>
      </c>
      <c r="AO335" s="34">
        <v>48859.035350108359</v>
      </c>
      <c r="AP335" s="34">
        <v>776.85760498046898</v>
      </c>
      <c r="AQ335" s="34">
        <v>41717.112557703134</v>
      </c>
      <c r="AR335" s="34">
        <v>51461.959961940323</v>
      </c>
      <c r="AS335" s="34">
        <v>61090.538905234382</v>
      </c>
      <c r="AT335" s="34">
        <v>18713.331527981438</v>
      </c>
      <c r="AU335" s="34">
        <v>53762.507935281246</v>
      </c>
      <c r="AV335" s="34">
        <v>28635.0217375879</v>
      </c>
      <c r="AW335" s="34">
        <v>4843.0834839999998</v>
      </c>
      <c r="AX335" s="34">
        <v>52153.526617570358</v>
      </c>
      <c r="AY335" s="34">
        <v>35484.689907891821</v>
      </c>
    </row>
    <row r="336" spans="1:51" x14ac:dyDescent="0.25">
      <c r="A336" s="32">
        <v>44514</v>
      </c>
      <c r="B336" s="33">
        <v>23</v>
      </c>
      <c r="C336" s="34">
        <v>27258.822781171886</v>
      </c>
      <c r="D336" s="34">
        <v>37602.600076999996</v>
      </c>
      <c r="E336" s="34">
        <v>16063.892958217228</v>
      </c>
      <c r="F336" s="34">
        <v>52148.90838565625</v>
      </c>
      <c r="G336" s="34">
        <v>29138.01267882812</v>
      </c>
      <c r="H336" s="34">
        <v>3668.6958634765811</v>
      </c>
      <c r="I336" s="34">
        <v>25024.651260365019</v>
      </c>
      <c r="J336" s="34">
        <v>146.97159200000002</v>
      </c>
      <c r="K336" s="34">
        <v>20787.844920734391</v>
      </c>
      <c r="L336" s="34">
        <v>1830.1429793326024</v>
      </c>
      <c r="M336" s="34">
        <v>34141.327119946407</v>
      </c>
      <c r="N336" s="34">
        <v>16156.2256555</v>
      </c>
      <c r="O336" s="34">
        <v>40971.63463981598</v>
      </c>
      <c r="P336" s="34">
        <v>7884.1490670000003</v>
      </c>
      <c r="Q336" s="34">
        <v>33.553447723388672</v>
      </c>
      <c r="R336" s="34">
        <v>7148.8649088125112</v>
      </c>
      <c r="S336" s="34">
        <v>49926.713618150541</v>
      </c>
      <c r="T336" s="34">
        <v>15214.871108535597</v>
      </c>
      <c r="U336" s="34">
        <v>8921.0554305937603</v>
      </c>
      <c r="V336" s="34">
        <v>43422.933604874997</v>
      </c>
      <c r="W336" s="34">
        <v>1482.1558405429689</v>
      </c>
      <c r="X336" s="34">
        <v>12966.693569661178</v>
      </c>
      <c r="Y336" s="34">
        <v>17718.964380762372</v>
      </c>
      <c r="Z336" s="34">
        <v>257.23385620117188</v>
      </c>
      <c r="AA336" s="34">
        <v>25794.529996406247</v>
      </c>
      <c r="AB336" s="34">
        <v>14673.198397390652</v>
      </c>
      <c r="AC336" s="34">
        <v>25421.716802913612</v>
      </c>
      <c r="AD336" s="34">
        <v>42265.835488124998</v>
      </c>
      <c r="AE336" s="34">
        <v>9727.2455806484613</v>
      </c>
      <c r="AF336" s="34">
        <v>15.391312500000002</v>
      </c>
      <c r="AG336" s="34">
        <v>23940.345940749998</v>
      </c>
      <c r="AH336" s="34">
        <v>50998.215537718759</v>
      </c>
      <c r="AI336" s="34">
        <v>7780.5269531249996</v>
      </c>
      <c r="AJ336" s="34">
        <v>68.028618034246165</v>
      </c>
      <c r="AK336" s="34">
        <v>3588.0245889765602</v>
      </c>
      <c r="AL336" s="34">
        <v>26049.631633000001</v>
      </c>
      <c r="AM336" s="34">
        <v>17161.669534390643</v>
      </c>
      <c r="AN336" s="34">
        <v>11145.133971078141</v>
      </c>
      <c r="AO336" s="34">
        <v>46656.506320327113</v>
      </c>
      <c r="AP336" s="34">
        <v>740.29748535156193</v>
      </c>
      <c r="AQ336" s="34">
        <v>39758.79371099222</v>
      </c>
      <c r="AR336" s="34">
        <v>48919.747569940329</v>
      </c>
      <c r="AS336" s="34">
        <v>57782.318827609386</v>
      </c>
      <c r="AT336" s="34">
        <v>18663.573478606457</v>
      </c>
      <c r="AU336" s="34">
        <v>49990.20397009376</v>
      </c>
      <c r="AV336" s="34">
        <v>26343.665411587899</v>
      </c>
      <c r="AW336" s="34">
        <v>5562.814472</v>
      </c>
      <c r="AX336" s="34">
        <v>49485.204722585964</v>
      </c>
      <c r="AY336" s="34">
        <v>33226.759166188705</v>
      </c>
    </row>
    <row r="337" spans="1:51" x14ac:dyDescent="0.25">
      <c r="A337" s="32">
        <v>44514</v>
      </c>
      <c r="B337" s="33">
        <v>24</v>
      </c>
      <c r="C337" s="34">
        <v>24166.669381953136</v>
      </c>
      <c r="D337" s="34">
        <v>33441.877043875007</v>
      </c>
      <c r="E337" s="34">
        <v>14344.278751451604</v>
      </c>
      <c r="F337" s="34">
        <v>45573.926787234384</v>
      </c>
      <c r="G337" s="34">
        <v>23877.331199296874</v>
      </c>
      <c r="H337" s="34">
        <v>3681.7177421328279</v>
      </c>
      <c r="I337" s="34">
        <v>23104.511677564238</v>
      </c>
      <c r="J337" s="34">
        <v>125.46305</v>
      </c>
      <c r="K337" s="34">
        <v>18594.932743640653</v>
      </c>
      <c r="L337" s="34">
        <v>1185.8420675873676</v>
      </c>
      <c r="M337" s="34">
        <v>33189.320581341912</v>
      </c>
      <c r="N337" s="34">
        <v>14407.59280132813</v>
      </c>
      <c r="O337" s="34">
        <v>36664.507868206587</v>
      </c>
      <c r="P337" s="34">
        <v>7209.8951450000004</v>
      </c>
      <c r="Q337" s="34">
        <v>33.27202033996582</v>
      </c>
      <c r="R337" s="34">
        <v>6280.5505982109398</v>
      </c>
      <c r="S337" s="34">
        <v>44561.31449383805</v>
      </c>
      <c r="T337" s="34">
        <v>13388.364672738728</v>
      </c>
      <c r="U337" s="34">
        <v>7794.6005329453201</v>
      </c>
      <c r="V337" s="34">
        <v>39673.15753228125</v>
      </c>
      <c r="W337" s="34">
        <v>1321.0136960664063</v>
      </c>
      <c r="X337" s="34">
        <v>12116.355808512742</v>
      </c>
      <c r="Y337" s="34">
        <v>16572.056941628649</v>
      </c>
      <c r="Z337" s="34">
        <v>229.27847991943372</v>
      </c>
      <c r="AA337" s="34">
        <v>22547.333074000013</v>
      </c>
      <c r="AB337" s="34">
        <v>13578.049706421891</v>
      </c>
      <c r="AC337" s="34">
        <v>22291.326232101579</v>
      </c>
      <c r="AD337" s="34">
        <v>37601.923690718759</v>
      </c>
      <c r="AE337" s="34">
        <v>8638.7105083125189</v>
      </c>
      <c r="AF337" s="34">
        <v>15.391312500000002</v>
      </c>
      <c r="AG337" s="34">
        <v>21211.937382656251</v>
      </c>
      <c r="AH337" s="34">
        <v>43224.859003468751</v>
      </c>
      <c r="AI337" s="34">
        <v>6836.7894287109502</v>
      </c>
      <c r="AJ337" s="34">
        <v>72.564966601988317</v>
      </c>
      <c r="AK337" s="34">
        <v>3407.5497015546898</v>
      </c>
      <c r="AL337" s="34">
        <v>23263.917146</v>
      </c>
      <c r="AM337" s="34">
        <v>15179.769117890648</v>
      </c>
      <c r="AN337" s="34">
        <v>10463.132103250011</v>
      </c>
      <c r="AO337" s="34">
        <v>42172.269888202114</v>
      </c>
      <c r="AP337" s="34">
        <v>680.18200683593705</v>
      </c>
      <c r="AQ337" s="34">
        <v>36940.905279968785</v>
      </c>
      <c r="AR337" s="34">
        <v>43903.879651940319</v>
      </c>
      <c r="AS337" s="34">
        <v>51154.715218406258</v>
      </c>
      <c r="AT337" s="34">
        <v>17882.724228918931</v>
      </c>
      <c r="AU337" s="34">
        <v>44493.955689000009</v>
      </c>
      <c r="AV337" s="34">
        <v>19482.108908587899</v>
      </c>
      <c r="AW337" s="34">
        <v>10687.117135999999</v>
      </c>
      <c r="AX337" s="34">
        <v>44110.594045992213</v>
      </c>
      <c r="AY337" s="34">
        <v>30720.082036876182</v>
      </c>
    </row>
    <row r="338" spans="1:51" x14ac:dyDescent="0.25">
      <c r="A338" s="32">
        <v>44515</v>
      </c>
      <c r="B338" s="33">
        <v>1</v>
      </c>
      <c r="C338" s="34">
        <v>21513.243898765646</v>
      </c>
      <c r="D338" s="34">
        <v>28953.03675525001</v>
      </c>
      <c r="E338" s="34">
        <v>12395.277980717237</v>
      </c>
      <c r="F338" s="34">
        <v>39001.613457687512</v>
      </c>
      <c r="G338" s="34">
        <v>19532.297397234415</v>
      </c>
      <c r="H338" s="34">
        <v>4220.9234064609509</v>
      </c>
      <c r="I338" s="34">
        <v>20292.669602349397</v>
      </c>
      <c r="J338" s="34">
        <v>99.302144999999996</v>
      </c>
      <c r="K338" s="34">
        <v>16194.446926234392</v>
      </c>
      <c r="L338" s="34">
        <v>521.18479663444305</v>
      </c>
      <c r="M338" s="34">
        <v>31760.924661135206</v>
      </c>
      <c r="N338" s="34">
        <v>13014.250384140631</v>
      </c>
      <c r="O338" s="34">
        <v>31916.57495205817</v>
      </c>
      <c r="P338" s="34">
        <v>6357.0965200000001</v>
      </c>
      <c r="Q338" s="34">
        <v>32.177553176879883</v>
      </c>
      <c r="R338" s="34">
        <v>5290.6642506054686</v>
      </c>
      <c r="S338" s="34">
        <v>38009.622125447444</v>
      </c>
      <c r="T338" s="34">
        <v>11959.545995019966</v>
      </c>
      <c r="U338" s="34">
        <v>6964.9357608437504</v>
      </c>
      <c r="V338" s="34">
        <v>33848.564767812495</v>
      </c>
      <c r="W338" s="34">
        <v>1104.1920575019528</v>
      </c>
      <c r="X338" s="34">
        <v>10353.555606301816</v>
      </c>
      <c r="Y338" s="34">
        <v>15737.948892869947</v>
      </c>
      <c r="Z338" s="34">
        <v>196.5880792236328</v>
      </c>
      <c r="AA338" s="34">
        <v>18546.328711265622</v>
      </c>
      <c r="AB338" s="34">
        <v>12340.706608429698</v>
      </c>
      <c r="AC338" s="34">
        <v>19720.399356794125</v>
      </c>
      <c r="AD338" s="34">
        <v>31847.935770249998</v>
      </c>
      <c r="AE338" s="34">
        <v>6745.1535019531411</v>
      </c>
      <c r="AF338" s="34">
        <v>15.391312500000002</v>
      </c>
      <c r="AG338" s="34">
        <v>18204.181160062501</v>
      </c>
      <c r="AH338" s="34">
        <v>35319.122368718759</v>
      </c>
      <c r="AI338" s="34">
        <v>5724.4543945312607</v>
      </c>
      <c r="AJ338" s="34">
        <v>67.601347721653667</v>
      </c>
      <c r="AK338" s="34">
        <v>3130.8347322929758</v>
      </c>
      <c r="AL338" s="34">
        <v>19165.050816999999</v>
      </c>
      <c r="AM338" s="34">
        <v>12168.996388781292</v>
      </c>
      <c r="AN338" s="34">
        <v>9246.6167588437602</v>
      </c>
      <c r="AO338" s="34">
        <v>37113.826022467736</v>
      </c>
      <c r="AP338" s="34">
        <v>607.0971374511721</v>
      </c>
      <c r="AQ338" s="34">
        <v>33833.061870398466</v>
      </c>
      <c r="AR338" s="34">
        <v>38369.532399940312</v>
      </c>
      <c r="AS338" s="34">
        <v>43205.000630765651</v>
      </c>
      <c r="AT338" s="34">
        <v>17509.100473168917</v>
      </c>
      <c r="AU338" s="34">
        <v>38850.333080031269</v>
      </c>
      <c r="AV338" s="34">
        <v>15053.786676587901</v>
      </c>
      <c r="AW338" s="34">
        <v>12246.652984</v>
      </c>
      <c r="AX338" s="34">
        <v>37111.571369152349</v>
      </c>
      <c r="AY338" s="34">
        <v>28014.674810673063</v>
      </c>
    </row>
    <row r="339" spans="1:51" x14ac:dyDescent="0.25">
      <c r="A339" s="32">
        <v>44515</v>
      </c>
      <c r="B339" s="33">
        <v>2</v>
      </c>
      <c r="C339" s="34">
        <v>19751.686540203144</v>
      </c>
      <c r="D339" s="34">
        <v>25516.081156328124</v>
      </c>
      <c r="E339" s="34">
        <v>11049.925015584407</v>
      </c>
      <c r="F339" s="34">
        <v>34400.60468843751</v>
      </c>
      <c r="G339" s="34">
        <v>15880.969440921897</v>
      </c>
      <c r="H339" s="34">
        <v>5030.7224011015915</v>
      </c>
      <c r="I339" s="34">
        <v>18135.273813857199</v>
      </c>
      <c r="J339" s="34">
        <v>90.078001</v>
      </c>
      <c r="K339" s="34">
        <v>14033.560018054701</v>
      </c>
      <c r="L339" s="34">
        <v>8.0380753058088885</v>
      </c>
      <c r="M339" s="34">
        <v>30127.230414340593</v>
      </c>
      <c r="N339" s="34">
        <v>11987.15385690625</v>
      </c>
      <c r="O339" s="34">
        <v>28270.050896019129</v>
      </c>
      <c r="P339" s="34">
        <v>5823.626733000001</v>
      </c>
      <c r="Q339" s="34">
        <v>31.390850067138668</v>
      </c>
      <c r="R339" s="34">
        <v>4441.6670931777371</v>
      </c>
      <c r="S339" s="34">
        <v>32097.00135161931</v>
      </c>
      <c r="T339" s="34">
        <v>10968.553774769984</v>
      </c>
      <c r="U339" s="34">
        <v>6275.4987859531302</v>
      </c>
      <c r="V339" s="34">
        <v>29043.685387031252</v>
      </c>
      <c r="W339" s="34">
        <v>1074.2383640839851</v>
      </c>
      <c r="X339" s="34">
        <v>10288.530640653305</v>
      </c>
      <c r="Y339" s="34">
        <v>15920.524537281817</v>
      </c>
      <c r="Z339" s="34">
        <v>185.81281982421891</v>
      </c>
      <c r="AA339" s="34">
        <v>14815.29998091408</v>
      </c>
      <c r="AB339" s="34">
        <v>11500.457693257818</v>
      </c>
      <c r="AC339" s="34">
        <v>17938.949122236409</v>
      </c>
      <c r="AD339" s="34">
        <v>26702.400733437502</v>
      </c>
      <c r="AE339" s="34">
        <v>5043.6079820390714</v>
      </c>
      <c r="AF339" s="34">
        <v>15.391312500000002</v>
      </c>
      <c r="AG339" s="34">
        <v>15521.542396031249</v>
      </c>
      <c r="AH339" s="34">
        <v>29309.993736062501</v>
      </c>
      <c r="AI339" s="34">
        <v>4850.5565429687495</v>
      </c>
      <c r="AJ339" s="34">
        <v>66.653833882421793</v>
      </c>
      <c r="AK339" s="34">
        <v>2819.7916640742192</v>
      </c>
      <c r="AL339" s="34">
        <v>15617.878896000002</v>
      </c>
      <c r="AM339" s="34">
        <v>10226.432097492225</v>
      </c>
      <c r="AN339" s="34">
        <v>8578.8045886250111</v>
      </c>
      <c r="AO339" s="34">
        <v>32324.044732971641</v>
      </c>
      <c r="AP339" s="34">
        <v>568.58297729492301</v>
      </c>
      <c r="AQ339" s="34">
        <v>31039.831840480492</v>
      </c>
      <c r="AR339" s="34">
        <v>33694.17668194032</v>
      </c>
      <c r="AS339" s="34">
        <v>35995.596753367208</v>
      </c>
      <c r="AT339" s="34">
        <v>16963.701873887694</v>
      </c>
      <c r="AU339" s="34">
        <v>33938.537352703155</v>
      </c>
      <c r="AV339" s="34">
        <v>12295.845789587907</v>
      </c>
      <c r="AW339" s="34">
        <v>10390.4367</v>
      </c>
      <c r="AX339" s="34">
        <v>31062.467149183605</v>
      </c>
      <c r="AY339" s="34">
        <v>25971.298340063669</v>
      </c>
    </row>
    <row r="340" spans="1:51" x14ac:dyDescent="0.25">
      <c r="A340" s="32">
        <v>44515</v>
      </c>
      <c r="B340" s="33">
        <v>3</v>
      </c>
      <c r="C340" s="34">
        <v>18750.175880750037</v>
      </c>
      <c r="D340" s="34">
        <v>22914.655095765629</v>
      </c>
      <c r="E340" s="34">
        <v>10349.827609240663</v>
      </c>
      <c r="F340" s="34">
        <v>31931.706963312521</v>
      </c>
      <c r="G340" s="34">
        <v>14069.335101453129</v>
      </c>
      <c r="H340" s="34">
        <v>5352.9936895078372</v>
      </c>
      <c r="I340" s="34">
        <v>16614.192985103316</v>
      </c>
      <c r="J340" s="34">
        <v>89.679876000000007</v>
      </c>
      <c r="K340" s="34">
        <v>12699.551380031262</v>
      </c>
      <c r="L340" s="34">
        <v>13.394467295187496</v>
      </c>
      <c r="M340" s="34">
        <v>29272.896832531263</v>
      </c>
      <c r="N340" s="34">
        <v>11358.41280231251</v>
      </c>
      <c r="O340" s="34">
        <v>25964.164219222261</v>
      </c>
      <c r="P340" s="34">
        <v>5501.7875989999993</v>
      </c>
      <c r="Q340" s="34">
        <v>31.322310924530029</v>
      </c>
      <c r="R340" s="34">
        <v>3968.5890012285172</v>
      </c>
      <c r="S340" s="34">
        <v>28615.237617697418</v>
      </c>
      <c r="T340" s="34">
        <v>10322.132526691843</v>
      </c>
      <c r="U340" s="34">
        <v>5957.7290233671793</v>
      </c>
      <c r="V340" s="34">
        <v>26312.693699703126</v>
      </c>
      <c r="W340" s="34">
        <v>1036.3392904375009</v>
      </c>
      <c r="X340" s="34">
        <v>9381.1715936846213</v>
      </c>
      <c r="Y340" s="34">
        <v>14963.362975241997</v>
      </c>
      <c r="Z340" s="34">
        <v>178.36692016601572</v>
      </c>
      <c r="AA340" s="34">
        <v>12521.095588164089</v>
      </c>
      <c r="AB340" s="34">
        <v>10943.363318351579</v>
      </c>
      <c r="AC340" s="34">
        <v>16847.893182164447</v>
      </c>
      <c r="AD340" s="34">
        <v>23928.786450734377</v>
      </c>
      <c r="AE340" s="34">
        <v>3801.2898131015718</v>
      </c>
      <c r="AF340" s="34">
        <v>15.391312500000002</v>
      </c>
      <c r="AG340" s="34">
        <v>13908.951152437499</v>
      </c>
      <c r="AH340" s="34">
        <v>27578.861313874997</v>
      </c>
      <c r="AI340" s="34">
        <v>4284.7792724609408</v>
      </c>
      <c r="AJ340" s="34">
        <v>65.840754668057969</v>
      </c>
      <c r="AK340" s="34">
        <v>2760.8327301054687</v>
      </c>
      <c r="AL340" s="34">
        <v>14178.633162000002</v>
      </c>
      <c r="AM340" s="34">
        <v>8959.3497656328382</v>
      </c>
      <c r="AN340" s="34">
        <v>7916.9890443125096</v>
      </c>
      <c r="AO340" s="34">
        <v>29411.521023686499</v>
      </c>
      <c r="AP340" s="34">
        <v>561.89393615722599</v>
      </c>
      <c r="AQ340" s="34">
        <v>29496.54519921877</v>
      </c>
      <c r="AR340" s="34">
        <v>30698.85305594033</v>
      </c>
      <c r="AS340" s="34">
        <v>31805.639112843772</v>
      </c>
      <c r="AT340" s="34">
        <v>15799.674675387696</v>
      </c>
      <c r="AU340" s="34">
        <v>31187.228127359416</v>
      </c>
      <c r="AV340" s="34">
        <v>11987.712331587902</v>
      </c>
      <c r="AW340" s="34">
        <v>6428.4331070000007</v>
      </c>
      <c r="AX340" s="34">
        <v>27523.855017937509</v>
      </c>
      <c r="AY340" s="34">
        <v>24955.373515516836</v>
      </c>
    </row>
    <row r="341" spans="1:51" x14ac:dyDescent="0.25">
      <c r="A341" s="32">
        <v>44515</v>
      </c>
      <c r="B341" s="33">
        <v>4</v>
      </c>
      <c r="C341" s="34">
        <v>18096.475108562514</v>
      </c>
      <c r="D341" s="34">
        <v>21845.700897093768</v>
      </c>
      <c r="E341" s="34">
        <v>9164.3274565609645</v>
      </c>
      <c r="F341" s="34">
        <v>30593.597573953146</v>
      </c>
      <c r="G341" s="34">
        <v>14323.559846406266</v>
      </c>
      <c r="H341" s="34">
        <v>5096.2458072422023</v>
      </c>
      <c r="I341" s="34">
        <v>15994.781585318156</v>
      </c>
      <c r="J341" s="34">
        <v>86.373977999999994</v>
      </c>
      <c r="K341" s="34">
        <v>12073.511010406259</v>
      </c>
      <c r="L341" s="34">
        <v>-407.14605269888125</v>
      </c>
      <c r="M341" s="34">
        <v>27130.891260260614</v>
      </c>
      <c r="N341" s="34">
        <v>10897.810537375011</v>
      </c>
      <c r="O341" s="34">
        <v>24961.805795089433</v>
      </c>
      <c r="P341" s="34">
        <v>5210.7528199999997</v>
      </c>
      <c r="Q341" s="34">
        <v>30.978507518768307</v>
      </c>
      <c r="R341" s="34">
        <v>3717.5439447773438</v>
      </c>
      <c r="S341" s="34">
        <v>26529.674889111488</v>
      </c>
      <c r="T341" s="34">
        <v>9987.0822973324648</v>
      </c>
      <c r="U341" s="34">
        <v>5880.8821666406302</v>
      </c>
      <c r="V341" s="34">
        <v>23808.741474812512</v>
      </c>
      <c r="W341" s="34">
        <v>1840.9213686250007</v>
      </c>
      <c r="X341" s="34">
        <v>8865.1642371377493</v>
      </c>
      <c r="Y341" s="34">
        <v>15010.060064550693</v>
      </c>
      <c r="Z341" s="34">
        <v>171.3882424926758</v>
      </c>
      <c r="AA341" s="34">
        <v>11312.193414828153</v>
      </c>
      <c r="AB341" s="34">
        <v>10743.201222218759</v>
      </c>
      <c r="AC341" s="34">
        <v>16031.332120194849</v>
      </c>
      <c r="AD341" s="34">
        <v>22245.495795609389</v>
      </c>
      <c r="AE341" s="34">
        <v>3195.611337812516</v>
      </c>
      <c r="AF341" s="34">
        <v>15.391312500000002</v>
      </c>
      <c r="AG341" s="34">
        <v>12997.899414390629</v>
      </c>
      <c r="AH341" s="34">
        <v>26190.942439874998</v>
      </c>
      <c r="AI341" s="34">
        <v>3968.4894897460908</v>
      </c>
      <c r="AJ341" s="34">
        <v>40.795585538153716</v>
      </c>
      <c r="AK341" s="34">
        <v>2727.3380891718753</v>
      </c>
      <c r="AL341" s="34">
        <v>13105.782906000002</v>
      </c>
      <c r="AM341" s="34">
        <v>7711.7394061250234</v>
      </c>
      <c r="AN341" s="34">
        <v>7194.1637113906299</v>
      </c>
      <c r="AO341" s="34">
        <v>27342.910991305638</v>
      </c>
      <c r="AP341" s="34">
        <v>549.65541076660099</v>
      </c>
      <c r="AQ341" s="34">
        <v>28620.05033788284</v>
      </c>
      <c r="AR341" s="34">
        <v>28646.408381940328</v>
      </c>
      <c r="AS341" s="34">
        <v>29593.43615985939</v>
      </c>
      <c r="AT341" s="34">
        <v>15255.24352449706</v>
      </c>
      <c r="AU341" s="34">
        <v>28852.760461359401</v>
      </c>
      <c r="AV341" s="34">
        <v>12573.9057265879</v>
      </c>
      <c r="AW341" s="34">
        <v>3894.8051489999998</v>
      </c>
      <c r="AX341" s="34">
        <v>25576.304382875023</v>
      </c>
      <c r="AY341" s="34">
        <v>24219.687100251198</v>
      </c>
    </row>
    <row r="342" spans="1:51" x14ac:dyDescent="0.25">
      <c r="A342" s="32">
        <v>44515</v>
      </c>
      <c r="B342" s="33">
        <v>5</v>
      </c>
      <c r="C342" s="34">
        <v>17824.988924656274</v>
      </c>
      <c r="D342" s="34">
        <v>20782.549443406264</v>
      </c>
      <c r="E342" s="34">
        <v>9317.9519585453345</v>
      </c>
      <c r="F342" s="34">
        <v>30015.315366078157</v>
      </c>
      <c r="G342" s="34">
        <v>14567.523398937503</v>
      </c>
      <c r="H342" s="34">
        <v>4797.7616866171957</v>
      </c>
      <c r="I342" s="34">
        <v>15754.394565657998</v>
      </c>
      <c r="J342" s="34">
        <v>83.334875000000011</v>
      </c>
      <c r="K342" s="34">
        <v>11669.549131820322</v>
      </c>
      <c r="L342" s="34">
        <v>-222.54962922528284</v>
      </c>
      <c r="M342" s="34">
        <v>26211.660634460553</v>
      </c>
      <c r="N342" s="34">
        <v>10667.51703145313</v>
      </c>
      <c r="O342" s="34">
        <v>24688.145346710531</v>
      </c>
      <c r="P342" s="34">
        <v>5075.3289880000002</v>
      </c>
      <c r="Q342" s="34">
        <v>30.958520412445079</v>
      </c>
      <c r="R342" s="34">
        <v>3639.1044368105468</v>
      </c>
      <c r="S342" s="34">
        <v>25595.864811884941</v>
      </c>
      <c r="T342" s="34">
        <v>9810.3062334184124</v>
      </c>
      <c r="U342" s="34">
        <v>5854.6980231406305</v>
      </c>
      <c r="V342" s="34">
        <v>22504.627419562523</v>
      </c>
      <c r="W342" s="34">
        <v>1870.5701884257819</v>
      </c>
      <c r="X342" s="34">
        <v>8134.8446167549228</v>
      </c>
      <c r="Y342" s="34">
        <v>14815.058112820281</v>
      </c>
      <c r="Z342" s="34">
        <v>173.53634078979491</v>
      </c>
      <c r="AA342" s="34">
        <v>10741.564933742215</v>
      </c>
      <c r="AB342" s="34">
        <v>10731.606407609381</v>
      </c>
      <c r="AC342" s="34">
        <v>16041.289435503786</v>
      </c>
      <c r="AD342" s="34">
        <v>21718.387536046881</v>
      </c>
      <c r="AE342" s="34">
        <v>3455.1322340234319</v>
      </c>
      <c r="AF342" s="34">
        <v>15.391312500000002</v>
      </c>
      <c r="AG342" s="34">
        <v>12608.14151351564</v>
      </c>
      <c r="AH342" s="34">
        <v>25521.978772031245</v>
      </c>
      <c r="AI342" s="34">
        <v>3853.5331054687508</v>
      </c>
      <c r="AJ342" s="34">
        <v>57.653559289579391</v>
      </c>
      <c r="AK342" s="34">
        <v>2606.2360441796868</v>
      </c>
      <c r="AL342" s="34">
        <v>12472.674677000001</v>
      </c>
      <c r="AM342" s="34">
        <v>7647.4015754062739</v>
      </c>
      <c r="AN342" s="34">
        <v>7405.1340914140701</v>
      </c>
      <c r="AO342" s="34">
        <v>26417.301476998997</v>
      </c>
      <c r="AP342" s="34">
        <v>539.89738464355491</v>
      </c>
      <c r="AQ342" s="34">
        <v>28212.935649625029</v>
      </c>
      <c r="AR342" s="34">
        <v>28202.346878940316</v>
      </c>
      <c r="AS342" s="34">
        <v>28239.266072835955</v>
      </c>
      <c r="AT342" s="34">
        <v>15169.841034684579</v>
      </c>
      <c r="AU342" s="34">
        <v>28512.28845910939</v>
      </c>
      <c r="AV342" s="34">
        <v>13462.683293587892</v>
      </c>
      <c r="AW342" s="34">
        <v>2483.8534399999999</v>
      </c>
      <c r="AX342" s="34">
        <v>24566.375168947281</v>
      </c>
      <c r="AY342" s="34">
        <v>23436.670521923039</v>
      </c>
    </row>
    <row r="343" spans="1:51" x14ac:dyDescent="0.25">
      <c r="A343" s="32">
        <v>44515</v>
      </c>
      <c r="B343" s="33">
        <v>6</v>
      </c>
      <c r="C343" s="34">
        <v>16912.219847703145</v>
      </c>
      <c r="D343" s="34">
        <v>22470.270141921894</v>
      </c>
      <c r="E343" s="34">
        <v>9435.8679072093964</v>
      </c>
      <c r="F343" s="34">
        <v>32711.20440856252</v>
      </c>
      <c r="G343" s="34">
        <v>15909.477842968772</v>
      </c>
      <c r="H343" s="34">
        <v>5190.0640759218877</v>
      </c>
      <c r="I343" s="34">
        <v>16027.699413001747</v>
      </c>
      <c r="J343" s="34">
        <v>81.936869000000002</v>
      </c>
      <c r="K343" s="34">
        <v>11919.075554882811</v>
      </c>
      <c r="L343" s="34">
        <v>-118.93794690427239</v>
      </c>
      <c r="M343" s="34">
        <v>26630.91834147738</v>
      </c>
      <c r="N343" s="34">
        <v>10551.49889478126</v>
      </c>
      <c r="O343" s="34">
        <v>25289.019497003505</v>
      </c>
      <c r="P343" s="34">
        <v>5105.2679319999988</v>
      </c>
      <c r="Q343" s="34">
        <v>30.952225685119622</v>
      </c>
      <c r="R343" s="34">
        <v>3746.6644439843762</v>
      </c>
      <c r="S343" s="34">
        <v>26118.207415666195</v>
      </c>
      <c r="T343" s="34">
        <v>9809.5477019027749</v>
      </c>
      <c r="U343" s="34">
        <v>5851.9534738984494</v>
      </c>
      <c r="V343" s="34">
        <v>22840.115997031269</v>
      </c>
      <c r="W343" s="34">
        <v>1773.8895416210942</v>
      </c>
      <c r="X343" s="34">
        <v>7412.2624117861924</v>
      </c>
      <c r="Y343" s="34">
        <v>16442.065825501148</v>
      </c>
      <c r="Z343" s="34">
        <v>192.5993231201173</v>
      </c>
      <c r="AA343" s="34">
        <v>10270.027746031246</v>
      </c>
      <c r="AB343" s="34">
        <v>10526.395570851571</v>
      </c>
      <c r="AC343" s="34">
        <v>16171.538374837077</v>
      </c>
      <c r="AD343" s="34">
        <v>22200.638792046881</v>
      </c>
      <c r="AE343" s="34">
        <v>3396.6521757187606</v>
      </c>
      <c r="AF343" s="34">
        <v>15.391312500000002</v>
      </c>
      <c r="AG343" s="34">
        <v>12912.64755775</v>
      </c>
      <c r="AH343" s="34">
        <v>25595.799398781252</v>
      </c>
      <c r="AI343" s="34">
        <v>3967.157067871095</v>
      </c>
      <c r="AJ343" s="34">
        <v>50.080624283536451</v>
      </c>
      <c r="AK343" s="34">
        <v>2506.4896470390627</v>
      </c>
      <c r="AL343" s="34">
        <v>12660.29639</v>
      </c>
      <c r="AM343" s="34">
        <v>7887.1504679687878</v>
      </c>
      <c r="AN343" s="34">
        <v>7270.1064150234397</v>
      </c>
      <c r="AO343" s="34">
        <v>26479.907774135714</v>
      </c>
      <c r="AP343" s="34">
        <v>548.342735290527</v>
      </c>
      <c r="AQ343" s="34">
        <v>28577.251643910171</v>
      </c>
      <c r="AR343" s="34">
        <v>28322.64147794032</v>
      </c>
      <c r="AS343" s="34">
        <v>28991.47912385939</v>
      </c>
      <c r="AT343" s="34">
        <v>15210.969298012709</v>
      </c>
      <c r="AU343" s="34">
        <v>28932.472424390649</v>
      </c>
      <c r="AV343" s="34">
        <v>13464.703157587895</v>
      </c>
      <c r="AW343" s="34">
        <v>2175.2178909999993</v>
      </c>
      <c r="AX343" s="34">
        <v>25068.469158527361</v>
      </c>
      <c r="AY343" s="34">
        <v>23289.64371073556</v>
      </c>
    </row>
    <row r="344" spans="1:51" x14ac:dyDescent="0.25">
      <c r="A344" s="32">
        <v>44515</v>
      </c>
      <c r="B344" s="33">
        <v>7</v>
      </c>
      <c r="C344" s="34">
        <v>17791.362084359382</v>
      </c>
      <c r="D344" s="34">
        <v>24384.931223156258</v>
      </c>
      <c r="E344" s="34">
        <v>10629.70174331098</v>
      </c>
      <c r="F344" s="34">
        <v>37242.038676890639</v>
      </c>
      <c r="G344" s="34">
        <v>17507.115981254225</v>
      </c>
      <c r="H344" s="34">
        <v>5206.0071193672138</v>
      </c>
      <c r="I344" s="34">
        <v>18174.220755282986</v>
      </c>
      <c r="J344" s="34">
        <v>93.213859999999997</v>
      </c>
      <c r="K344" s="34">
        <v>13494.73289148438</v>
      </c>
      <c r="L344" s="34">
        <v>-891.90938978295526</v>
      </c>
      <c r="M344" s="34">
        <v>27336.699320525349</v>
      </c>
      <c r="N344" s="34">
        <v>11360.21687006251</v>
      </c>
      <c r="O344" s="34">
        <v>29213.590793894116</v>
      </c>
      <c r="P344" s="34">
        <v>5401.175310810605</v>
      </c>
      <c r="Q344" s="34">
        <v>31.435962200164802</v>
      </c>
      <c r="R344" s="34">
        <v>3969.0861495195322</v>
      </c>
      <c r="S344" s="34">
        <v>28536.183902291184</v>
      </c>
      <c r="T344" s="34">
        <v>10103.521489066854</v>
      </c>
      <c r="U344" s="34">
        <v>6148.0832854999999</v>
      </c>
      <c r="V344" s="34">
        <v>25213.570625765631</v>
      </c>
      <c r="W344" s="34">
        <v>1537.8150397578131</v>
      </c>
      <c r="X344" s="34">
        <v>6539.3767757549431</v>
      </c>
      <c r="Y344" s="34">
        <v>18277.408263382174</v>
      </c>
      <c r="Z344" s="34">
        <v>186.40020660400401</v>
      </c>
      <c r="AA344" s="34">
        <v>12320.908989734398</v>
      </c>
      <c r="AB344" s="34">
        <v>11636.5333562344</v>
      </c>
      <c r="AC344" s="34">
        <v>17166.512387243118</v>
      </c>
      <c r="AD344" s="34">
        <v>24389.168989125003</v>
      </c>
      <c r="AE344" s="34">
        <v>2309.5174832578232</v>
      </c>
      <c r="AF344" s="34">
        <v>15.391312500000002</v>
      </c>
      <c r="AG344" s="34">
        <v>14283.782541031251</v>
      </c>
      <c r="AH344" s="34">
        <v>26514.76752365625</v>
      </c>
      <c r="AI344" s="34">
        <v>4032.6426945905273</v>
      </c>
      <c r="AJ344" s="34">
        <v>44.32496990080557</v>
      </c>
      <c r="AK344" s="34">
        <v>2564.0567579691524</v>
      </c>
      <c r="AL344" s="34">
        <v>12882.791412999999</v>
      </c>
      <c r="AM344" s="34">
        <v>7219.9234568437623</v>
      </c>
      <c r="AN344" s="34">
        <v>7511.3055467890699</v>
      </c>
      <c r="AO344" s="34">
        <v>28134.280554526333</v>
      </c>
      <c r="AP344" s="34">
        <v>519.70010256767273</v>
      </c>
      <c r="AQ344" s="34">
        <v>31214.970104234402</v>
      </c>
      <c r="AR344" s="34">
        <v>30744.985543940325</v>
      </c>
      <c r="AS344" s="34">
        <v>32253.065307890654</v>
      </c>
      <c r="AT344" s="34">
        <v>16534.871793825172</v>
      </c>
      <c r="AU344" s="34">
        <v>33191.192846250007</v>
      </c>
      <c r="AV344" s="34">
        <v>13142.089917587906</v>
      </c>
      <c r="AW344" s="34">
        <v>2144.6132793495103</v>
      </c>
      <c r="AX344" s="34">
        <v>26357.913162228513</v>
      </c>
      <c r="AY344" s="34">
        <v>24942.870066985575</v>
      </c>
    </row>
    <row r="345" spans="1:51" x14ac:dyDescent="0.25">
      <c r="A345" s="32">
        <v>44515</v>
      </c>
      <c r="B345" s="33">
        <v>8</v>
      </c>
      <c r="C345" s="34">
        <v>21542.387807250008</v>
      </c>
      <c r="D345" s="34">
        <v>27610.541896906241</v>
      </c>
      <c r="E345" s="34">
        <v>12657.308617021909</v>
      </c>
      <c r="F345" s="34">
        <v>45762.43349534375</v>
      </c>
      <c r="G345" s="34">
        <v>20368.390160308387</v>
      </c>
      <c r="H345" s="34">
        <v>6605.1548163984489</v>
      </c>
      <c r="I345" s="34">
        <v>22476.371483626779</v>
      </c>
      <c r="J345" s="34">
        <v>104.41356999999999</v>
      </c>
      <c r="K345" s="34">
        <v>15908.712972171901</v>
      </c>
      <c r="L345" s="34">
        <v>-624.29982215121345</v>
      </c>
      <c r="M345" s="34">
        <v>31017.640836751987</v>
      </c>
      <c r="N345" s="34">
        <v>12328.342191468771</v>
      </c>
      <c r="O345" s="34">
        <v>35436.020569456596</v>
      </c>
      <c r="P345" s="34">
        <v>5271.513015009099</v>
      </c>
      <c r="Q345" s="34">
        <v>32.591038227081299</v>
      </c>
      <c r="R345" s="34">
        <v>4219.2526128984382</v>
      </c>
      <c r="S345" s="34">
        <v>31701.513635463056</v>
      </c>
      <c r="T345" s="34">
        <v>10907.895990934036</v>
      </c>
      <c r="U345" s="34">
        <v>6759.05267410938</v>
      </c>
      <c r="V345" s="34">
        <v>28583.022517890626</v>
      </c>
      <c r="W345" s="34">
        <v>1864.0119664726569</v>
      </c>
      <c r="X345" s="34">
        <v>6664.6205076299302</v>
      </c>
      <c r="Y345" s="34">
        <v>20403.721148592034</v>
      </c>
      <c r="Z345" s="34">
        <v>187.0362254333497</v>
      </c>
      <c r="AA345" s="34">
        <v>14142.806650007835</v>
      </c>
      <c r="AB345" s="34">
        <v>15538.27751550002</v>
      </c>
      <c r="AC345" s="34">
        <v>19496.079450028687</v>
      </c>
      <c r="AD345" s="34">
        <v>26051.662377874993</v>
      </c>
      <c r="AE345" s="34">
        <v>4112.3456379843792</v>
      </c>
      <c r="AF345" s="34">
        <v>15.391312500000002</v>
      </c>
      <c r="AG345" s="34">
        <v>15689.81957</v>
      </c>
      <c r="AH345" s="34">
        <v>27156.121735093751</v>
      </c>
      <c r="AI345" s="34">
        <v>4022.7786738936579</v>
      </c>
      <c r="AJ345" s="34">
        <v>52.933497560938974</v>
      </c>
      <c r="AK345" s="34">
        <v>3115.9076539672565</v>
      </c>
      <c r="AL345" s="34">
        <v>13476.013065000003</v>
      </c>
      <c r="AM345" s="34">
        <v>8058.6363130703176</v>
      </c>
      <c r="AN345" s="34">
        <v>8031.9397199062605</v>
      </c>
      <c r="AO345" s="34">
        <v>32563.106542319299</v>
      </c>
      <c r="AP345" s="34">
        <v>511.38269996642993</v>
      </c>
      <c r="AQ345" s="34">
        <v>37889.312673726585</v>
      </c>
      <c r="AR345" s="34">
        <v>36086.435769940326</v>
      </c>
      <c r="AS345" s="34">
        <v>35061.55889646877</v>
      </c>
      <c r="AT345" s="34">
        <v>19110.427633934552</v>
      </c>
      <c r="AU345" s="34">
        <v>39274.02737828128</v>
      </c>
      <c r="AV345" s="34">
        <v>13250.354282587896</v>
      </c>
      <c r="AW345" s="34">
        <v>1650.8219824443865</v>
      </c>
      <c r="AX345" s="34">
        <v>27960.490402585954</v>
      </c>
      <c r="AY345" s="34">
        <v>32133.831540673065</v>
      </c>
    </row>
    <row r="346" spans="1:51" x14ac:dyDescent="0.25">
      <c r="A346" s="32">
        <v>44515</v>
      </c>
      <c r="B346" s="33">
        <v>9</v>
      </c>
      <c r="C346" s="34">
        <v>28130.523011718757</v>
      </c>
      <c r="D346" s="34">
        <v>34448.073174812496</v>
      </c>
      <c r="E346" s="34">
        <v>13288.393821295365</v>
      </c>
      <c r="F346" s="34">
        <v>52345.042144343752</v>
      </c>
      <c r="G346" s="34">
        <v>26272.457631962145</v>
      </c>
      <c r="H346" s="34">
        <v>9318.9246269375253</v>
      </c>
      <c r="I346" s="34">
        <v>27922.531985415819</v>
      </c>
      <c r="J346" s="34">
        <v>120.161497</v>
      </c>
      <c r="K346" s="34">
        <v>19181.94308126565</v>
      </c>
      <c r="L346" s="34">
        <v>1044.4238217690036</v>
      </c>
      <c r="M346" s="34">
        <v>37816.424529188487</v>
      </c>
      <c r="N346" s="34">
        <v>13415.85476470313</v>
      </c>
      <c r="O346" s="34">
        <v>42276.888327198787</v>
      </c>
      <c r="P346" s="34">
        <v>5206.8391687630137</v>
      </c>
      <c r="Q346" s="34">
        <v>32.677927017211921</v>
      </c>
      <c r="R346" s="34">
        <v>4529.5097932304689</v>
      </c>
      <c r="S346" s="34">
        <v>38239.694841056786</v>
      </c>
      <c r="T346" s="34">
        <v>12227.523024144999</v>
      </c>
      <c r="U346" s="34">
        <v>7206.2365962734402</v>
      </c>
      <c r="V346" s="34">
        <v>31611.159965312501</v>
      </c>
      <c r="W346" s="34">
        <v>2096.821146425782</v>
      </c>
      <c r="X346" s="34">
        <v>10345.064410309591</v>
      </c>
      <c r="Y346" s="34">
        <v>23458.653522667475</v>
      </c>
      <c r="Z346" s="34">
        <v>194.87547073364249</v>
      </c>
      <c r="AA346" s="34">
        <v>18027.347881281283</v>
      </c>
      <c r="AB346" s="34">
        <v>20216.649990281265</v>
      </c>
      <c r="AC346" s="34">
        <v>22366.019937259793</v>
      </c>
      <c r="AD346" s="34">
        <v>28037.809212749991</v>
      </c>
      <c r="AE346" s="34">
        <v>4738.3821584843881</v>
      </c>
      <c r="AF346" s="34">
        <v>15.391312500000002</v>
      </c>
      <c r="AG346" s="34">
        <v>17773.049157187503</v>
      </c>
      <c r="AH346" s="34">
        <v>30564.472832374999</v>
      </c>
      <c r="AI346" s="34">
        <v>5141.3712694808783</v>
      </c>
      <c r="AJ346" s="34">
        <v>112.57172241877521</v>
      </c>
      <c r="AK346" s="34">
        <v>5698.9051827009862</v>
      </c>
      <c r="AL346" s="34">
        <v>14867.203433999999</v>
      </c>
      <c r="AM346" s="34">
        <v>10223.736070945361</v>
      </c>
      <c r="AN346" s="34">
        <v>8526.6549084531398</v>
      </c>
      <c r="AO346" s="34">
        <v>37987.650245034136</v>
      </c>
      <c r="AP346" s="34">
        <v>630.48790109157676</v>
      </c>
      <c r="AQ346" s="34">
        <v>46964.204040632809</v>
      </c>
      <c r="AR346" s="34">
        <v>45182.870798940341</v>
      </c>
      <c r="AS346" s="34">
        <v>40239.608375359399</v>
      </c>
      <c r="AT346" s="34">
        <v>23396.783919809553</v>
      </c>
      <c r="AU346" s="34">
        <v>44767.237257750006</v>
      </c>
      <c r="AV346" s="34">
        <v>15984.324102587903</v>
      </c>
      <c r="AW346" s="34">
        <v>236.26117622635525</v>
      </c>
      <c r="AX346" s="34">
        <v>31551.571674732448</v>
      </c>
      <c r="AY346" s="34">
        <v>42531.292841438641</v>
      </c>
    </row>
    <row r="347" spans="1:51" x14ac:dyDescent="0.25">
      <c r="A347" s="32">
        <v>44515</v>
      </c>
      <c r="B347" s="33">
        <v>10</v>
      </c>
      <c r="C347" s="34">
        <v>32898.834777312506</v>
      </c>
      <c r="D347" s="34">
        <v>38402.982749250004</v>
      </c>
      <c r="E347" s="34">
        <v>14705.967549623472</v>
      </c>
      <c r="F347" s="34">
        <v>58561.758420312501</v>
      </c>
      <c r="G347" s="34">
        <v>31825.244168428249</v>
      </c>
      <c r="H347" s="34">
        <v>10741.596824296883</v>
      </c>
      <c r="I347" s="34">
        <v>31575.546906806441</v>
      </c>
      <c r="J347" s="34">
        <v>131.414355</v>
      </c>
      <c r="K347" s="34">
        <v>21588.721650453143</v>
      </c>
      <c r="L347" s="34">
        <v>1655.7732045906996</v>
      </c>
      <c r="M347" s="34">
        <v>42201.373183153133</v>
      </c>
      <c r="N347" s="34">
        <v>15052.2053375</v>
      </c>
      <c r="O347" s="34">
        <v>47795.505246550347</v>
      </c>
      <c r="P347" s="34">
        <v>3967.0403755272155</v>
      </c>
      <c r="Q347" s="34">
        <v>32.792103767395034</v>
      </c>
      <c r="R347" s="34">
        <v>4908.5310121757821</v>
      </c>
      <c r="S347" s="34">
        <v>42921.280385963037</v>
      </c>
      <c r="T347" s="34">
        <v>14057.835903410607</v>
      </c>
      <c r="U347" s="34">
        <v>7921.77502080469</v>
      </c>
      <c r="V347" s="34">
        <v>34572.073817312499</v>
      </c>
      <c r="W347" s="34">
        <v>2135.1758010078174</v>
      </c>
      <c r="X347" s="34">
        <v>12998.810431950289</v>
      </c>
      <c r="Y347" s="34">
        <v>25289.447713801652</v>
      </c>
      <c r="Z347" s="34">
        <v>197.76041625976561</v>
      </c>
      <c r="AA347" s="34">
        <v>20999.771353218788</v>
      </c>
      <c r="AB347" s="34">
        <v>23186.679647265635</v>
      </c>
      <c r="AC347" s="34">
        <v>25518.901560800248</v>
      </c>
      <c r="AD347" s="34">
        <v>30868.404771281243</v>
      </c>
      <c r="AE347" s="34">
        <v>4101.4928107500327</v>
      </c>
      <c r="AF347" s="34">
        <v>15.391312500000002</v>
      </c>
      <c r="AG347" s="34">
        <v>19673.7938985</v>
      </c>
      <c r="AH347" s="34">
        <v>35504.655052312504</v>
      </c>
      <c r="AI347" s="34">
        <v>5818.2696487155072</v>
      </c>
      <c r="AJ347" s="34">
        <v>133.12413543879569</v>
      </c>
      <c r="AK347" s="34">
        <v>7264.945333960959</v>
      </c>
      <c r="AL347" s="34">
        <v>16073.067258999999</v>
      </c>
      <c r="AM347" s="34">
        <v>12268.35595664064</v>
      </c>
      <c r="AN347" s="34">
        <v>9161.8772446718795</v>
      </c>
      <c r="AO347" s="34">
        <v>43109.988744041941</v>
      </c>
      <c r="AP347" s="34">
        <v>696.60389709472702</v>
      </c>
      <c r="AQ347" s="34">
        <v>53798.743914093749</v>
      </c>
      <c r="AR347" s="34">
        <v>51839.013439940325</v>
      </c>
      <c r="AS347" s="34">
        <v>43934.930832015656</v>
      </c>
      <c r="AT347" s="34">
        <v>25801.798790872053</v>
      </c>
      <c r="AU347" s="34">
        <v>48996.762399171886</v>
      </c>
      <c r="AV347" s="34">
        <v>17864.330494587892</v>
      </c>
      <c r="AW347" s="34">
        <v>402.33728987418181</v>
      </c>
      <c r="AX347" s="34">
        <v>35025.025032263686</v>
      </c>
      <c r="AY347" s="34">
        <v>50914.328430344918</v>
      </c>
    </row>
    <row r="348" spans="1:51" x14ac:dyDescent="0.25">
      <c r="A348" s="32">
        <v>44515</v>
      </c>
      <c r="B348" s="33">
        <v>11</v>
      </c>
      <c r="C348" s="34">
        <v>35070.188719125006</v>
      </c>
      <c r="D348" s="34">
        <v>40217.692730218754</v>
      </c>
      <c r="E348" s="34">
        <v>16770.6029827641</v>
      </c>
      <c r="F348" s="34">
        <v>63567.958454375002</v>
      </c>
      <c r="G348" s="34">
        <v>34489.974011251281</v>
      </c>
      <c r="H348" s="34">
        <v>11460.474572765648</v>
      </c>
      <c r="I348" s="34">
        <v>34705.048922595495</v>
      </c>
      <c r="J348" s="34">
        <v>131.92394199999998</v>
      </c>
      <c r="K348" s="34">
        <v>22724.209430953149</v>
      </c>
      <c r="L348" s="34">
        <v>1154.0477785965086</v>
      </c>
      <c r="M348" s="34">
        <v>44400.922997464841</v>
      </c>
      <c r="N348" s="34">
        <v>16961.623072531249</v>
      </c>
      <c r="O348" s="34">
        <v>50850.131711815986</v>
      </c>
      <c r="P348" s="34">
        <v>4320.007557932644</v>
      </c>
      <c r="Q348" s="34">
        <v>33.072662353515625</v>
      </c>
      <c r="R348" s="34">
        <v>5281.778158000001</v>
      </c>
      <c r="S348" s="34">
        <v>45402.551747728663</v>
      </c>
      <c r="T348" s="34">
        <v>16160.520364762167</v>
      </c>
      <c r="U348" s="34">
        <v>9038.2655563125099</v>
      </c>
      <c r="V348" s="34">
        <v>37013.675792906259</v>
      </c>
      <c r="W348" s="34">
        <v>2236.0226761640702</v>
      </c>
      <c r="X348" s="34">
        <v>13811.465002387307</v>
      </c>
      <c r="Y348" s="34">
        <v>26239.344887346972</v>
      </c>
      <c r="Z348" s="34">
        <v>158.0559336853027</v>
      </c>
      <c r="AA348" s="34">
        <v>22641.174390781267</v>
      </c>
      <c r="AB348" s="34">
        <v>23949.492818015642</v>
      </c>
      <c r="AC348" s="34">
        <v>28426.137210884644</v>
      </c>
      <c r="AD348" s="34">
        <v>33533.084822718753</v>
      </c>
      <c r="AE348" s="34">
        <v>6586.992176406271</v>
      </c>
      <c r="AF348" s="34">
        <v>15.391312500000002</v>
      </c>
      <c r="AG348" s="34">
        <v>20534.802003093751</v>
      </c>
      <c r="AH348" s="34">
        <v>36036.508588656259</v>
      </c>
      <c r="AI348" s="34">
        <v>6297.9988990162001</v>
      </c>
      <c r="AJ348" s="34">
        <v>143.52144257151656</v>
      </c>
      <c r="AK348" s="34">
        <v>7719.9084504864168</v>
      </c>
      <c r="AL348" s="34">
        <v>17278.277048</v>
      </c>
      <c r="AM348" s="34">
        <v>13583.970164703142</v>
      </c>
      <c r="AN348" s="34">
        <v>9558.3032298125108</v>
      </c>
      <c r="AO348" s="34">
        <v>46595.496468112273</v>
      </c>
      <c r="AP348" s="34">
        <v>801.52796936035099</v>
      </c>
      <c r="AQ348" s="34">
        <v>57553.276628765656</v>
      </c>
      <c r="AR348" s="34">
        <v>55225.716762940348</v>
      </c>
      <c r="AS348" s="34">
        <v>46757.231856500017</v>
      </c>
      <c r="AT348" s="34">
        <v>27387.784526122057</v>
      </c>
      <c r="AU348" s="34">
        <v>51368.056849406246</v>
      </c>
      <c r="AV348" s="34">
        <v>18433.1993285879</v>
      </c>
      <c r="AW348" s="34">
        <v>2524.9433865507867</v>
      </c>
      <c r="AX348" s="34">
        <v>37256.948916355483</v>
      </c>
      <c r="AY348" s="34">
        <v>54566.015220251174</v>
      </c>
    </row>
    <row r="349" spans="1:51" x14ac:dyDescent="0.25">
      <c r="A349" s="32">
        <v>44515</v>
      </c>
      <c r="B349" s="33">
        <v>12</v>
      </c>
      <c r="C349" s="34">
        <v>37147.614471511901</v>
      </c>
      <c r="D349" s="34">
        <v>42140.271072531265</v>
      </c>
      <c r="E349" s="34">
        <v>18011.409017639104</v>
      </c>
      <c r="F349" s="34">
        <v>66997.323172312492</v>
      </c>
      <c r="G349" s="34">
        <v>37085.082324987765</v>
      </c>
      <c r="H349" s="34">
        <v>11840.68293440625</v>
      </c>
      <c r="I349" s="34">
        <v>36345.354018665807</v>
      </c>
      <c r="J349" s="34">
        <v>136.41590500000001</v>
      </c>
      <c r="K349" s="34">
        <v>23533.676642937517</v>
      </c>
      <c r="L349" s="34">
        <v>1865.1821192741772</v>
      </c>
      <c r="M349" s="34">
        <v>45738.267534876933</v>
      </c>
      <c r="N349" s="34">
        <v>18832.794226531252</v>
      </c>
      <c r="O349" s="34">
        <v>52753.224259050359</v>
      </c>
      <c r="P349" s="34">
        <v>4685.5841417989368</v>
      </c>
      <c r="Q349" s="34">
        <v>33.556583404541016</v>
      </c>
      <c r="R349" s="34">
        <v>5601.8069162187585</v>
      </c>
      <c r="S349" s="34">
        <v>47824.585963322417</v>
      </c>
      <c r="T349" s="34">
        <v>17758.920873480929</v>
      </c>
      <c r="U349" s="34">
        <v>10154.33298523439</v>
      </c>
      <c r="V349" s="34">
        <v>39377.722984656255</v>
      </c>
      <c r="W349" s="34">
        <v>2364.0125834453302</v>
      </c>
      <c r="X349" s="34">
        <v>14500.274441915117</v>
      </c>
      <c r="Y349" s="34">
        <v>27438.723972863107</v>
      </c>
      <c r="Z349" s="34">
        <v>130.80136047363283</v>
      </c>
      <c r="AA349" s="34">
        <v>24317.220980390641</v>
      </c>
      <c r="AB349" s="34">
        <v>24533.89848160938</v>
      </c>
      <c r="AC349" s="34">
        <v>30617.884673258752</v>
      </c>
      <c r="AD349" s="34">
        <v>35979.707508781241</v>
      </c>
      <c r="AE349" s="34">
        <v>7385.8944794211702</v>
      </c>
      <c r="AF349" s="34">
        <v>15.391312500000002</v>
      </c>
      <c r="AG349" s="34">
        <v>21555.91667975</v>
      </c>
      <c r="AH349" s="34">
        <v>37035.806982499998</v>
      </c>
      <c r="AI349" s="34">
        <v>6470.4453766871229</v>
      </c>
      <c r="AJ349" s="34">
        <v>155.59947632174089</v>
      </c>
      <c r="AK349" s="34">
        <v>7739.9617189041583</v>
      </c>
      <c r="AL349" s="34">
        <v>18592.003197000002</v>
      </c>
      <c r="AM349" s="34">
        <v>14914.260876656253</v>
      </c>
      <c r="AN349" s="34">
        <v>9886.5185015625211</v>
      </c>
      <c r="AO349" s="34">
        <v>49409.413693370072</v>
      </c>
      <c r="AP349" s="34">
        <v>783.96362304687386</v>
      </c>
      <c r="AQ349" s="34">
        <v>59431.941757812514</v>
      </c>
      <c r="AR349" s="34">
        <v>57222.621355940333</v>
      </c>
      <c r="AS349" s="34">
        <v>49522.962184375028</v>
      </c>
      <c r="AT349" s="34">
        <v>28551.045051184577</v>
      </c>
      <c r="AU349" s="34">
        <v>53626.767207031247</v>
      </c>
      <c r="AV349" s="34">
        <v>19317.010703587894</v>
      </c>
      <c r="AW349" s="34">
        <v>3862.8883822406387</v>
      </c>
      <c r="AX349" s="34">
        <v>39062.87634958596</v>
      </c>
      <c r="AY349" s="34">
        <v>56538.549543657376</v>
      </c>
    </row>
    <row r="350" spans="1:51" x14ac:dyDescent="0.25">
      <c r="A350" s="32">
        <v>44515</v>
      </c>
      <c r="B350" s="33">
        <v>13</v>
      </c>
      <c r="C350" s="34">
        <v>38727.757925754384</v>
      </c>
      <c r="D350" s="34">
        <v>42961.537500843755</v>
      </c>
      <c r="E350" s="34">
        <v>18966.343021045355</v>
      </c>
      <c r="F350" s="34">
        <v>70147.850161937502</v>
      </c>
      <c r="G350" s="34">
        <v>39257.978454047487</v>
      </c>
      <c r="H350" s="34">
        <v>11014.907348718774</v>
      </c>
      <c r="I350" s="34">
        <v>37370.466569868928</v>
      </c>
      <c r="J350" s="34">
        <v>131.762495</v>
      </c>
      <c r="K350" s="34">
        <v>24260.472256093759</v>
      </c>
      <c r="L350" s="34">
        <v>2566.8786579713051</v>
      </c>
      <c r="M350" s="34">
        <v>45762.860953244708</v>
      </c>
      <c r="N350" s="34">
        <v>20370.982485500001</v>
      </c>
      <c r="O350" s="34">
        <v>54735.002523690979</v>
      </c>
      <c r="P350" s="34">
        <v>4927.1366591828455</v>
      </c>
      <c r="Q350" s="34">
        <v>35.863268852233894</v>
      </c>
      <c r="R350" s="34">
        <v>5936.8945741757907</v>
      </c>
      <c r="S350" s="34">
        <v>50286.13552857242</v>
      </c>
      <c r="T350" s="34">
        <v>18886.86343382467</v>
      </c>
      <c r="U350" s="34">
        <v>10938.277832312509</v>
      </c>
      <c r="V350" s="34">
        <v>41120.74546503125</v>
      </c>
      <c r="W350" s="34">
        <v>2297.9874405156302</v>
      </c>
      <c r="X350" s="34">
        <v>15017.45261691662</v>
      </c>
      <c r="Y350" s="34">
        <v>27765.022078036192</v>
      </c>
      <c r="Z350" s="34">
        <v>101.76666305541991</v>
      </c>
      <c r="AA350" s="34">
        <v>25507.399182843743</v>
      </c>
      <c r="AB350" s="34">
        <v>25075.338787796878</v>
      </c>
      <c r="AC350" s="34">
        <v>31604.802276251095</v>
      </c>
      <c r="AD350" s="34">
        <v>37786.773023062502</v>
      </c>
      <c r="AE350" s="34">
        <v>7573.2678448965107</v>
      </c>
      <c r="AF350" s="34">
        <v>15.391312500000002</v>
      </c>
      <c r="AG350" s="34">
        <v>22668.5634044375</v>
      </c>
      <c r="AH350" s="34">
        <v>38899.090087250006</v>
      </c>
      <c r="AI350" s="34">
        <v>6655.6571517074954</v>
      </c>
      <c r="AJ350" s="34">
        <v>154.27628932185263</v>
      </c>
      <c r="AK350" s="34">
        <v>7646.9121496204707</v>
      </c>
      <c r="AL350" s="34">
        <v>19388.316982999997</v>
      </c>
      <c r="AM350" s="34">
        <v>15009.094707859393</v>
      </c>
      <c r="AN350" s="34">
        <v>10137.186506265631</v>
      </c>
      <c r="AO350" s="34">
        <v>51994.964936002893</v>
      </c>
      <c r="AP350" s="34">
        <v>826.19618225097815</v>
      </c>
      <c r="AQ350" s="34">
        <v>61146.331325546875</v>
      </c>
      <c r="AR350" s="34">
        <v>58836.160558940341</v>
      </c>
      <c r="AS350" s="34">
        <v>52080.048459843762</v>
      </c>
      <c r="AT350" s="34">
        <v>29453.056702809561</v>
      </c>
      <c r="AU350" s="34">
        <v>56388.698673062499</v>
      </c>
      <c r="AV350" s="34">
        <v>20181.954279587895</v>
      </c>
      <c r="AW350" s="34">
        <v>4830.7068280000003</v>
      </c>
      <c r="AX350" s="34">
        <v>41106.32761062892</v>
      </c>
      <c r="AY350" s="34">
        <v>57647.608343907392</v>
      </c>
    </row>
    <row r="351" spans="1:51" x14ac:dyDescent="0.25">
      <c r="A351" s="32">
        <v>44515</v>
      </c>
      <c r="B351" s="33">
        <v>14</v>
      </c>
      <c r="C351" s="34">
        <v>39027.572747468206</v>
      </c>
      <c r="D351" s="34">
        <v>43673.084466593747</v>
      </c>
      <c r="E351" s="34">
        <v>19064.574397764121</v>
      </c>
      <c r="F351" s="34">
        <v>72593.820992624998</v>
      </c>
      <c r="G351" s="34">
        <v>38584.840116279593</v>
      </c>
      <c r="H351" s="34">
        <v>10989.768050406272</v>
      </c>
      <c r="I351" s="34">
        <v>38434.599480861099</v>
      </c>
      <c r="J351" s="34">
        <v>145.03737999999998</v>
      </c>
      <c r="K351" s="34">
        <v>24473.209790906269</v>
      </c>
      <c r="L351" s="34">
        <v>2203.698480346924</v>
      </c>
      <c r="M351" s="34">
        <v>44520.324186190199</v>
      </c>
      <c r="N351" s="34">
        <v>20220.526730656249</v>
      </c>
      <c r="O351" s="34">
        <v>55817.126020097232</v>
      </c>
      <c r="P351" s="34">
        <v>4896.7951912221797</v>
      </c>
      <c r="Q351" s="34">
        <v>36.133316040039063</v>
      </c>
      <c r="R351" s="34">
        <v>6283.1668159531246</v>
      </c>
      <c r="S351" s="34">
        <v>51690.786978431795</v>
      </c>
      <c r="T351" s="34">
        <v>19553.532166887169</v>
      </c>
      <c r="U351" s="34">
        <v>11128.370131859379</v>
      </c>
      <c r="V351" s="34">
        <v>43053.954525062501</v>
      </c>
      <c r="W351" s="34">
        <v>2366.96658743751</v>
      </c>
      <c r="X351" s="34">
        <v>14574.109467125932</v>
      </c>
      <c r="Y351" s="34">
        <v>28349.388505544226</v>
      </c>
      <c r="Z351" s="34">
        <v>108.1953590393066</v>
      </c>
      <c r="AA351" s="34">
        <v>25998.24282384379</v>
      </c>
      <c r="AB351" s="34">
        <v>25907.699986421885</v>
      </c>
      <c r="AC351" s="34">
        <v>32408.872105467748</v>
      </c>
      <c r="AD351" s="34">
        <v>40089.560151000005</v>
      </c>
      <c r="AE351" s="34">
        <v>8099.569877765648</v>
      </c>
      <c r="AF351" s="34">
        <v>15.391312500000002</v>
      </c>
      <c r="AG351" s="34">
        <v>23622.72202275</v>
      </c>
      <c r="AH351" s="34">
        <v>41725.548632781254</v>
      </c>
      <c r="AI351" s="34">
        <v>6192.4054059063001</v>
      </c>
      <c r="AJ351" s="34">
        <v>128.56988233192777</v>
      </c>
      <c r="AK351" s="34">
        <v>7754.6209107572995</v>
      </c>
      <c r="AL351" s="34">
        <v>20900.292879000004</v>
      </c>
      <c r="AM351" s="34">
        <v>15362.950842796887</v>
      </c>
      <c r="AN351" s="34">
        <v>10973.966027171891</v>
      </c>
      <c r="AO351" s="34">
        <v>53214.950419932582</v>
      </c>
      <c r="AP351" s="34">
        <v>822.12281799316395</v>
      </c>
      <c r="AQ351" s="34">
        <v>62726.221544359396</v>
      </c>
      <c r="AR351" s="34">
        <v>60186.00180694033</v>
      </c>
      <c r="AS351" s="34">
        <v>53757.148950906281</v>
      </c>
      <c r="AT351" s="34">
        <v>29995.999944590789</v>
      </c>
      <c r="AU351" s="34">
        <v>58354.72027087499</v>
      </c>
      <c r="AV351" s="34">
        <v>20696.558370587871</v>
      </c>
      <c r="AW351" s="34">
        <v>5315.524813</v>
      </c>
      <c r="AX351" s="34">
        <v>43669.306729859411</v>
      </c>
      <c r="AY351" s="34">
        <v>58953.170435126151</v>
      </c>
    </row>
    <row r="352" spans="1:51" x14ac:dyDescent="0.25">
      <c r="A352" s="32">
        <v>44515</v>
      </c>
      <c r="B352" s="33">
        <v>15</v>
      </c>
      <c r="C352" s="34">
        <v>37739.86251539657</v>
      </c>
      <c r="D352" s="34">
        <v>44453.467143187496</v>
      </c>
      <c r="E352" s="34">
        <v>19145.628685545344</v>
      </c>
      <c r="F352" s="34">
        <v>71268.676504000017</v>
      </c>
      <c r="G352" s="34">
        <v>39663.76030949915</v>
      </c>
      <c r="H352" s="34">
        <v>11130.930713812528</v>
      </c>
      <c r="I352" s="34">
        <v>38387.655274673627</v>
      </c>
      <c r="J352" s="34">
        <v>139.77117900000002</v>
      </c>
      <c r="K352" s="34">
        <v>24812.788526406257</v>
      </c>
      <c r="L352" s="34">
        <v>2327.2124864543148</v>
      </c>
      <c r="M352" s="34">
        <v>46596.687236784994</v>
      </c>
      <c r="N352" s="34">
        <v>20051.7771726875</v>
      </c>
      <c r="O352" s="34">
        <v>55813.696724003479</v>
      </c>
      <c r="P352" s="34">
        <v>4821.7269102922392</v>
      </c>
      <c r="Q352" s="34">
        <v>35.898044586181634</v>
      </c>
      <c r="R352" s="34">
        <v>6253.3991947265731</v>
      </c>
      <c r="S352" s="34">
        <v>52163.446567322419</v>
      </c>
      <c r="T352" s="34">
        <v>19238.588564340287</v>
      </c>
      <c r="U352" s="34">
        <v>10802.31219435938</v>
      </c>
      <c r="V352" s="34">
        <v>43261.866057218751</v>
      </c>
      <c r="W352" s="34">
        <v>2500.7347805781301</v>
      </c>
      <c r="X352" s="34">
        <v>13919.730667824071</v>
      </c>
      <c r="Y352" s="34">
        <v>29288.971590977384</v>
      </c>
      <c r="Z352" s="34">
        <v>124.86068328857425</v>
      </c>
      <c r="AA352" s="34">
        <v>26990.673799000007</v>
      </c>
      <c r="AB352" s="34">
        <v>25568.114973062511</v>
      </c>
      <c r="AC352" s="34">
        <v>31513.579727800814</v>
      </c>
      <c r="AD352" s="34">
        <v>40246.902362718756</v>
      </c>
      <c r="AE352" s="34">
        <v>7956.7385620625246</v>
      </c>
      <c r="AF352" s="34">
        <v>15.391312500000002</v>
      </c>
      <c r="AG352" s="34">
        <v>23514.044299125002</v>
      </c>
      <c r="AH352" s="34">
        <v>40990.738090281244</v>
      </c>
      <c r="AI352" s="34">
        <v>6611.8800814750657</v>
      </c>
      <c r="AJ352" s="34">
        <v>139.59656044816933</v>
      </c>
      <c r="AK352" s="34">
        <v>7992.6217534033058</v>
      </c>
      <c r="AL352" s="34">
        <v>21507.565570999999</v>
      </c>
      <c r="AM352" s="34">
        <v>15831.364338890644</v>
      </c>
      <c r="AN352" s="34">
        <v>11680.057914093761</v>
      </c>
      <c r="AO352" s="34">
        <v>54174.194395088831</v>
      </c>
      <c r="AP352" s="34">
        <v>798.43412780761673</v>
      </c>
      <c r="AQ352" s="34">
        <v>62708.265452500003</v>
      </c>
      <c r="AR352" s="34">
        <v>61378.636355940333</v>
      </c>
      <c r="AS352" s="34">
        <v>54689.817395781261</v>
      </c>
      <c r="AT352" s="34">
        <v>30366.560024403319</v>
      </c>
      <c r="AU352" s="34">
        <v>58086.914611000007</v>
      </c>
      <c r="AV352" s="34">
        <v>22430.470430587891</v>
      </c>
      <c r="AW352" s="34">
        <v>5951.976181</v>
      </c>
      <c r="AX352" s="34">
        <v>44283.145393929713</v>
      </c>
      <c r="AY352" s="34">
        <v>58215.903131313622</v>
      </c>
    </row>
    <row r="353" spans="1:51" x14ac:dyDescent="0.25">
      <c r="A353" s="32">
        <v>44515</v>
      </c>
      <c r="B353" s="33">
        <v>16</v>
      </c>
      <c r="C353" s="34">
        <v>36697.415207761063</v>
      </c>
      <c r="D353" s="34">
        <v>44479.775632624995</v>
      </c>
      <c r="E353" s="34">
        <v>19145.627706592248</v>
      </c>
      <c r="F353" s="34">
        <v>69180.258490281252</v>
      </c>
      <c r="G353" s="34">
        <v>41201.03672062893</v>
      </c>
      <c r="H353" s="34">
        <v>11702.568937859391</v>
      </c>
      <c r="I353" s="34">
        <v>37938.000809884565</v>
      </c>
      <c r="J353" s="34">
        <v>137.023922</v>
      </c>
      <c r="K353" s="34">
        <v>24502.854854359397</v>
      </c>
      <c r="L353" s="34">
        <v>2443.0590791483482</v>
      </c>
      <c r="M353" s="34">
        <v>47453.665650469185</v>
      </c>
      <c r="N353" s="34">
        <v>20261.531579593749</v>
      </c>
      <c r="O353" s="34">
        <v>55526.061523034732</v>
      </c>
      <c r="P353" s="34">
        <v>4988.9920756818638</v>
      </c>
      <c r="Q353" s="34">
        <v>37.388472557067871</v>
      </c>
      <c r="R353" s="34">
        <v>6119.6363223437511</v>
      </c>
      <c r="S353" s="34">
        <v>52092.9180495568</v>
      </c>
      <c r="T353" s="34">
        <v>19242.850113434037</v>
      </c>
      <c r="U353" s="34">
        <v>10440.91741973438</v>
      </c>
      <c r="V353" s="34">
        <v>42156.914420749999</v>
      </c>
      <c r="W353" s="34">
        <v>2193.3028776171905</v>
      </c>
      <c r="X353" s="34">
        <v>14463.351252051136</v>
      </c>
      <c r="Y353" s="34">
        <v>30661.942237271727</v>
      </c>
      <c r="Z353" s="34">
        <v>102.98795333862294</v>
      </c>
      <c r="AA353" s="34">
        <v>26694.39078965626</v>
      </c>
      <c r="AB353" s="34">
        <v>25329.442845296879</v>
      </c>
      <c r="AC353" s="34">
        <v>30338.388940611101</v>
      </c>
      <c r="AD353" s="34">
        <v>39499.200977218745</v>
      </c>
      <c r="AE353" s="34">
        <v>8761.1574382656254</v>
      </c>
      <c r="AF353" s="34">
        <v>15.391312500000002</v>
      </c>
      <c r="AG353" s="34">
        <v>22627.198698687502</v>
      </c>
      <c r="AH353" s="34">
        <v>40419.144230718754</v>
      </c>
      <c r="AI353" s="34">
        <v>6871.0661871953907</v>
      </c>
      <c r="AJ353" s="34">
        <v>158.8997520942965</v>
      </c>
      <c r="AK353" s="34">
        <v>8206.6226132379961</v>
      </c>
      <c r="AL353" s="34">
        <v>21377.446452999997</v>
      </c>
      <c r="AM353" s="34">
        <v>15819.460364593768</v>
      </c>
      <c r="AN353" s="34">
        <v>11374.537652375009</v>
      </c>
      <c r="AO353" s="34">
        <v>54405.719258518518</v>
      </c>
      <c r="AP353" s="34">
        <v>957.89288330078102</v>
      </c>
      <c r="AQ353" s="34">
        <v>62566.557244859359</v>
      </c>
      <c r="AR353" s="34">
        <v>61254.141059940332</v>
      </c>
      <c r="AS353" s="34">
        <v>54080.410950234393</v>
      </c>
      <c r="AT353" s="34">
        <v>30377.566050122055</v>
      </c>
      <c r="AU353" s="34">
        <v>56723.217811750001</v>
      </c>
      <c r="AV353" s="34">
        <v>22488.597238587889</v>
      </c>
      <c r="AW353" s="34">
        <v>3712.2633869594224</v>
      </c>
      <c r="AX353" s="34">
        <v>43318.75564702737</v>
      </c>
      <c r="AY353" s="34">
        <v>58318.372272844892</v>
      </c>
    </row>
    <row r="354" spans="1:51" x14ac:dyDescent="0.25">
      <c r="A354" s="32">
        <v>44515</v>
      </c>
      <c r="B354" s="33">
        <v>17</v>
      </c>
      <c r="C354" s="34">
        <v>35790.561715935495</v>
      </c>
      <c r="D354" s="34">
        <v>44552.324236343731</v>
      </c>
      <c r="E354" s="34">
        <v>18697.811672498479</v>
      </c>
      <c r="F354" s="34">
        <v>67848.098730812519</v>
      </c>
      <c r="G354" s="34">
        <v>41265.231149733299</v>
      </c>
      <c r="H354" s="34">
        <v>11868.732460265646</v>
      </c>
      <c r="I354" s="34">
        <v>37587.545570907983</v>
      </c>
      <c r="J354" s="34">
        <v>137.217251</v>
      </c>
      <c r="K354" s="34">
        <v>24103.223739281271</v>
      </c>
      <c r="L354" s="34">
        <v>3213.0593011909077</v>
      </c>
      <c r="M354" s="34">
        <v>46107.149425863856</v>
      </c>
      <c r="N354" s="34">
        <v>19982.99118653125</v>
      </c>
      <c r="O354" s="34">
        <v>54506.238010347231</v>
      </c>
      <c r="P354" s="34">
        <v>5198.7261114520461</v>
      </c>
      <c r="Q354" s="34">
        <v>35.335747718811028</v>
      </c>
      <c r="R354" s="34">
        <v>6046.2679756367243</v>
      </c>
      <c r="S354" s="34">
        <v>51438.566076150542</v>
      </c>
      <c r="T354" s="34">
        <v>18551.259436605909</v>
      </c>
      <c r="U354" s="34">
        <v>10102.720703125011</v>
      </c>
      <c r="V354" s="34">
        <v>41273.512882687508</v>
      </c>
      <c r="W354" s="34">
        <v>1938.2200594921994</v>
      </c>
      <c r="X354" s="34">
        <v>14509.528595035674</v>
      </c>
      <c r="Y354" s="34">
        <v>30518.506898234416</v>
      </c>
      <c r="Z354" s="34">
        <v>109.43019470214843</v>
      </c>
      <c r="AA354" s="34">
        <v>26679.17143926565</v>
      </c>
      <c r="AB354" s="34">
        <v>24852.382407453133</v>
      </c>
      <c r="AC354" s="34">
        <v>30136.857453795183</v>
      </c>
      <c r="AD354" s="34">
        <v>39418.031768312503</v>
      </c>
      <c r="AE354" s="34">
        <v>9199.5453504062461</v>
      </c>
      <c r="AF354" s="34">
        <v>15.391312500000002</v>
      </c>
      <c r="AG354" s="34">
        <v>22463.941943656249</v>
      </c>
      <c r="AH354" s="34">
        <v>40771.601529281259</v>
      </c>
      <c r="AI354" s="34">
        <v>6542.3443808638858</v>
      </c>
      <c r="AJ354" s="34">
        <v>146.28619948713316</v>
      </c>
      <c r="AK354" s="34">
        <v>8041.3306225757342</v>
      </c>
      <c r="AL354" s="34">
        <v>21045.069222999999</v>
      </c>
      <c r="AM354" s="34">
        <v>16483.156819875032</v>
      </c>
      <c r="AN354" s="34">
        <v>11425.4973891875</v>
      </c>
      <c r="AO354" s="34">
        <v>54239.023661221639</v>
      </c>
      <c r="AP354" s="34">
        <v>894.18122863769418</v>
      </c>
      <c r="AQ354" s="34">
        <v>61940.264122484383</v>
      </c>
      <c r="AR354" s="34">
        <v>61375.668891940339</v>
      </c>
      <c r="AS354" s="34">
        <v>53516.914706562515</v>
      </c>
      <c r="AT354" s="34">
        <v>30413.625285590788</v>
      </c>
      <c r="AU354" s="34">
        <v>55485.283901281247</v>
      </c>
      <c r="AV354" s="34">
        <v>23457.987041587912</v>
      </c>
      <c r="AW354" s="34">
        <v>2505.2190368981646</v>
      </c>
      <c r="AX354" s="34">
        <v>42915.071369117199</v>
      </c>
      <c r="AY354" s="34">
        <v>58009.378349469916</v>
      </c>
    </row>
    <row r="355" spans="1:51" x14ac:dyDescent="0.25">
      <c r="A355" s="32">
        <v>44515</v>
      </c>
      <c r="B355" s="33">
        <v>18</v>
      </c>
      <c r="C355" s="34">
        <v>35890.197667000015</v>
      </c>
      <c r="D355" s="34">
        <v>42138.477345531232</v>
      </c>
      <c r="E355" s="34">
        <v>17131.279887248471</v>
      </c>
      <c r="F355" s="34">
        <v>65910.988244187494</v>
      </c>
      <c r="G355" s="34">
        <v>37762.848881066326</v>
      </c>
      <c r="H355" s="34">
        <v>10192.505275468775</v>
      </c>
      <c r="I355" s="34">
        <v>36346.038400189231</v>
      </c>
      <c r="J355" s="34">
        <v>139.28127699999999</v>
      </c>
      <c r="K355" s="34">
        <v>22901.267340390641</v>
      </c>
      <c r="L355" s="34">
        <v>2065.7760213331203</v>
      </c>
      <c r="M355" s="34">
        <v>43299.38257165462</v>
      </c>
      <c r="N355" s="34">
        <v>18770.69741471875</v>
      </c>
      <c r="O355" s="34">
        <v>52343.424184550357</v>
      </c>
      <c r="P355" s="34">
        <v>5339.7471091986517</v>
      </c>
      <c r="Q355" s="34">
        <v>34.544038772583008</v>
      </c>
      <c r="R355" s="34">
        <v>6009.097040308603</v>
      </c>
      <c r="S355" s="34">
        <v>50136.236818572412</v>
      </c>
      <c r="T355" s="34">
        <v>17669.141742496548</v>
      </c>
      <c r="U355" s="34">
        <v>9106.4443813125108</v>
      </c>
      <c r="V355" s="34">
        <v>40194.610690593756</v>
      </c>
      <c r="W355" s="34">
        <v>2096.64989878906</v>
      </c>
      <c r="X355" s="34">
        <v>13152.255036672106</v>
      </c>
      <c r="Y355" s="34">
        <v>29450.442789138375</v>
      </c>
      <c r="Z355" s="34">
        <v>141.70639938354492</v>
      </c>
      <c r="AA355" s="34">
        <v>24678.126581078144</v>
      </c>
      <c r="AB355" s="34">
        <v>24224.247151375013</v>
      </c>
      <c r="AC355" s="34">
        <v>28820.655630507008</v>
      </c>
      <c r="AD355" s="34">
        <v>38511.054539656267</v>
      </c>
      <c r="AE355" s="34">
        <v>8422.2368543125194</v>
      </c>
      <c r="AF355" s="34">
        <v>15.391312500000002</v>
      </c>
      <c r="AG355" s="34">
        <v>21876.99392853125</v>
      </c>
      <c r="AH355" s="34">
        <v>41971.392593874996</v>
      </c>
      <c r="AI355" s="34">
        <v>6479.6068467347068</v>
      </c>
      <c r="AJ355" s="34">
        <v>95.099979363952741</v>
      </c>
      <c r="AK355" s="34">
        <v>7489.8769986920433</v>
      </c>
      <c r="AL355" s="34">
        <v>21549.604135000001</v>
      </c>
      <c r="AM355" s="34">
        <v>16545.890197750003</v>
      </c>
      <c r="AN355" s="34">
        <v>11296.849922125011</v>
      </c>
      <c r="AO355" s="34">
        <v>52133.986607811486</v>
      </c>
      <c r="AP355" s="34">
        <v>727.86714172363281</v>
      </c>
      <c r="AQ355" s="34">
        <v>59486.874058640627</v>
      </c>
      <c r="AR355" s="34">
        <v>58360.310099940325</v>
      </c>
      <c r="AS355" s="34">
        <v>52552.922358781274</v>
      </c>
      <c r="AT355" s="34">
        <v>29157.382490528311</v>
      </c>
      <c r="AU355" s="34">
        <v>53622.24731296875</v>
      </c>
      <c r="AV355" s="34">
        <v>24684.085100587909</v>
      </c>
      <c r="AW355" s="34">
        <v>1023.6595238883851</v>
      </c>
      <c r="AX355" s="34">
        <v>42638.391969613309</v>
      </c>
      <c r="AY355" s="34">
        <v>56851.779007782425</v>
      </c>
    </row>
    <row r="356" spans="1:51" x14ac:dyDescent="0.25">
      <c r="A356" s="32">
        <v>44515</v>
      </c>
      <c r="B356" s="33">
        <v>19</v>
      </c>
      <c r="C356" s="34">
        <v>33471.106610906259</v>
      </c>
      <c r="D356" s="34">
        <v>39183.553994562491</v>
      </c>
      <c r="E356" s="34">
        <v>15688.152647451596</v>
      </c>
      <c r="F356" s="34">
        <v>63007.780785187497</v>
      </c>
      <c r="G356" s="34">
        <v>34308.81991070621</v>
      </c>
      <c r="H356" s="34">
        <v>9189.6275451406618</v>
      </c>
      <c r="I356" s="34">
        <v>33321.977741439267</v>
      </c>
      <c r="J356" s="34">
        <v>142.224343</v>
      </c>
      <c r="K356" s="34">
        <v>21609.989532187519</v>
      </c>
      <c r="L356" s="34">
        <v>1132.2237842823124</v>
      </c>
      <c r="M356" s="34">
        <v>39521.04993456167</v>
      </c>
      <c r="N356" s="34">
        <v>16831.658358031251</v>
      </c>
      <c r="O356" s="34">
        <v>48340.579957222231</v>
      </c>
      <c r="P356" s="34">
        <v>5535.8549018799031</v>
      </c>
      <c r="Q356" s="34">
        <v>34.696084022521966</v>
      </c>
      <c r="R356" s="34">
        <v>5951.5152347890607</v>
      </c>
      <c r="S356" s="34">
        <v>47928.63932127555</v>
      </c>
      <c r="T356" s="34">
        <v>16195.612303184025</v>
      </c>
      <c r="U356" s="34">
        <v>8131.9996947187701</v>
      </c>
      <c r="V356" s="34">
        <v>39022.00006174999</v>
      </c>
      <c r="W356" s="34">
        <v>2095.50570849219</v>
      </c>
      <c r="X356" s="34">
        <v>10392.166897517716</v>
      </c>
      <c r="Y356" s="34">
        <v>27667.842616703158</v>
      </c>
      <c r="Z356" s="34">
        <v>156.37365402221684</v>
      </c>
      <c r="AA356" s="34">
        <v>22745.621828093772</v>
      </c>
      <c r="AB356" s="34">
        <v>20803.72842034377</v>
      </c>
      <c r="AC356" s="34">
        <v>26999.65052811343</v>
      </c>
      <c r="AD356" s="34">
        <v>37550.318693156238</v>
      </c>
      <c r="AE356" s="34">
        <v>8495.5020509375172</v>
      </c>
      <c r="AF356" s="34">
        <v>15.391312500000002</v>
      </c>
      <c r="AG356" s="34">
        <v>21119.292995156247</v>
      </c>
      <c r="AH356" s="34">
        <v>42457.1083908125</v>
      </c>
      <c r="AI356" s="34">
        <v>5963.228200894524</v>
      </c>
      <c r="AJ356" s="34">
        <v>60.129153864382147</v>
      </c>
      <c r="AK356" s="34">
        <v>6685.6030443602522</v>
      </c>
      <c r="AL356" s="34">
        <v>21739.924836999999</v>
      </c>
      <c r="AM356" s="34">
        <v>14895.765045953145</v>
      </c>
      <c r="AN356" s="34">
        <v>11152.814925406261</v>
      </c>
      <c r="AO356" s="34">
        <v>49510.163424331018</v>
      </c>
      <c r="AP356" s="34">
        <v>679.30860900878906</v>
      </c>
      <c r="AQ356" s="34">
        <v>53512.991716937519</v>
      </c>
      <c r="AR356" s="34">
        <v>52421.976197940327</v>
      </c>
      <c r="AS356" s="34">
        <v>52154.939489484379</v>
      </c>
      <c r="AT356" s="34">
        <v>26931.476319184549</v>
      </c>
      <c r="AU356" s="34">
        <v>51232.577498562496</v>
      </c>
      <c r="AV356" s="34">
        <v>24972.347414587904</v>
      </c>
      <c r="AW356" s="34">
        <v>1922.873691671934</v>
      </c>
      <c r="AX356" s="34">
        <v>42130.96071216408</v>
      </c>
      <c r="AY356" s="34">
        <v>51186.958587938643</v>
      </c>
    </row>
    <row r="357" spans="1:51" x14ac:dyDescent="0.25">
      <c r="A357" s="32">
        <v>44515</v>
      </c>
      <c r="B357" s="33">
        <v>20</v>
      </c>
      <c r="C357" s="34">
        <v>31483.91588934376</v>
      </c>
      <c r="D357" s="34">
        <v>39190.820744624994</v>
      </c>
      <c r="E357" s="34">
        <v>15533.170265857854</v>
      </c>
      <c r="F357" s="34">
        <v>60045.386219499997</v>
      </c>
      <c r="G357" s="34">
        <v>33857.143724054018</v>
      </c>
      <c r="H357" s="34">
        <v>8705.336903890644</v>
      </c>
      <c r="I357" s="34">
        <v>31142.720830298629</v>
      </c>
      <c r="J357" s="34">
        <v>153.16200599999999</v>
      </c>
      <c r="K357" s="34">
        <v>21729.053115468763</v>
      </c>
      <c r="L357" s="34">
        <v>534.26343623535649</v>
      </c>
      <c r="M357" s="34">
        <v>37582.232220856335</v>
      </c>
      <c r="N357" s="34">
        <v>16041.06203325</v>
      </c>
      <c r="O357" s="34">
        <v>46660.37402676911</v>
      </c>
      <c r="P357" s="34">
        <v>7047.9688060947065</v>
      </c>
      <c r="Q357" s="34">
        <v>35.291149139404297</v>
      </c>
      <c r="R357" s="34">
        <v>6119.5858815156298</v>
      </c>
      <c r="S357" s="34">
        <v>48740.991392619297</v>
      </c>
      <c r="T357" s="34">
        <v>15639.234507684057</v>
      </c>
      <c r="U357" s="34">
        <v>7840.171028281271</v>
      </c>
      <c r="V357" s="34">
        <v>40190.657458593749</v>
      </c>
      <c r="W357" s="34">
        <v>2237.7555096718802</v>
      </c>
      <c r="X357" s="34">
        <v>9270.9585153202024</v>
      </c>
      <c r="Y357" s="34">
        <v>26442.846243761374</v>
      </c>
      <c r="Z357" s="34">
        <v>152.52312408447261</v>
      </c>
      <c r="AA357" s="34">
        <v>22689.719041843768</v>
      </c>
      <c r="AB357" s="34">
        <v>19499.093292218771</v>
      </c>
      <c r="AC357" s="34">
        <v>26085.593584341372</v>
      </c>
      <c r="AD357" s="34">
        <v>38302.736870812507</v>
      </c>
      <c r="AE357" s="34">
        <v>8509.679563343765</v>
      </c>
      <c r="AF357" s="34">
        <v>15.391312500000002</v>
      </c>
      <c r="AG357" s="34">
        <v>21860.709467343746</v>
      </c>
      <c r="AH357" s="34">
        <v>45344.334304718752</v>
      </c>
      <c r="AI357" s="34">
        <v>6298.2591869663565</v>
      </c>
      <c r="AJ357" s="34">
        <v>32.522872932454391</v>
      </c>
      <c r="AK357" s="34">
        <v>4915.5510960559923</v>
      </c>
      <c r="AL357" s="34">
        <v>22801.379342000004</v>
      </c>
      <c r="AM357" s="34">
        <v>14574.673250703145</v>
      </c>
      <c r="AN357" s="34">
        <v>11745.955794500022</v>
      </c>
      <c r="AO357" s="34">
        <v>48229.80933256149</v>
      </c>
      <c r="AP357" s="34">
        <v>643.30867767333939</v>
      </c>
      <c r="AQ357" s="34">
        <v>48327.015279046871</v>
      </c>
      <c r="AR357" s="34">
        <v>51243.792974940348</v>
      </c>
      <c r="AS357" s="34">
        <v>54414.125945656284</v>
      </c>
      <c r="AT357" s="34">
        <v>25210.673196122065</v>
      </c>
      <c r="AU357" s="34">
        <v>51688.017202578128</v>
      </c>
      <c r="AV357" s="34">
        <v>25655.462386587893</v>
      </c>
      <c r="AW357" s="34">
        <v>3583.9939785367569</v>
      </c>
      <c r="AX357" s="34">
        <v>43892.083160464856</v>
      </c>
      <c r="AY357" s="34">
        <v>43704.890824860537</v>
      </c>
    </row>
    <row r="358" spans="1:51" x14ac:dyDescent="0.25">
      <c r="A358" s="32">
        <v>44515</v>
      </c>
      <c r="B358" s="33">
        <v>21</v>
      </c>
      <c r="C358" s="34">
        <v>32470.569719062492</v>
      </c>
      <c r="D358" s="34">
        <v>41646.390286437505</v>
      </c>
      <c r="E358" s="34">
        <v>17782.293629857857</v>
      </c>
      <c r="F358" s="34">
        <v>59269.319163187509</v>
      </c>
      <c r="G358" s="34">
        <v>36165.113929830928</v>
      </c>
      <c r="H358" s="34">
        <v>8035.0074725000304</v>
      </c>
      <c r="I358" s="34">
        <v>29808.306784693155</v>
      </c>
      <c r="J358" s="34">
        <v>163.35674700000001</v>
      </c>
      <c r="K358" s="34">
        <v>23186.166373390639</v>
      </c>
      <c r="L358" s="34">
        <v>892.03446638421883</v>
      </c>
      <c r="M358" s="34">
        <v>38604.79125250363</v>
      </c>
      <c r="N358" s="34">
        <v>17321.183247281249</v>
      </c>
      <c r="O358" s="34">
        <v>47512.587339581609</v>
      </c>
      <c r="P358" s="34">
        <v>8527.1724899293549</v>
      </c>
      <c r="Q358" s="34">
        <v>34.876119613647461</v>
      </c>
      <c r="R358" s="34">
        <v>6957.4580665000003</v>
      </c>
      <c r="S358" s="34">
        <v>53148.460681431796</v>
      </c>
      <c r="T358" s="34">
        <v>16784.841003309048</v>
      </c>
      <c r="U358" s="34">
        <v>8910.6843720312609</v>
      </c>
      <c r="V358" s="34">
        <v>45142.953000656249</v>
      </c>
      <c r="W358" s="34">
        <v>2309.8857788007899</v>
      </c>
      <c r="X358" s="34">
        <v>9570.9858364867159</v>
      </c>
      <c r="Y358" s="34">
        <v>26982.330522143704</v>
      </c>
      <c r="Z358" s="34">
        <v>176.64871185302729</v>
      </c>
      <c r="AA358" s="34">
        <v>25912.817256625018</v>
      </c>
      <c r="AB358" s="34">
        <v>18323.617024531282</v>
      </c>
      <c r="AC358" s="34">
        <v>27434.547971844968</v>
      </c>
      <c r="AD358" s="34">
        <v>43169.272612781249</v>
      </c>
      <c r="AE358" s="34">
        <v>10277.660554281276</v>
      </c>
      <c r="AF358" s="34">
        <v>15.391312500000002</v>
      </c>
      <c r="AG358" s="34">
        <v>24204.820174218752</v>
      </c>
      <c r="AH358" s="34">
        <v>50575.460842312503</v>
      </c>
      <c r="AI358" s="34">
        <v>7048.7563245433294</v>
      </c>
      <c r="AJ358" s="34">
        <v>31.628452890548658</v>
      </c>
      <c r="AK358" s="34">
        <v>4693.5254628270513</v>
      </c>
      <c r="AL358" s="34">
        <v>25186.777265000004</v>
      </c>
      <c r="AM358" s="34">
        <v>15533.887584703132</v>
      </c>
      <c r="AN358" s="34">
        <v>12314.94460262501</v>
      </c>
      <c r="AO358" s="34">
        <v>50498.30970290523</v>
      </c>
      <c r="AP358" s="34">
        <v>721.18188798427707</v>
      </c>
      <c r="AQ358" s="34">
        <v>46226.522542195336</v>
      </c>
      <c r="AR358" s="34">
        <v>54703.506085940331</v>
      </c>
      <c r="AS358" s="34">
        <v>59925.788448921892</v>
      </c>
      <c r="AT358" s="34">
        <v>25075.593446247069</v>
      </c>
      <c r="AU358" s="34">
        <v>55314.63678104688</v>
      </c>
      <c r="AV358" s="34">
        <v>28518.453043587899</v>
      </c>
      <c r="AW358" s="34">
        <v>4529.7566240000015</v>
      </c>
      <c r="AX358" s="34">
        <v>48879.780844300811</v>
      </c>
      <c r="AY358" s="34">
        <v>40471.47287775117</v>
      </c>
    </row>
    <row r="359" spans="1:51" x14ac:dyDescent="0.25">
      <c r="A359" s="32">
        <v>44515</v>
      </c>
      <c r="B359" s="33">
        <v>22</v>
      </c>
      <c r="C359" s="34">
        <v>32325.763131312498</v>
      </c>
      <c r="D359" s="34">
        <v>43348.491339343745</v>
      </c>
      <c r="E359" s="34">
        <v>18165.262218592237</v>
      </c>
      <c r="F359" s="34">
        <v>59241.581695937501</v>
      </c>
      <c r="G359" s="34">
        <v>38465.656844687481</v>
      </c>
      <c r="H359" s="34">
        <v>7686.4434782031412</v>
      </c>
      <c r="I359" s="34">
        <v>28731.194661790807</v>
      </c>
      <c r="J359" s="34">
        <v>163.498817</v>
      </c>
      <c r="K359" s="34">
        <v>23857.54134218752</v>
      </c>
      <c r="L359" s="34">
        <v>1340.3724139033038</v>
      </c>
      <c r="M359" s="34">
        <v>39254.810095354311</v>
      </c>
      <c r="N359" s="34">
        <v>17974.0646666875</v>
      </c>
      <c r="O359" s="34">
        <v>47876.265837565981</v>
      </c>
      <c r="P359" s="34">
        <v>8924.7773539999998</v>
      </c>
      <c r="Q359" s="34">
        <v>34.561131477355957</v>
      </c>
      <c r="R359" s="34">
        <v>7581.5970451718695</v>
      </c>
      <c r="S359" s="34">
        <v>56419.933118822431</v>
      </c>
      <c r="T359" s="34">
        <v>17550.898364918416</v>
      </c>
      <c r="U359" s="34">
        <v>9907.0168109218794</v>
      </c>
      <c r="V359" s="34">
        <v>48163.333719531249</v>
      </c>
      <c r="W359" s="34">
        <v>2628.36263207814</v>
      </c>
      <c r="X359" s="34">
        <v>10912.040740559652</v>
      </c>
      <c r="Y359" s="34">
        <v>27111.051614877091</v>
      </c>
      <c r="Z359" s="34">
        <v>197.53334625244139</v>
      </c>
      <c r="AA359" s="34">
        <v>28928.066027031269</v>
      </c>
      <c r="AB359" s="34">
        <v>17350.710508375021</v>
      </c>
      <c r="AC359" s="34">
        <v>28644.846996353052</v>
      </c>
      <c r="AD359" s="34">
        <v>45755.56725537499</v>
      </c>
      <c r="AE359" s="34">
        <v>11232.311390953124</v>
      </c>
      <c r="AF359" s="34">
        <v>15.391312500000002</v>
      </c>
      <c r="AG359" s="34">
        <v>25465.058334906251</v>
      </c>
      <c r="AH359" s="34">
        <v>53716.331485843752</v>
      </c>
      <c r="AI359" s="34">
        <v>7963.8424316406399</v>
      </c>
      <c r="AJ359" s="34">
        <v>49.87700400894812</v>
      </c>
      <c r="AK359" s="34">
        <v>4824.6581613203198</v>
      </c>
      <c r="AL359" s="34">
        <v>27190.513550000003</v>
      </c>
      <c r="AM359" s="34">
        <v>16206.731508000034</v>
      </c>
      <c r="AN359" s="34">
        <v>12898.061500500011</v>
      </c>
      <c r="AO359" s="34">
        <v>52892.145188713825</v>
      </c>
      <c r="AP359" s="34">
        <v>809.63061523437602</v>
      </c>
      <c r="AQ359" s="34">
        <v>44569.315294648433</v>
      </c>
      <c r="AR359" s="34">
        <v>57386.229909940324</v>
      </c>
      <c r="AS359" s="34">
        <v>63628.23599434377</v>
      </c>
      <c r="AT359" s="34">
        <v>23895.128567122061</v>
      </c>
      <c r="AU359" s="34">
        <v>56716.262921093752</v>
      </c>
      <c r="AV359" s="34">
        <v>31768.894232587914</v>
      </c>
      <c r="AW359" s="34">
        <v>4753.0527849999999</v>
      </c>
      <c r="AX359" s="34">
        <v>53313.731455304711</v>
      </c>
      <c r="AY359" s="34">
        <v>38646.121703454279</v>
      </c>
    </row>
    <row r="360" spans="1:51" x14ac:dyDescent="0.25">
      <c r="A360" s="32">
        <v>44515</v>
      </c>
      <c r="B360" s="33">
        <v>23</v>
      </c>
      <c r="C360" s="34">
        <v>29044.020730140619</v>
      </c>
      <c r="D360" s="34">
        <v>40361.376954124993</v>
      </c>
      <c r="E360" s="34">
        <v>15906.42961287348</v>
      </c>
      <c r="F360" s="34">
        <v>53432.666510499999</v>
      </c>
      <c r="G360" s="34">
        <v>35273.134344031256</v>
      </c>
      <c r="H360" s="34">
        <v>7903.5736433125212</v>
      </c>
      <c r="I360" s="34">
        <v>26297.657630193142</v>
      </c>
      <c r="J360" s="34">
        <v>147.473209</v>
      </c>
      <c r="K360" s="34">
        <v>22356.1811035469</v>
      </c>
      <c r="L360" s="34">
        <v>1027.8518258041368</v>
      </c>
      <c r="M360" s="34">
        <v>38584.319525410676</v>
      </c>
      <c r="N360" s="34">
        <v>16390.191643999999</v>
      </c>
      <c r="O360" s="34">
        <v>43930.577082214419</v>
      </c>
      <c r="P360" s="34">
        <v>8355.5653899999998</v>
      </c>
      <c r="Q360" s="34">
        <v>34.236435890197754</v>
      </c>
      <c r="R360" s="34">
        <v>7085.1054287500156</v>
      </c>
      <c r="S360" s="34">
        <v>52994.70700588492</v>
      </c>
      <c r="T360" s="34">
        <v>16159.035773973108</v>
      </c>
      <c r="U360" s="34">
        <v>9007.5281485156411</v>
      </c>
      <c r="V360" s="34">
        <v>44151.305693750008</v>
      </c>
      <c r="W360" s="34">
        <v>2526.1203239297001</v>
      </c>
      <c r="X360" s="34">
        <v>9794.793784981488</v>
      </c>
      <c r="Y360" s="34">
        <v>26062.454147596767</v>
      </c>
      <c r="Z360" s="34">
        <v>152.13172424316406</v>
      </c>
      <c r="AA360" s="34">
        <v>26995.476243140627</v>
      </c>
      <c r="AB360" s="34">
        <v>16021.776775234401</v>
      </c>
      <c r="AC360" s="34">
        <v>26162.991486158571</v>
      </c>
      <c r="AD360" s="34">
        <v>42625.071616000001</v>
      </c>
      <c r="AE360" s="34">
        <v>9963.2041988125075</v>
      </c>
      <c r="AF360" s="34">
        <v>15.391312500000002</v>
      </c>
      <c r="AG360" s="34">
        <v>23762.077232812502</v>
      </c>
      <c r="AH360" s="34">
        <v>50680.34087575</v>
      </c>
      <c r="AI360" s="34">
        <v>7389.7822998046904</v>
      </c>
      <c r="AJ360" s="34">
        <v>62.81739748700619</v>
      </c>
      <c r="AK360" s="34">
        <v>4761.4023844609401</v>
      </c>
      <c r="AL360" s="34">
        <v>25759.934550000002</v>
      </c>
      <c r="AM360" s="34">
        <v>15185.630141687521</v>
      </c>
      <c r="AN360" s="34">
        <v>12533.55139812501</v>
      </c>
      <c r="AO360" s="34">
        <v>49538.93172265523</v>
      </c>
      <c r="AP360" s="34">
        <v>806.14463806152298</v>
      </c>
      <c r="AQ360" s="34">
        <v>40829.473009085952</v>
      </c>
      <c r="AR360" s="34">
        <v>53599.278527940325</v>
      </c>
      <c r="AS360" s="34">
        <v>59705.549565781257</v>
      </c>
      <c r="AT360" s="34">
        <v>23445.09171555956</v>
      </c>
      <c r="AU360" s="34">
        <v>52288.90717260939</v>
      </c>
      <c r="AV360" s="34">
        <v>28022.389640587902</v>
      </c>
      <c r="AW360" s="34">
        <v>5994.6751640000002</v>
      </c>
      <c r="AX360" s="34">
        <v>50103.355390867204</v>
      </c>
      <c r="AY360" s="34">
        <v>35199.984206204281</v>
      </c>
    </row>
    <row r="361" spans="1:51" x14ac:dyDescent="0.25">
      <c r="A361" s="32">
        <v>44515</v>
      </c>
      <c r="B361" s="33">
        <v>24</v>
      </c>
      <c r="C361" s="34">
        <v>25742.858802031256</v>
      </c>
      <c r="D361" s="34">
        <v>36021.409175281253</v>
      </c>
      <c r="E361" s="34">
        <v>14271.0721945766</v>
      </c>
      <c r="F361" s="34">
        <v>46445.239994687501</v>
      </c>
      <c r="G361" s="34">
        <v>31021.408426437476</v>
      </c>
      <c r="H361" s="34">
        <v>7815.9119687031516</v>
      </c>
      <c r="I361" s="34">
        <v>23322.765656064254</v>
      </c>
      <c r="J361" s="34">
        <v>123.00006599999999</v>
      </c>
      <c r="K361" s="34">
        <v>19892.849969281269</v>
      </c>
      <c r="L361" s="34">
        <v>394.84343984102452</v>
      </c>
      <c r="M361" s="34">
        <v>37169.785714374972</v>
      </c>
      <c r="N361" s="34">
        <v>14712.9434515625</v>
      </c>
      <c r="O361" s="34">
        <v>38768.226407589405</v>
      </c>
      <c r="P361" s="34">
        <v>7535.4452369999999</v>
      </c>
      <c r="Q361" s="34">
        <v>33.619058609008789</v>
      </c>
      <c r="R361" s="34">
        <v>6231.9889098476615</v>
      </c>
      <c r="S361" s="34">
        <v>47083.325800963052</v>
      </c>
      <c r="T361" s="34">
        <v>14238.556014449676</v>
      </c>
      <c r="U361" s="34">
        <v>8142.3515229453096</v>
      </c>
      <c r="V361" s="34">
        <v>40090.485758343755</v>
      </c>
      <c r="W361" s="34">
        <v>2273.2525577890701</v>
      </c>
      <c r="X361" s="34">
        <v>9487.7982617783855</v>
      </c>
      <c r="Y361" s="34">
        <v>24752.626269224224</v>
      </c>
      <c r="Z361" s="34">
        <v>119.25447250366224</v>
      </c>
      <c r="AA361" s="34">
        <v>22861.587511781265</v>
      </c>
      <c r="AB361" s="34">
        <v>14405.189200312518</v>
      </c>
      <c r="AC361" s="34">
        <v>23410.023624291822</v>
      </c>
      <c r="AD361" s="34">
        <v>37499.83253678125</v>
      </c>
      <c r="AE361" s="34">
        <v>8804.9557274375093</v>
      </c>
      <c r="AF361" s="34">
        <v>15.391312500000002</v>
      </c>
      <c r="AG361" s="34">
        <v>20816.42887721875</v>
      </c>
      <c r="AH361" s="34">
        <v>41864.834371593752</v>
      </c>
      <c r="AI361" s="34">
        <v>6524.6965087890694</v>
      </c>
      <c r="AJ361" s="34">
        <v>64.70269352606698</v>
      </c>
      <c r="AK361" s="34">
        <v>4436.3039262656303</v>
      </c>
      <c r="AL361" s="34">
        <v>22612.67712</v>
      </c>
      <c r="AM361" s="34">
        <v>12983.944963046903</v>
      </c>
      <c r="AN361" s="34">
        <v>11635.770036781261</v>
      </c>
      <c r="AO361" s="34">
        <v>44216.61655003023</v>
      </c>
      <c r="AP361" s="34">
        <v>745.84613037109398</v>
      </c>
      <c r="AQ361" s="34">
        <v>37685.296798687516</v>
      </c>
      <c r="AR361" s="34">
        <v>48173.71788594035</v>
      </c>
      <c r="AS361" s="34">
        <v>52307.251734234393</v>
      </c>
      <c r="AT361" s="34">
        <v>22127.915330715834</v>
      </c>
      <c r="AU361" s="34">
        <v>45958.673537234383</v>
      </c>
      <c r="AV361" s="34">
        <v>20232.502353587905</v>
      </c>
      <c r="AW361" s="34">
        <v>13437.689125991679</v>
      </c>
      <c r="AX361" s="34">
        <v>43934.20083084378</v>
      </c>
      <c r="AY361" s="34">
        <v>32103.047238235558</v>
      </c>
    </row>
    <row r="362" spans="1:51" x14ac:dyDescent="0.25">
      <c r="A362" s="32">
        <v>44516</v>
      </c>
      <c r="B362" s="33">
        <v>1</v>
      </c>
      <c r="C362" s="34">
        <v>22065.393955796884</v>
      </c>
      <c r="D362" s="34">
        <v>31350.384264656252</v>
      </c>
      <c r="E362" s="34">
        <v>12736.009023342227</v>
      </c>
      <c r="F362" s="34">
        <v>39079.828145796891</v>
      </c>
      <c r="G362" s="34">
        <v>26208.816682562487</v>
      </c>
      <c r="H362" s="34">
        <v>8238.1454374687637</v>
      </c>
      <c r="I362" s="34">
        <v>20392.410438755647</v>
      </c>
      <c r="J362" s="34">
        <v>105.35181799999999</v>
      </c>
      <c r="K362" s="34">
        <v>17400.41648737502</v>
      </c>
      <c r="L362" s="34">
        <v>-98.248783270813874</v>
      </c>
      <c r="M362" s="34">
        <v>35082.364542197749</v>
      </c>
      <c r="N362" s="34">
        <v>13193.211730484391</v>
      </c>
      <c r="O362" s="34">
        <v>33557.272921276919</v>
      </c>
      <c r="P362" s="34">
        <v>6648.9870460000002</v>
      </c>
      <c r="Q362" s="34">
        <v>32.530698776245117</v>
      </c>
      <c r="R362" s="34">
        <v>5230.6273268437526</v>
      </c>
      <c r="S362" s="34">
        <v>39680.793975619308</v>
      </c>
      <c r="T362" s="34">
        <v>11957.045172301236</v>
      </c>
      <c r="U362" s="34">
        <v>7223.6821540546898</v>
      </c>
      <c r="V362" s="34">
        <v>34547.342989031255</v>
      </c>
      <c r="W362" s="34">
        <v>1766.1771018203124</v>
      </c>
      <c r="X362" s="34">
        <v>7255.091969059642</v>
      </c>
      <c r="Y362" s="34">
        <v>24044.68014199852</v>
      </c>
      <c r="Z362" s="34">
        <v>74.912487487793044</v>
      </c>
      <c r="AA362" s="34">
        <v>18238.379480562515</v>
      </c>
      <c r="AB362" s="34">
        <v>12994.662954007843</v>
      </c>
      <c r="AC362" s="34">
        <v>20458.862528348651</v>
      </c>
      <c r="AD362" s="34">
        <v>31368.184939656247</v>
      </c>
      <c r="AE362" s="34">
        <v>7154.5809557031416</v>
      </c>
      <c r="AF362" s="34">
        <v>15.391312500000002</v>
      </c>
      <c r="AG362" s="34">
        <v>17396.3506389375</v>
      </c>
      <c r="AH362" s="34">
        <v>33392.958952906258</v>
      </c>
      <c r="AI362" s="34">
        <v>5399.4613525390605</v>
      </c>
      <c r="AJ362" s="34">
        <v>62.800864910489736</v>
      </c>
      <c r="AK362" s="34">
        <v>4179.8406252499999</v>
      </c>
      <c r="AL362" s="34">
        <v>18620.924061000002</v>
      </c>
      <c r="AM362" s="34">
        <v>10408.716349367231</v>
      </c>
      <c r="AN362" s="34">
        <v>10432.708557171891</v>
      </c>
      <c r="AO362" s="34">
        <v>38731.14192783492</v>
      </c>
      <c r="AP362" s="34">
        <v>709.48796081542901</v>
      </c>
      <c r="AQ362" s="34">
        <v>34363.35446085158</v>
      </c>
      <c r="AR362" s="34">
        <v>41863.174863940345</v>
      </c>
      <c r="AS362" s="34">
        <v>43436.064328750021</v>
      </c>
      <c r="AT362" s="34">
        <v>21084.226841840813</v>
      </c>
      <c r="AU362" s="34">
        <v>39381.884327000007</v>
      </c>
      <c r="AV362" s="34">
        <v>10502.630305587916</v>
      </c>
      <c r="AW362" s="34">
        <v>17809.721911206951</v>
      </c>
      <c r="AX362" s="34">
        <v>36393.884553847674</v>
      </c>
      <c r="AY362" s="34">
        <v>28654.56164523555</v>
      </c>
    </row>
    <row r="363" spans="1:51" x14ac:dyDescent="0.25">
      <c r="A363" s="32">
        <v>44516</v>
      </c>
      <c r="B363" s="33">
        <v>2</v>
      </c>
      <c r="C363" s="34">
        <v>20073.666180265631</v>
      </c>
      <c r="D363" s="34">
        <v>27556.543079125004</v>
      </c>
      <c r="E363" s="34">
        <v>10717.589706935987</v>
      </c>
      <c r="F363" s="34">
        <v>34452.336140328145</v>
      </c>
      <c r="G363" s="34">
        <v>22614.933149937468</v>
      </c>
      <c r="H363" s="34">
        <v>8289.2235895937738</v>
      </c>
      <c r="I363" s="34">
        <v>18216.796209404103</v>
      </c>
      <c r="J363" s="34">
        <v>90.706029999999998</v>
      </c>
      <c r="K363" s="34">
        <v>15171.174937593762</v>
      </c>
      <c r="L363" s="34">
        <v>-160.61259976232759</v>
      </c>
      <c r="M363" s="34">
        <v>32544.648819726557</v>
      </c>
      <c r="N363" s="34">
        <v>12150.78391751563</v>
      </c>
      <c r="O363" s="34">
        <v>29908.287824878495</v>
      </c>
      <c r="P363" s="34">
        <v>6075.5649549999998</v>
      </c>
      <c r="Q363" s="34">
        <v>31.830054759979248</v>
      </c>
      <c r="R363" s="34">
        <v>4417.2411622539075</v>
      </c>
      <c r="S363" s="34">
        <v>33979.9963494943</v>
      </c>
      <c r="T363" s="34">
        <v>10785.42815731685</v>
      </c>
      <c r="U363" s="34">
        <v>6498.3497085625004</v>
      </c>
      <c r="V363" s="34">
        <v>29227.712697171879</v>
      </c>
      <c r="W363" s="34">
        <v>1518.4808441015634</v>
      </c>
      <c r="X363" s="34">
        <v>6808.5891237939322</v>
      </c>
      <c r="Y363" s="34">
        <v>23466.660012954289</v>
      </c>
      <c r="Z363" s="34">
        <v>57.267783813476697</v>
      </c>
      <c r="AA363" s="34">
        <v>14636.453803953138</v>
      </c>
      <c r="AB363" s="34">
        <v>11938.721779273461</v>
      </c>
      <c r="AC363" s="34">
        <v>18438.662286946161</v>
      </c>
      <c r="AD363" s="34">
        <v>26413.329321687495</v>
      </c>
      <c r="AE363" s="34">
        <v>5975.2543985781303</v>
      </c>
      <c r="AF363" s="34">
        <v>15.391312500000002</v>
      </c>
      <c r="AG363" s="34">
        <v>14678.263891499999</v>
      </c>
      <c r="AH363" s="34">
        <v>28361.059210281252</v>
      </c>
      <c r="AI363" s="34">
        <v>4500.8543945312504</v>
      </c>
      <c r="AJ363" s="34">
        <v>69.81325061445682</v>
      </c>
      <c r="AK363" s="34">
        <v>3909.3376650937498</v>
      </c>
      <c r="AL363" s="34">
        <v>15057.926307000002</v>
      </c>
      <c r="AM363" s="34">
        <v>7923.8975990781373</v>
      </c>
      <c r="AN363" s="34">
        <v>9401.0873867656301</v>
      </c>
      <c r="AO363" s="34">
        <v>33886.088054479456</v>
      </c>
      <c r="AP363" s="34">
        <v>679.57270812988213</v>
      </c>
      <c r="AQ363" s="34">
        <v>31553.712436109399</v>
      </c>
      <c r="AR363" s="34">
        <v>37196.861597940348</v>
      </c>
      <c r="AS363" s="34">
        <v>36467.061535296903</v>
      </c>
      <c r="AT363" s="34">
        <v>20570.13125771581</v>
      </c>
      <c r="AU363" s="34">
        <v>34412.9002901563</v>
      </c>
      <c r="AV363" s="34">
        <v>9266.3804745878879</v>
      </c>
      <c r="AW363" s="34">
        <v>12542.761078</v>
      </c>
      <c r="AX363" s="34">
        <v>30326.564070519536</v>
      </c>
      <c r="AY363" s="34">
        <v>26515.450741016833</v>
      </c>
    </row>
    <row r="364" spans="1:51" x14ac:dyDescent="0.25">
      <c r="A364" s="32">
        <v>44516</v>
      </c>
      <c r="B364" s="33">
        <v>3</v>
      </c>
      <c r="C364" s="34">
        <v>18890.459336218755</v>
      </c>
      <c r="D364" s="34">
        <v>25112.941728156253</v>
      </c>
      <c r="E364" s="34">
        <v>9847.816461256285</v>
      </c>
      <c r="F364" s="34">
        <v>31893.021136781277</v>
      </c>
      <c r="G364" s="34">
        <v>20108.94647407814</v>
      </c>
      <c r="H364" s="34">
        <v>7830.9402764218958</v>
      </c>
      <c r="I364" s="34">
        <v>16819.710177181434</v>
      </c>
      <c r="J364" s="34">
        <v>91.572812999999996</v>
      </c>
      <c r="K364" s="34">
        <v>13837.91723514845</v>
      </c>
      <c r="L364" s="34">
        <v>-493.92111914961424</v>
      </c>
      <c r="M364" s="34">
        <v>31324.926128178246</v>
      </c>
      <c r="N364" s="34">
        <v>11235.172631406251</v>
      </c>
      <c r="O364" s="34">
        <v>27759.528895230047</v>
      </c>
      <c r="P364" s="34">
        <v>5841.5914599999987</v>
      </c>
      <c r="Q364" s="34">
        <v>31.444255828857418</v>
      </c>
      <c r="R364" s="34">
        <v>4009.290054173829</v>
      </c>
      <c r="S364" s="34">
        <v>30366.581597517757</v>
      </c>
      <c r="T364" s="34">
        <v>10219.942231246538</v>
      </c>
      <c r="U364" s="34">
        <v>6174.35701794532</v>
      </c>
      <c r="V364" s="34">
        <v>27047.34608000001</v>
      </c>
      <c r="W364" s="34">
        <v>1427.2582023046878</v>
      </c>
      <c r="X364" s="34">
        <v>5460.5591489970975</v>
      </c>
      <c r="Y364" s="34">
        <v>21963.334586825324</v>
      </c>
      <c r="Z364" s="34">
        <v>82.684709320068293</v>
      </c>
      <c r="AA364" s="34">
        <v>12314.122465421886</v>
      </c>
      <c r="AB364" s="34">
        <v>11239.621431015632</v>
      </c>
      <c r="AC364" s="34">
        <v>17097.736863474354</v>
      </c>
      <c r="AD364" s="34">
        <v>23739.159217625005</v>
      </c>
      <c r="AE364" s="34">
        <v>5847.9216211094026</v>
      </c>
      <c r="AF364" s="34">
        <v>15.391312500000002</v>
      </c>
      <c r="AG364" s="34">
        <v>12998.180827843751</v>
      </c>
      <c r="AH364" s="34">
        <v>25975.778385375001</v>
      </c>
      <c r="AI364" s="34">
        <v>3988.3231689453105</v>
      </c>
      <c r="AJ364" s="34">
        <v>63.046506496800589</v>
      </c>
      <c r="AK364" s="34">
        <v>3802.5020935703201</v>
      </c>
      <c r="AL364" s="34">
        <v>13365.369602999999</v>
      </c>
      <c r="AM364" s="34">
        <v>6724.0196081094118</v>
      </c>
      <c r="AN364" s="34">
        <v>9077.7378777500198</v>
      </c>
      <c r="AO364" s="34">
        <v>30916.453865873995</v>
      </c>
      <c r="AP364" s="34">
        <v>685.94953918456997</v>
      </c>
      <c r="AQ364" s="34">
        <v>29984.127815171913</v>
      </c>
      <c r="AR364" s="34">
        <v>34026.956134940323</v>
      </c>
      <c r="AS364" s="34">
        <v>32447.863258062513</v>
      </c>
      <c r="AT364" s="34">
        <v>19558.154393622077</v>
      </c>
      <c r="AU364" s="34">
        <v>32006.822834171904</v>
      </c>
      <c r="AV364" s="34">
        <v>11187.230926587912</v>
      </c>
      <c r="AW364" s="34">
        <v>7950.4212459999999</v>
      </c>
      <c r="AX364" s="34">
        <v>26790.033156712911</v>
      </c>
      <c r="AY364" s="34">
        <v>25288.109726907453</v>
      </c>
    </row>
    <row r="365" spans="1:51" x14ac:dyDescent="0.25">
      <c r="A365" s="32">
        <v>44516</v>
      </c>
      <c r="B365" s="33">
        <v>4</v>
      </c>
      <c r="C365" s="34">
        <v>18398.54858175003</v>
      </c>
      <c r="D365" s="34">
        <v>24062.238804968751</v>
      </c>
      <c r="E365" s="34">
        <v>9696.3238429359753</v>
      </c>
      <c r="F365" s="34">
        <v>30707.614278546909</v>
      </c>
      <c r="G365" s="34">
        <v>18720.441697984395</v>
      </c>
      <c r="H365" s="34">
        <v>7902.2978344687708</v>
      </c>
      <c r="I365" s="34">
        <v>16387.724163271279</v>
      </c>
      <c r="J365" s="34">
        <v>85.71166199999999</v>
      </c>
      <c r="K365" s="34">
        <v>13226.54167041407</v>
      </c>
      <c r="L365" s="34">
        <v>-847.12493202863334</v>
      </c>
      <c r="M365" s="34">
        <v>31237.228767700195</v>
      </c>
      <c r="N365" s="34">
        <v>10708.58488765625</v>
      </c>
      <c r="O365" s="34">
        <v>26591.445021495685</v>
      </c>
      <c r="P365" s="34">
        <v>5684.3956419999995</v>
      </c>
      <c r="Q365" s="34">
        <v>31.709601879119869</v>
      </c>
      <c r="R365" s="34">
        <v>3764.7174763339849</v>
      </c>
      <c r="S365" s="34">
        <v>28503.44590690836</v>
      </c>
      <c r="T365" s="34">
        <v>9951.4966442387376</v>
      </c>
      <c r="U365" s="34">
        <v>6017.0995752656199</v>
      </c>
      <c r="V365" s="34">
        <v>25615.193966515642</v>
      </c>
      <c r="W365" s="34">
        <v>1418.7650173203133</v>
      </c>
      <c r="X365" s="34">
        <v>5939.2236081377632</v>
      </c>
      <c r="Y365" s="34">
        <v>20902.552163692537</v>
      </c>
      <c r="Z365" s="34">
        <v>90.245516357421906</v>
      </c>
      <c r="AA365" s="34">
        <v>11060.525372648472</v>
      </c>
      <c r="AB365" s="34">
        <v>11061.596292195321</v>
      </c>
      <c r="AC365" s="34">
        <v>16384.213086129203</v>
      </c>
      <c r="AD365" s="34">
        <v>22457.663024718757</v>
      </c>
      <c r="AE365" s="34">
        <v>5449.998934124993</v>
      </c>
      <c r="AF365" s="34">
        <v>15.391312500000002</v>
      </c>
      <c r="AG365" s="34">
        <v>12335.97261278125</v>
      </c>
      <c r="AH365" s="34">
        <v>25321.040543125004</v>
      </c>
      <c r="AI365" s="34">
        <v>3736.1260620117282</v>
      </c>
      <c r="AJ365" s="34">
        <v>56.226785027089022</v>
      </c>
      <c r="AK365" s="34">
        <v>3715.9814681093799</v>
      </c>
      <c r="AL365" s="34">
        <v>12847.016392000001</v>
      </c>
      <c r="AM365" s="34">
        <v>5971.131057500018</v>
      </c>
      <c r="AN365" s="34">
        <v>8583.5129828750105</v>
      </c>
      <c r="AO365" s="34">
        <v>29021.947396424785</v>
      </c>
      <c r="AP365" s="34">
        <v>679.34022521972702</v>
      </c>
      <c r="AQ365" s="34">
        <v>29285.755124742227</v>
      </c>
      <c r="AR365" s="34">
        <v>32337.53670894033</v>
      </c>
      <c r="AS365" s="34">
        <v>30299.183352992211</v>
      </c>
      <c r="AT365" s="34">
        <v>18697.867859840837</v>
      </c>
      <c r="AU365" s="34">
        <v>30633.720636031288</v>
      </c>
      <c r="AV365" s="34">
        <v>9654.6259115879111</v>
      </c>
      <c r="AW365" s="34">
        <v>7481.9617308957077</v>
      </c>
      <c r="AX365" s="34">
        <v>24958.462450882838</v>
      </c>
      <c r="AY365" s="34">
        <v>24780.091676860571</v>
      </c>
    </row>
    <row r="366" spans="1:51" x14ac:dyDescent="0.25">
      <c r="A366" s="32">
        <v>44516</v>
      </c>
      <c r="B366" s="33">
        <v>5</v>
      </c>
      <c r="C366" s="34">
        <v>18109.889122718778</v>
      </c>
      <c r="D366" s="34">
        <v>22929.473467937485</v>
      </c>
      <c r="E366" s="34">
        <v>9360.8058637094109</v>
      </c>
      <c r="F366" s="34">
        <v>29895.638610140653</v>
      </c>
      <c r="G366" s="34">
        <v>18844.938629843757</v>
      </c>
      <c r="H366" s="34">
        <v>7674.2879109219157</v>
      </c>
      <c r="I366" s="34">
        <v>16279.40813999394</v>
      </c>
      <c r="J366" s="34">
        <v>81.826243000000005</v>
      </c>
      <c r="K366" s="34">
        <v>12828.6739988672</v>
      </c>
      <c r="L366" s="34">
        <v>-1003.4347344434464</v>
      </c>
      <c r="M366" s="34">
        <v>31155.422668373059</v>
      </c>
      <c r="N366" s="34">
        <v>10672.010193734381</v>
      </c>
      <c r="O366" s="34">
        <v>26459.68443701131</v>
      </c>
      <c r="P366" s="34">
        <v>5646.439808000001</v>
      </c>
      <c r="Q366" s="34">
        <v>31.207030773162842</v>
      </c>
      <c r="R366" s="34">
        <v>3692.4524962695323</v>
      </c>
      <c r="S366" s="34">
        <v>27730.762994963068</v>
      </c>
      <c r="T366" s="34">
        <v>9852.4078775981052</v>
      </c>
      <c r="U366" s="34">
        <v>5912.2203577499995</v>
      </c>
      <c r="V366" s="34">
        <v>25226.059299203138</v>
      </c>
      <c r="W366" s="34">
        <v>1337.6725951679675</v>
      </c>
      <c r="X366" s="34">
        <v>5966.2855977002801</v>
      </c>
      <c r="Y366" s="34">
        <v>19935.001945354732</v>
      </c>
      <c r="Z366" s="34">
        <v>85.680134887695388</v>
      </c>
      <c r="AA366" s="34">
        <v>10634.322346554703</v>
      </c>
      <c r="AB366" s="34">
        <v>11118.91821252344</v>
      </c>
      <c r="AC366" s="34">
        <v>16230.614134016374</v>
      </c>
      <c r="AD366" s="34">
        <v>21816.251073796884</v>
      </c>
      <c r="AE366" s="34">
        <v>5508.1089741093747</v>
      </c>
      <c r="AF366" s="34">
        <v>15.391312500000002</v>
      </c>
      <c r="AG366" s="34">
        <v>12030.79413834375</v>
      </c>
      <c r="AH366" s="34">
        <v>24234.673060624991</v>
      </c>
      <c r="AI366" s="34">
        <v>3644.3170898437506</v>
      </c>
      <c r="AJ366" s="34">
        <v>73.282672329753154</v>
      </c>
      <c r="AK366" s="34">
        <v>3678.8449391171898</v>
      </c>
      <c r="AL366" s="34">
        <v>12377.105230000001</v>
      </c>
      <c r="AM366" s="34">
        <v>6133.9198658750274</v>
      </c>
      <c r="AN366" s="34">
        <v>8531.7605821250108</v>
      </c>
      <c r="AO366" s="34">
        <v>28078.364009862275</v>
      </c>
      <c r="AP366" s="34">
        <v>654.53503417968807</v>
      </c>
      <c r="AQ366" s="34">
        <v>28807.459179253947</v>
      </c>
      <c r="AR366" s="34">
        <v>31677.667719940335</v>
      </c>
      <c r="AS366" s="34">
        <v>29066.404443851581</v>
      </c>
      <c r="AT366" s="34">
        <v>18497.736367340767</v>
      </c>
      <c r="AU366" s="34">
        <v>30448.720192578145</v>
      </c>
      <c r="AV366" s="34">
        <v>10557.019964587902</v>
      </c>
      <c r="AW366" s="34">
        <v>5628.5045615947665</v>
      </c>
      <c r="AX366" s="34">
        <v>24546.80663976174</v>
      </c>
      <c r="AY366" s="34">
        <v>24441.807686360578</v>
      </c>
    </row>
    <row r="367" spans="1:51" x14ac:dyDescent="0.25">
      <c r="A367" s="32">
        <v>44516</v>
      </c>
      <c r="B367" s="33">
        <v>6</v>
      </c>
      <c r="C367" s="34">
        <v>17380.79805334378</v>
      </c>
      <c r="D367" s="34">
        <v>24640.459599031248</v>
      </c>
      <c r="E367" s="34">
        <v>9821.4787471156542</v>
      </c>
      <c r="F367" s="34">
        <v>33255.685175000035</v>
      </c>
      <c r="G367" s="34">
        <v>19193.275239046903</v>
      </c>
      <c r="H367" s="34">
        <v>7627.7749666875352</v>
      </c>
      <c r="I367" s="34">
        <v>16631.090188931441</v>
      </c>
      <c r="J367" s="34">
        <v>85.221697000000006</v>
      </c>
      <c r="K367" s="34">
        <v>13286.059152835942</v>
      </c>
      <c r="L367" s="34">
        <v>-824.41606812046666</v>
      </c>
      <c r="M367" s="34">
        <v>30936.001314084548</v>
      </c>
      <c r="N367" s="34">
        <v>10829.341291125011</v>
      </c>
      <c r="O367" s="34">
        <v>27275.021479948799</v>
      </c>
      <c r="P367" s="34">
        <v>5642.4786610000001</v>
      </c>
      <c r="Q367" s="34">
        <v>31.098001003265377</v>
      </c>
      <c r="R367" s="34">
        <v>3737.3470424414072</v>
      </c>
      <c r="S367" s="34">
        <v>28290.182340384927</v>
      </c>
      <c r="T367" s="34">
        <v>9887.0672731918567</v>
      </c>
      <c r="U367" s="34">
        <v>5942.56423338281</v>
      </c>
      <c r="V367" s="34">
        <v>25126.67440204689</v>
      </c>
      <c r="W367" s="34">
        <v>1191.7485903046884</v>
      </c>
      <c r="X367" s="34">
        <v>6352.3229741065297</v>
      </c>
      <c r="Y367" s="34">
        <v>20861.143383217233</v>
      </c>
      <c r="Z367" s="34">
        <v>131.53443756103511</v>
      </c>
      <c r="AA367" s="34">
        <v>10346.628739179707</v>
      </c>
      <c r="AB367" s="34">
        <v>10947.117697320329</v>
      </c>
      <c r="AC367" s="34">
        <v>16085.950679467129</v>
      </c>
      <c r="AD367" s="34">
        <v>22152.470795062505</v>
      </c>
      <c r="AE367" s="34">
        <v>5681.8899430625061</v>
      </c>
      <c r="AF367" s="34">
        <v>15.391312500000002</v>
      </c>
      <c r="AG367" s="34">
        <v>12270.561830968749</v>
      </c>
      <c r="AH367" s="34">
        <v>24417.848227843744</v>
      </c>
      <c r="AI367" s="34">
        <v>3739.3459106445298</v>
      </c>
      <c r="AJ367" s="34">
        <v>51.376034401138156</v>
      </c>
      <c r="AK367" s="34">
        <v>3419.9662644609498</v>
      </c>
      <c r="AL367" s="34">
        <v>12389.386421000001</v>
      </c>
      <c r="AM367" s="34">
        <v>5650.5709206015918</v>
      </c>
      <c r="AN367" s="34">
        <v>8264.4590218906305</v>
      </c>
      <c r="AO367" s="34">
        <v>28079.268077827124</v>
      </c>
      <c r="AP367" s="34">
        <v>676.88351440429699</v>
      </c>
      <c r="AQ367" s="34">
        <v>28982.234027582057</v>
      </c>
      <c r="AR367" s="34">
        <v>31823.629051940326</v>
      </c>
      <c r="AS367" s="34">
        <v>29720.199523835938</v>
      </c>
      <c r="AT367" s="34">
        <v>18374.011941403311</v>
      </c>
      <c r="AU367" s="34">
        <v>31105.868863468775</v>
      </c>
      <c r="AV367" s="34">
        <v>13226.817479587891</v>
      </c>
      <c r="AW367" s="34">
        <v>3387.3051873338682</v>
      </c>
      <c r="AX367" s="34">
        <v>24976.637469257832</v>
      </c>
      <c r="AY367" s="34">
        <v>23855.785908657464</v>
      </c>
    </row>
    <row r="368" spans="1:51" x14ac:dyDescent="0.25">
      <c r="A368" s="32">
        <v>44516</v>
      </c>
      <c r="B368" s="33">
        <v>7</v>
      </c>
      <c r="C368" s="34">
        <v>18413.121208046901</v>
      </c>
      <c r="D368" s="34">
        <v>25781.687621062498</v>
      </c>
      <c r="E368" s="34">
        <v>10477.181521584396</v>
      </c>
      <c r="F368" s="34">
        <v>37222.894170750005</v>
      </c>
      <c r="G368" s="34">
        <v>20636.376618530961</v>
      </c>
      <c r="H368" s="34">
        <v>7319.0305069375154</v>
      </c>
      <c r="I368" s="34">
        <v>18723.135556056437</v>
      </c>
      <c r="J368" s="34">
        <v>94.973923999999997</v>
      </c>
      <c r="K368" s="34">
        <v>14584.43577760938</v>
      </c>
      <c r="L368" s="34">
        <v>-1402.0573060562565</v>
      </c>
      <c r="M368" s="34">
        <v>31339.186041222667</v>
      </c>
      <c r="N368" s="34">
        <v>11481.14219045314</v>
      </c>
      <c r="O368" s="34">
        <v>30783.243933433168</v>
      </c>
      <c r="P368" s="34">
        <v>5919.8861818352761</v>
      </c>
      <c r="Q368" s="34">
        <v>31.67534875869751</v>
      </c>
      <c r="R368" s="34">
        <v>3892.8007403750021</v>
      </c>
      <c r="S368" s="34">
        <v>30175.819571072439</v>
      </c>
      <c r="T368" s="34">
        <v>10240.029896590286</v>
      </c>
      <c r="U368" s="34">
        <v>6124.0437128515696</v>
      </c>
      <c r="V368" s="34">
        <v>26569.658595390625</v>
      </c>
      <c r="W368" s="34">
        <v>1271.2157453203135</v>
      </c>
      <c r="X368" s="34">
        <v>5020.5765252607398</v>
      </c>
      <c r="Y368" s="34">
        <v>21877.457449319299</v>
      </c>
      <c r="Z368" s="34">
        <v>135.1672906494141</v>
      </c>
      <c r="AA368" s="34">
        <v>12373.193502390644</v>
      </c>
      <c r="AB368" s="34">
        <v>11907.14176211721</v>
      </c>
      <c r="AC368" s="34">
        <v>17056.664890618704</v>
      </c>
      <c r="AD368" s="34">
        <v>24083.521824656251</v>
      </c>
      <c r="AE368" s="34">
        <v>4340.0838438828023</v>
      </c>
      <c r="AF368" s="34">
        <v>15.391312500000002</v>
      </c>
      <c r="AG368" s="34">
        <v>13714.782993093748</v>
      </c>
      <c r="AH368" s="34">
        <v>25697.853870031257</v>
      </c>
      <c r="AI368" s="34">
        <v>3749.6991533609503</v>
      </c>
      <c r="AJ368" s="34">
        <v>48.647213947717773</v>
      </c>
      <c r="AK368" s="34">
        <v>3084.2331268297876</v>
      </c>
      <c r="AL368" s="34">
        <v>13246.251651999999</v>
      </c>
      <c r="AM368" s="34">
        <v>5860.625378007845</v>
      </c>
      <c r="AN368" s="34">
        <v>8993.0894615937614</v>
      </c>
      <c r="AO368" s="34">
        <v>29224.572145354461</v>
      </c>
      <c r="AP368" s="34">
        <v>634.09712822735287</v>
      </c>
      <c r="AQ368" s="34">
        <v>31410.96115070317</v>
      </c>
      <c r="AR368" s="34">
        <v>33626.19058194034</v>
      </c>
      <c r="AS368" s="34">
        <v>32716.793651429703</v>
      </c>
      <c r="AT368" s="34">
        <v>18202.793684840821</v>
      </c>
      <c r="AU368" s="34">
        <v>34241.394593546909</v>
      </c>
      <c r="AV368" s="34">
        <v>13568.372028587892</v>
      </c>
      <c r="AW368" s="34">
        <v>2380.0164426204046</v>
      </c>
      <c r="AX368" s="34">
        <v>25788.515045773467</v>
      </c>
      <c r="AY368" s="34">
        <v>25501.451912923087</v>
      </c>
    </row>
    <row r="369" spans="1:51" x14ac:dyDescent="0.25">
      <c r="A369" s="32">
        <v>44516</v>
      </c>
      <c r="B369" s="33">
        <v>8</v>
      </c>
      <c r="C369" s="34">
        <v>22248.056758796876</v>
      </c>
      <c r="D369" s="34">
        <v>28592.435846468736</v>
      </c>
      <c r="E369" s="34">
        <v>12607.684662139107</v>
      </c>
      <c r="F369" s="34">
        <v>46755.170396093745</v>
      </c>
      <c r="G369" s="34">
        <v>23550.025078838258</v>
      </c>
      <c r="H369" s="34">
        <v>7884.3488192968935</v>
      </c>
      <c r="I369" s="34">
        <v>22939.8720229705</v>
      </c>
      <c r="J369" s="34">
        <v>107.55423399999999</v>
      </c>
      <c r="K369" s="34">
        <v>16761.536704312522</v>
      </c>
      <c r="L369" s="34">
        <v>-911.15946671818165</v>
      </c>
      <c r="M369" s="34">
        <v>33399.139047105709</v>
      </c>
      <c r="N369" s="34">
        <v>12503.693487687509</v>
      </c>
      <c r="O369" s="34">
        <v>36311.324797144109</v>
      </c>
      <c r="P369" s="34">
        <v>5716.6066565705078</v>
      </c>
      <c r="Q369" s="34">
        <v>33.104146957397461</v>
      </c>
      <c r="R369" s="34">
        <v>4201.452590880861</v>
      </c>
      <c r="S369" s="34">
        <v>33165.729197002103</v>
      </c>
      <c r="T369" s="34">
        <v>11342.014167004367</v>
      </c>
      <c r="U369" s="34">
        <v>6597.5685623906202</v>
      </c>
      <c r="V369" s="34">
        <v>28954.959324359384</v>
      </c>
      <c r="W369" s="34">
        <v>1675.4733091914072</v>
      </c>
      <c r="X369" s="34">
        <v>5253.5264056767537</v>
      </c>
      <c r="Y369" s="34">
        <v>23901.254362166368</v>
      </c>
      <c r="Z369" s="34">
        <v>148.7715022277832</v>
      </c>
      <c r="AA369" s="34">
        <v>14576.764924578154</v>
      </c>
      <c r="AB369" s="34">
        <v>16161.60829629689</v>
      </c>
      <c r="AC369" s="34">
        <v>20491.646476768015</v>
      </c>
      <c r="AD369" s="34">
        <v>26070.482906937497</v>
      </c>
      <c r="AE369" s="34">
        <v>5576.892998359378</v>
      </c>
      <c r="AF369" s="34">
        <v>15.391312500000002</v>
      </c>
      <c r="AG369" s="34">
        <v>15557.05712315625</v>
      </c>
      <c r="AH369" s="34">
        <v>27488.558748937503</v>
      </c>
      <c r="AI369" s="34">
        <v>3926.8059812626702</v>
      </c>
      <c r="AJ369" s="34">
        <v>68.707954232792758</v>
      </c>
      <c r="AK369" s="34">
        <v>4437.5065286347553</v>
      </c>
      <c r="AL369" s="34">
        <v>13603.119314</v>
      </c>
      <c r="AM369" s="34">
        <v>6682.5360463984362</v>
      </c>
      <c r="AN369" s="34">
        <v>9314.0846056250011</v>
      </c>
      <c r="AO369" s="34">
        <v>33038.13813614742</v>
      </c>
      <c r="AP369" s="34">
        <v>617.23006057739178</v>
      </c>
      <c r="AQ369" s="34">
        <v>38566.984046148449</v>
      </c>
      <c r="AR369" s="34">
        <v>38851.21930394035</v>
      </c>
      <c r="AS369" s="34">
        <v>35512.778923531281</v>
      </c>
      <c r="AT369" s="34">
        <v>20203.708918872067</v>
      </c>
      <c r="AU369" s="34">
        <v>40115.898710000009</v>
      </c>
      <c r="AV369" s="34">
        <v>14348.743673587906</v>
      </c>
      <c r="AW369" s="34">
        <v>1428.9331837162138</v>
      </c>
      <c r="AX369" s="34">
        <v>27723.431075050787</v>
      </c>
      <c r="AY369" s="34">
        <v>32603.266385266816</v>
      </c>
    </row>
    <row r="370" spans="1:51" x14ac:dyDescent="0.25">
      <c r="A370" s="32">
        <v>44516</v>
      </c>
      <c r="B370" s="33">
        <v>9</v>
      </c>
      <c r="C370" s="34">
        <v>28204.428859249998</v>
      </c>
      <c r="D370" s="34">
        <v>34499.744393312496</v>
      </c>
      <c r="E370" s="34">
        <v>13713.166164185977</v>
      </c>
      <c r="F370" s="34">
        <v>53113.606471781255</v>
      </c>
      <c r="G370" s="34">
        <v>29727.878871620444</v>
      </c>
      <c r="H370" s="34">
        <v>10392.143505984399</v>
      </c>
      <c r="I370" s="34">
        <v>28186.342097782999</v>
      </c>
      <c r="J370" s="34">
        <v>128.71735799999999</v>
      </c>
      <c r="K370" s="34">
        <v>19505.790146437532</v>
      </c>
      <c r="L370" s="34">
        <v>1144.9144276320731</v>
      </c>
      <c r="M370" s="34">
        <v>39144.125110438472</v>
      </c>
      <c r="N370" s="34">
        <v>13950.71068775001</v>
      </c>
      <c r="O370" s="34">
        <v>43211.981971323788</v>
      </c>
      <c r="P370" s="34">
        <v>4612.9315472047265</v>
      </c>
      <c r="Q370" s="34">
        <v>33.217631340026855</v>
      </c>
      <c r="R370" s="34">
        <v>4458.7890227226571</v>
      </c>
      <c r="S370" s="34">
        <v>39283.437472103658</v>
      </c>
      <c r="T370" s="34">
        <v>12573.101764809036</v>
      </c>
      <c r="U370" s="34">
        <v>7183.0855947343798</v>
      </c>
      <c r="V370" s="34">
        <v>32053.461841562497</v>
      </c>
      <c r="W370" s="34">
        <v>1761.224868046877</v>
      </c>
      <c r="X370" s="34">
        <v>8542.3559073464694</v>
      </c>
      <c r="Y370" s="34">
        <v>27355.31771229576</v>
      </c>
      <c r="Z370" s="34">
        <v>165.2285374450685</v>
      </c>
      <c r="AA370" s="34">
        <v>18225.571657718792</v>
      </c>
      <c r="AB370" s="34">
        <v>20399.809322562516</v>
      </c>
      <c r="AC370" s="34">
        <v>23113.588517228363</v>
      </c>
      <c r="AD370" s="34">
        <v>28271.770922125004</v>
      </c>
      <c r="AE370" s="34">
        <v>7144.529967875038</v>
      </c>
      <c r="AF370" s="34">
        <v>15.391312500000002</v>
      </c>
      <c r="AG370" s="34">
        <v>18238.443058031247</v>
      </c>
      <c r="AH370" s="34">
        <v>30534.902063749985</v>
      </c>
      <c r="AI370" s="34">
        <v>5213.0118731917046</v>
      </c>
      <c r="AJ370" s="34">
        <v>101.32334645328802</v>
      </c>
      <c r="AK370" s="34">
        <v>6591.4820710295244</v>
      </c>
      <c r="AL370" s="34">
        <v>14772.179682000002</v>
      </c>
      <c r="AM370" s="34">
        <v>8498.2817653516049</v>
      </c>
      <c r="AN370" s="34">
        <v>9723.0232712968791</v>
      </c>
      <c r="AO370" s="34">
        <v>38473.271807717741</v>
      </c>
      <c r="AP370" s="34">
        <v>757.38029479980491</v>
      </c>
      <c r="AQ370" s="34">
        <v>47535.185479851571</v>
      </c>
      <c r="AR370" s="34">
        <v>47019.016064940333</v>
      </c>
      <c r="AS370" s="34">
        <v>40343.413329265641</v>
      </c>
      <c r="AT370" s="34">
        <v>24427.582328903321</v>
      </c>
      <c r="AU370" s="34">
        <v>45790.263523921894</v>
      </c>
      <c r="AV370" s="34">
        <v>16944.209635587904</v>
      </c>
      <c r="AW370" s="34">
        <v>672.35524349211209</v>
      </c>
      <c r="AX370" s="34">
        <v>31626.557334642581</v>
      </c>
      <c r="AY370" s="34">
        <v>43335.13826573555</v>
      </c>
    </row>
    <row r="371" spans="1:51" x14ac:dyDescent="0.25">
      <c r="A371" s="32">
        <v>44516</v>
      </c>
      <c r="B371" s="33">
        <v>10</v>
      </c>
      <c r="C371" s="34">
        <v>32766.978412656266</v>
      </c>
      <c r="D371" s="34">
        <v>38775.106817749998</v>
      </c>
      <c r="E371" s="34">
        <v>15339.853469654745</v>
      </c>
      <c r="F371" s="34">
        <v>58962.7508551875</v>
      </c>
      <c r="G371" s="34">
        <v>33839.572599937295</v>
      </c>
      <c r="H371" s="34">
        <v>11335.084782812504</v>
      </c>
      <c r="I371" s="34">
        <v>32105.487130978294</v>
      </c>
      <c r="J371" s="34">
        <v>131.19348399999998</v>
      </c>
      <c r="K371" s="34">
        <v>21620.868668828141</v>
      </c>
      <c r="L371" s="34">
        <v>1305.1074913272096</v>
      </c>
      <c r="M371" s="34">
        <v>43185.381387350943</v>
      </c>
      <c r="N371" s="34">
        <v>15566.580290875001</v>
      </c>
      <c r="O371" s="34">
        <v>48366.930055222241</v>
      </c>
      <c r="P371" s="34">
        <v>4315.8085945737621</v>
      </c>
      <c r="Q371" s="34">
        <v>33.682092666625969</v>
      </c>
      <c r="R371" s="34">
        <v>4896.8591281796889</v>
      </c>
      <c r="S371" s="34">
        <v>43664.384830494295</v>
      </c>
      <c r="T371" s="34">
        <v>14365.479379855908</v>
      </c>
      <c r="U371" s="34">
        <v>7923.3405003437601</v>
      </c>
      <c r="V371" s="34">
        <v>34466.104664781262</v>
      </c>
      <c r="W371" s="34">
        <v>1696.8402726718905</v>
      </c>
      <c r="X371" s="34">
        <v>11774.598783896256</v>
      </c>
      <c r="Y371" s="34">
        <v>28714.982750629297</v>
      </c>
      <c r="Z371" s="34">
        <v>145.38328872680671</v>
      </c>
      <c r="AA371" s="34">
        <v>21226.977085125032</v>
      </c>
      <c r="AB371" s="34">
        <v>22915.015371437519</v>
      </c>
      <c r="AC371" s="34">
        <v>25512.327890312517</v>
      </c>
      <c r="AD371" s="34">
        <v>31188.22404046874</v>
      </c>
      <c r="AE371" s="34">
        <v>8351.7840769999966</v>
      </c>
      <c r="AF371" s="34">
        <v>15.391312500000002</v>
      </c>
      <c r="AG371" s="34">
        <v>20200.728969187501</v>
      </c>
      <c r="AH371" s="34">
        <v>33607.201943375003</v>
      </c>
      <c r="AI371" s="34">
        <v>5849.5535914753991</v>
      </c>
      <c r="AJ371" s="34">
        <v>135.89098831333541</v>
      </c>
      <c r="AK371" s="34">
        <v>7384.9341902520418</v>
      </c>
      <c r="AL371" s="34">
        <v>16156.942143</v>
      </c>
      <c r="AM371" s="34">
        <v>10321.885695203113</v>
      </c>
      <c r="AN371" s="34">
        <v>10507.975257671891</v>
      </c>
      <c r="AO371" s="34">
        <v>43707.428007182585</v>
      </c>
      <c r="AP371" s="34">
        <v>837.22915649414119</v>
      </c>
      <c r="AQ371" s="34">
        <v>54703.103230000022</v>
      </c>
      <c r="AR371" s="34">
        <v>53228.420052940346</v>
      </c>
      <c r="AS371" s="34">
        <v>44531.971496421902</v>
      </c>
      <c r="AT371" s="34">
        <v>26765.274543653308</v>
      </c>
      <c r="AU371" s="34">
        <v>49680.230843484387</v>
      </c>
      <c r="AV371" s="34">
        <v>18729.323601587901</v>
      </c>
      <c r="AW371" s="34">
        <v>578.84376500000008</v>
      </c>
      <c r="AX371" s="34">
        <v>34711.628669539074</v>
      </c>
      <c r="AY371" s="34">
        <v>51683.123459688657</v>
      </c>
    </row>
    <row r="372" spans="1:51" x14ac:dyDescent="0.25">
      <c r="A372" s="32">
        <v>44516</v>
      </c>
      <c r="B372" s="33">
        <v>11</v>
      </c>
      <c r="C372" s="34">
        <v>34591.656228148546</v>
      </c>
      <c r="D372" s="34">
        <v>40506.059704562496</v>
      </c>
      <c r="E372" s="34">
        <v>17345.300354373467</v>
      </c>
      <c r="F372" s="34">
        <v>63846.317293843764</v>
      </c>
      <c r="G372" s="34">
        <v>36173.721390877879</v>
      </c>
      <c r="H372" s="34">
        <v>11617.589663390649</v>
      </c>
      <c r="I372" s="34">
        <v>35070.035041704868</v>
      </c>
      <c r="J372" s="34">
        <v>124.00031300000001</v>
      </c>
      <c r="K372" s="34">
        <v>22546.997265546899</v>
      </c>
      <c r="L372" s="34">
        <v>1897.6264267076112</v>
      </c>
      <c r="M372" s="34">
        <v>44619.725467570039</v>
      </c>
      <c r="N372" s="34">
        <v>17165.959210093752</v>
      </c>
      <c r="O372" s="34">
        <v>51165.410077597218</v>
      </c>
      <c r="P372" s="34">
        <v>4402.4380512532734</v>
      </c>
      <c r="Q372" s="34">
        <v>34.249429702758775</v>
      </c>
      <c r="R372" s="34">
        <v>5288.6281201093752</v>
      </c>
      <c r="S372" s="34">
        <v>45627.06788616618</v>
      </c>
      <c r="T372" s="34">
        <v>16076.160136980916</v>
      </c>
      <c r="U372" s="34">
        <v>9055.1586156562607</v>
      </c>
      <c r="V372" s="34">
        <v>37003.954916593757</v>
      </c>
      <c r="W372" s="34">
        <v>1962.8779949843802</v>
      </c>
      <c r="X372" s="34">
        <v>11946.622902555275</v>
      </c>
      <c r="Y372" s="34">
        <v>29461.564498490734</v>
      </c>
      <c r="Z372" s="34">
        <v>129.5633445739746</v>
      </c>
      <c r="AA372" s="34">
        <v>22896.128488703143</v>
      </c>
      <c r="AB372" s="34">
        <v>24275.257616562514</v>
      </c>
      <c r="AC372" s="34">
        <v>28230.365858018493</v>
      </c>
      <c r="AD372" s="34">
        <v>33254.851567749982</v>
      </c>
      <c r="AE372" s="34">
        <v>8490.1135373281595</v>
      </c>
      <c r="AF372" s="34">
        <v>15.391312500000002</v>
      </c>
      <c r="AG372" s="34">
        <v>21485.938059875003</v>
      </c>
      <c r="AH372" s="34">
        <v>35306.162805593747</v>
      </c>
      <c r="AI372" s="34">
        <v>6087.8410754891847</v>
      </c>
      <c r="AJ372" s="34">
        <v>170.56735391060158</v>
      </c>
      <c r="AK372" s="34">
        <v>7637.0169943839919</v>
      </c>
      <c r="AL372" s="34">
        <v>17797.183621</v>
      </c>
      <c r="AM372" s="34">
        <v>11991.16403832815</v>
      </c>
      <c r="AN372" s="34">
        <v>10994.61587587501</v>
      </c>
      <c r="AO372" s="34">
        <v>46953.339913260701</v>
      </c>
      <c r="AP372" s="34">
        <v>932.25515747070199</v>
      </c>
      <c r="AQ372" s="34">
        <v>58678.725341718746</v>
      </c>
      <c r="AR372" s="34">
        <v>52751.796692940334</v>
      </c>
      <c r="AS372" s="34">
        <v>47096.620979187515</v>
      </c>
      <c r="AT372" s="34">
        <v>27637.486992090839</v>
      </c>
      <c r="AU372" s="34">
        <v>51833.665840828151</v>
      </c>
      <c r="AV372" s="34">
        <v>19552.038706587904</v>
      </c>
      <c r="AW372" s="34">
        <v>2285.5277960000003</v>
      </c>
      <c r="AX372" s="34">
        <v>36737.414021937519</v>
      </c>
      <c r="AY372" s="34">
        <v>55002.260140532424</v>
      </c>
    </row>
    <row r="373" spans="1:51" x14ac:dyDescent="0.25">
      <c r="A373" s="32">
        <v>44516</v>
      </c>
      <c r="B373" s="33">
        <v>12</v>
      </c>
      <c r="C373" s="34">
        <v>36271.895751222262</v>
      </c>
      <c r="D373" s="34">
        <v>42160.890894249998</v>
      </c>
      <c r="E373" s="34">
        <v>18049.561386842237</v>
      </c>
      <c r="F373" s="34">
        <v>67087.794875843741</v>
      </c>
      <c r="G373" s="34">
        <v>38262.747233708011</v>
      </c>
      <c r="H373" s="34">
        <v>11980.047464984389</v>
      </c>
      <c r="I373" s="34">
        <v>36584.090175431447</v>
      </c>
      <c r="J373" s="34">
        <v>123.69864899999999</v>
      </c>
      <c r="K373" s="34">
        <v>23336.68103415627</v>
      </c>
      <c r="L373" s="34">
        <v>2213.8616086373149</v>
      </c>
      <c r="M373" s="34">
        <v>45788.716033222314</v>
      </c>
      <c r="N373" s="34">
        <v>18669.347380656247</v>
      </c>
      <c r="O373" s="34">
        <v>53412.962628815963</v>
      </c>
      <c r="P373" s="34">
        <v>4683.2104497888604</v>
      </c>
      <c r="Q373" s="34">
        <v>35.034547805786126</v>
      </c>
      <c r="R373" s="34">
        <v>5544.1896115625023</v>
      </c>
      <c r="S373" s="34">
        <v>47847.683166994299</v>
      </c>
      <c r="T373" s="34">
        <v>17542.590321402797</v>
      </c>
      <c r="U373" s="34">
        <v>10106.861550031261</v>
      </c>
      <c r="V373" s="34">
        <v>39561.767786093755</v>
      </c>
      <c r="W373" s="34">
        <v>2143.5982234140702</v>
      </c>
      <c r="X373" s="34">
        <v>13318.746689632851</v>
      </c>
      <c r="Y373" s="34">
        <v>29618.239123304997</v>
      </c>
      <c r="Z373" s="34">
        <v>129.43617034912117</v>
      </c>
      <c r="AA373" s="34">
        <v>25057.796909687517</v>
      </c>
      <c r="AB373" s="34">
        <v>24866.278275500008</v>
      </c>
      <c r="AC373" s="34">
        <v>30209.154867300978</v>
      </c>
      <c r="AD373" s="34">
        <v>35837.785748250004</v>
      </c>
      <c r="AE373" s="34">
        <v>8198.5058154411181</v>
      </c>
      <c r="AF373" s="34">
        <v>15.391312500000002</v>
      </c>
      <c r="AG373" s="34">
        <v>21768.9855933125</v>
      </c>
      <c r="AH373" s="34">
        <v>37364.631195374997</v>
      </c>
      <c r="AI373" s="34">
        <v>6166.8404627867349</v>
      </c>
      <c r="AJ373" s="34">
        <v>159.05822732152222</v>
      </c>
      <c r="AK373" s="34">
        <v>7891.6328032397632</v>
      </c>
      <c r="AL373" s="34">
        <v>19031.530059000001</v>
      </c>
      <c r="AM373" s="34">
        <v>12909.291653640636</v>
      </c>
      <c r="AN373" s="34">
        <v>11282.73099537501</v>
      </c>
      <c r="AO373" s="34">
        <v>49644.107542557591</v>
      </c>
      <c r="AP373" s="34">
        <v>992.87954711913994</v>
      </c>
      <c r="AQ373" s="34">
        <v>60922.328984593754</v>
      </c>
      <c r="AR373" s="34">
        <v>54206.381965940338</v>
      </c>
      <c r="AS373" s="34">
        <v>49555.036900562518</v>
      </c>
      <c r="AT373" s="34">
        <v>29163.72371871581</v>
      </c>
      <c r="AU373" s="34">
        <v>53447.027899890629</v>
      </c>
      <c r="AV373" s="34">
        <v>19522.936439587902</v>
      </c>
      <c r="AW373" s="34">
        <v>3972.3156500000005</v>
      </c>
      <c r="AX373" s="34">
        <v>38483.692493488306</v>
      </c>
      <c r="AY373" s="34">
        <v>57272.758922813686</v>
      </c>
    </row>
    <row r="374" spans="1:51" x14ac:dyDescent="0.25">
      <c r="A374" s="32">
        <v>44516</v>
      </c>
      <c r="B374" s="33">
        <v>13</v>
      </c>
      <c r="C374" s="34">
        <v>38499.303822383306</v>
      </c>
      <c r="D374" s="34">
        <v>43861.530523031252</v>
      </c>
      <c r="E374" s="34">
        <v>19063.073618217233</v>
      </c>
      <c r="F374" s="34">
        <v>70599.383987437512</v>
      </c>
      <c r="G374" s="34">
        <v>39488.983485857556</v>
      </c>
      <c r="H374" s="34">
        <v>11677.062420062515</v>
      </c>
      <c r="I374" s="34">
        <v>37960.670389165803</v>
      </c>
      <c r="J374" s="34">
        <v>131.12982500000001</v>
      </c>
      <c r="K374" s="34">
        <v>24165.082836390648</v>
      </c>
      <c r="L374" s="34">
        <v>2305.4343910780153</v>
      </c>
      <c r="M374" s="34">
        <v>46448.874048380232</v>
      </c>
      <c r="N374" s="34">
        <v>20148.63771390625</v>
      </c>
      <c r="O374" s="34">
        <v>55525.407493190971</v>
      </c>
      <c r="P374" s="34">
        <v>4822.010225107907</v>
      </c>
      <c r="Q374" s="34">
        <v>34.783278465270996</v>
      </c>
      <c r="R374" s="34">
        <v>5991.4718687109444</v>
      </c>
      <c r="S374" s="34">
        <v>50057.462080197409</v>
      </c>
      <c r="T374" s="34">
        <v>18818.585757152785</v>
      </c>
      <c r="U374" s="34">
        <v>10836.94470296876</v>
      </c>
      <c r="V374" s="34">
        <v>41769.843586125004</v>
      </c>
      <c r="W374" s="34">
        <v>2116.1825928828202</v>
      </c>
      <c r="X374" s="34">
        <v>13804.285312361872</v>
      </c>
      <c r="Y374" s="34">
        <v>29800.926212617258</v>
      </c>
      <c r="Z374" s="34">
        <v>149.05668395996096</v>
      </c>
      <c r="AA374" s="34">
        <v>25412.920747234388</v>
      </c>
      <c r="AB374" s="34">
        <v>25630.498160921881</v>
      </c>
      <c r="AC374" s="34">
        <v>31751.083349881763</v>
      </c>
      <c r="AD374" s="34">
        <v>38431.204726874988</v>
      </c>
      <c r="AE374" s="34">
        <v>8283.4996156844445</v>
      </c>
      <c r="AF374" s="34">
        <v>15.391312500000002</v>
      </c>
      <c r="AG374" s="34">
        <v>23380.278713906249</v>
      </c>
      <c r="AH374" s="34">
        <v>39668.260896781241</v>
      </c>
      <c r="AI374" s="34">
        <v>6508.4090698322889</v>
      </c>
      <c r="AJ374" s="34">
        <v>164.66845102500008</v>
      </c>
      <c r="AK374" s="34">
        <v>7654.670451686382</v>
      </c>
      <c r="AL374" s="34">
        <v>20559.558696</v>
      </c>
      <c r="AM374" s="34">
        <v>13995.05059190626</v>
      </c>
      <c r="AN374" s="34">
        <v>12268.0574573125</v>
      </c>
      <c r="AO374" s="34">
        <v>52762.557778924769</v>
      </c>
      <c r="AP374" s="34">
        <v>930.63868713378918</v>
      </c>
      <c r="AQ374" s="34">
        <v>63313.062050515626</v>
      </c>
      <c r="AR374" s="34">
        <v>56481.897113940329</v>
      </c>
      <c r="AS374" s="34">
        <v>52436.347469234388</v>
      </c>
      <c r="AT374" s="34">
        <v>29945.658230434565</v>
      </c>
      <c r="AU374" s="34">
        <v>56519.609345812503</v>
      </c>
      <c r="AV374" s="34">
        <v>19416.468123587882</v>
      </c>
      <c r="AW374" s="34">
        <v>5561.4158370000005</v>
      </c>
      <c r="AX374" s="34">
        <v>40960.478682671892</v>
      </c>
      <c r="AY374" s="34">
        <v>58812.502692282418</v>
      </c>
    </row>
    <row r="375" spans="1:51" x14ac:dyDescent="0.25">
      <c r="A375" s="32">
        <v>44516</v>
      </c>
      <c r="B375" s="33">
        <v>14</v>
      </c>
      <c r="C375" s="34">
        <v>39075.191700534459</v>
      </c>
      <c r="D375" s="34">
        <v>44614.921449343747</v>
      </c>
      <c r="E375" s="34">
        <v>19592.698936576598</v>
      </c>
      <c r="F375" s="34">
        <v>73067.238990156242</v>
      </c>
      <c r="G375" s="34">
        <v>39542.084936072773</v>
      </c>
      <c r="H375" s="34">
        <v>11803.455402125022</v>
      </c>
      <c r="I375" s="34">
        <v>39209.713188533002</v>
      </c>
      <c r="J375" s="34">
        <v>133.98561100000001</v>
      </c>
      <c r="K375" s="34">
        <v>24562.653395218771</v>
      </c>
      <c r="L375" s="34">
        <v>2145.1768805413521</v>
      </c>
      <c r="M375" s="34">
        <v>45763.188200961886</v>
      </c>
      <c r="N375" s="34">
        <v>20189.230694999998</v>
      </c>
      <c r="O375" s="34">
        <v>57123.841927940986</v>
      </c>
      <c r="P375" s="34">
        <v>5005.7356486432045</v>
      </c>
      <c r="Q375" s="34">
        <v>36.829516410827637</v>
      </c>
      <c r="R375" s="34">
        <v>6359.4887867226589</v>
      </c>
      <c r="S375" s="34">
        <v>51667.07652232243</v>
      </c>
      <c r="T375" s="34">
        <v>19261.262451324659</v>
      </c>
      <c r="U375" s="34">
        <v>10830.51980617188</v>
      </c>
      <c r="V375" s="34">
        <v>43579.949234625004</v>
      </c>
      <c r="W375" s="34">
        <v>1959.6694684453298</v>
      </c>
      <c r="X375" s="34">
        <v>13538.299589534521</v>
      </c>
      <c r="Y375" s="34">
        <v>30371.951957038815</v>
      </c>
      <c r="Z375" s="34">
        <v>166.30975830078131</v>
      </c>
      <c r="AA375" s="34">
        <v>26863.759092578115</v>
      </c>
      <c r="AB375" s="34">
        <v>26379.200950406263</v>
      </c>
      <c r="AC375" s="34">
        <v>32924.104710917411</v>
      </c>
      <c r="AD375" s="34">
        <v>40423.024272718751</v>
      </c>
      <c r="AE375" s="34">
        <v>9133.2865038750297</v>
      </c>
      <c r="AF375" s="34">
        <v>15.391312500000002</v>
      </c>
      <c r="AG375" s="34">
        <v>24229.216118656252</v>
      </c>
      <c r="AH375" s="34">
        <v>41865.566883656269</v>
      </c>
      <c r="AI375" s="34">
        <v>6117.6267789104259</v>
      </c>
      <c r="AJ375" s="34">
        <v>130.87835893787798</v>
      </c>
      <c r="AK375" s="34">
        <v>7455.200407497181</v>
      </c>
      <c r="AL375" s="34">
        <v>21506.266604</v>
      </c>
      <c r="AM375" s="34">
        <v>14865.77483278127</v>
      </c>
      <c r="AN375" s="34">
        <v>12544.415276156251</v>
      </c>
      <c r="AO375" s="34">
        <v>54819.844383643511</v>
      </c>
      <c r="AP375" s="34">
        <v>874.05274963378895</v>
      </c>
      <c r="AQ375" s="34">
        <v>65153.811949734372</v>
      </c>
      <c r="AR375" s="34">
        <v>57790.037797940335</v>
      </c>
      <c r="AS375" s="34">
        <v>54257.987829187507</v>
      </c>
      <c r="AT375" s="34">
        <v>30192.1166930908</v>
      </c>
      <c r="AU375" s="34">
        <v>58876.152399906241</v>
      </c>
      <c r="AV375" s="34">
        <v>20890.717740587883</v>
      </c>
      <c r="AW375" s="34">
        <v>5255.6980480000002</v>
      </c>
      <c r="AX375" s="34">
        <v>43593.255330320317</v>
      </c>
      <c r="AY375" s="34">
        <v>60808.645047626167</v>
      </c>
    </row>
    <row r="376" spans="1:51" x14ac:dyDescent="0.25">
      <c r="A376" s="32">
        <v>44516</v>
      </c>
      <c r="B376" s="33">
        <v>15</v>
      </c>
      <c r="C376" s="34">
        <v>37722.166424628944</v>
      </c>
      <c r="D376" s="34">
        <v>45416.110924906257</v>
      </c>
      <c r="E376" s="34">
        <v>19549.102347451597</v>
      </c>
      <c r="F376" s="34">
        <v>71637.495270499989</v>
      </c>
      <c r="G376" s="34">
        <v>41912.89146130022</v>
      </c>
      <c r="H376" s="34">
        <v>12031.712320000019</v>
      </c>
      <c r="I376" s="34">
        <v>39139.456565056425</v>
      </c>
      <c r="J376" s="34">
        <v>128.798427</v>
      </c>
      <c r="K376" s="34">
        <v>25112.076425062511</v>
      </c>
      <c r="L376" s="34">
        <v>2939.9801178690832</v>
      </c>
      <c r="M376" s="34">
        <v>47059.575053475783</v>
      </c>
      <c r="N376" s="34">
        <v>20121.292377062498</v>
      </c>
      <c r="O376" s="34">
        <v>57205.385479409721</v>
      </c>
      <c r="P376" s="34">
        <v>5259.4343253797824</v>
      </c>
      <c r="Q376" s="34">
        <v>37.511898040771484</v>
      </c>
      <c r="R376" s="34">
        <v>6427.9282533671976</v>
      </c>
      <c r="S376" s="34">
        <v>53124.458053447423</v>
      </c>
      <c r="T376" s="34">
        <v>18679.573340512168</v>
      </c>
      <c r="U376" s="34">
        <v>10440.04843145313</v>
      </c>
      <c r="V376" s="34">
        <v>43742.085498687498</v>
      </c>
      <c r="W376" s="34">
        <v>1906.2325356640597</v>
      </c>
      <c r="X376" s="34">
        <v>13434.203114176116</v>
      </c>
      <c r="Y376" s="34">
        <v>30981.07971369446</v>
      </c>
      <c r="Z376" s="34">
        <v>156.1115783691406</v>
      </c>
      <c r="AA376" s="34">
        <v>27723.258724187512</v>
      </c>
      <c r="AB376" s="34">
        <v>26396.277277609377</v>
      </c>
      <c r="AC376" s="34">
        <v>32295.952265598975</v>
      </c>
      <c r="AD376" s="34">
        <v>41104.469024875012</v>
      </c>
      <c r="AE376" s="34">
        <v>8932.9035141562617</v>
      </c>
      <c r="AF376" s="34">
        <v>15.391312500000002</v>
      </c>
      <c r="AG376" s="34">
        <v>23810.05264696875</v>
      </c>
      <c r="AH376" s="34">
        <v>42471.172271687501</v>
      </c>
      <c r="AI376" s="34">
        <v>6580.4677158667582</v>
      </c>
      <c r="AJ376" s="34">
        <v>150.77870214076574</v>
      </c>
      <c r="AK376" s="34">
        <v>8084.4883991184061</v>
      </c>
      <c r="AL376" s="34">
        <v>22024.618194999999</v>
      </c>
      <c r="AM376" s="34">
        <v>15973.953301687514</v>
      </c>
      <c r="AN376" s="34">
        <v>12620.34840440625</v>
      </c>
      <c r="AO376" s="34">
        <v>55835.283032151339</v>
      </c>
      <c r="AP376" s="34">
        <v>829.95693969726597</v>
      </c>
      <c r="AQ376" s="34">
        <v>65331.138669671869</v>
      </c>
      <c r="AR376" s="34">
        <v>59284.98055594031</v>
      </c>
      <c r="AS376" s="34">
        <v>55251.999805296902</v>
      </c>
      <c r="AT376" s="34">
        <v>31409.430461684562</v>
      </c>
      <c r="AU376" s="34">
        <v>58779.747618343754</v>
      </c>
      <c r="AV376" s="34">
        <v>21585.248840587901</v>
      </c>
      <c r="AW376" s="34">
        <v>6154.7007409999997</v>
      </c>
      <c r="AX376" s="34">
        <v>44468.084093742211</v>
      </c>
      <c r="AY376" s="34">
        <v>60302.935931907472</v>
      </c>
    </row>
    <row r="377" spans="1:51" x14ac:dyDescent="0.25">
      <c r="A377" s="32">
        <v>44516</v>
      </c>
      <c r="B377" s="33">
        <v>16</v>
      </c>
      <c r="C377" s="34">
        <v>37288.435476906569</v>
      </c>
      <c r="D377" s="34">
        <v>45858.902393968776</v>
      </c>
      <c r="E377" s="34">
        <v>19466.172857920366</v>
      </c>
      <c r="F377" s="34">
        <v>70154.9376204375</v>
      </c>
      <c r="G377" s="34">
        <v>42854.984249904184</v>
      </c>
      <c r="H377" s="34">
        <v>12621.050728218783</v>
      </c>
      <c r="I377" s="34">
        <v>38868.003298540796</v>
      </c>
      <c r="J377" s="34">
        <v>124.528536</v>
      </c>
      <c r="K377" s="34">
        <v>24974.910885703139</v>
      </c>
      <c r="L377" s="34">
        <v>3309.8852489973942</v>
      </c>
      <c r="M377" s="34">
        <v>48883.161788785132</v>
      </c>
      <c r="N377" s="34">
        <v>20428.747671968751</v>
      </c>
      <c r="O377" s="34">
        <v>56825.453925940972</v>
      </c>
      <c r="P377" s="34">
        <v>5400.4340332199545</v>
      </c>
      <c r="Q377" s="34">
        <v>38.570847511291504</v>
      </c>
      <c r="R377" s="34">
        <v>6364.6807368906284</v>
      </c>
      <c r="S377" s="34">
        <v>53290.974376728671</v>
      </c>
      <c r="T377" s="34">
        <v>18393.858431434037</v>
      </c>
      <c r="U377" s="34">
        <v>10361.87173428126</v>
      </c>
      <c r="V377" s="34">
        <v>42862.411174218752</v>
      </c>
      <c r="W377" s="34">
        <v>1929.4430866484402</v>
      </c>
      <c r="X377" s="34">
        <v>13885.441811527971</v>
      </c>
      <c r="Y377" s="34">
        <v>31558.929474864475</v>
      </c>
      <c r="Z377" s="34">
        <v>146.04911743164058</v>
      </c>
      <c r="AA377" s="34">
        <v>27265.955110640654</v>
      </c>
      <c r="AB377" s="34">
        <v>26743.672788671887</v>
      </c>
      <c r="AC377" s="34">
        <v>31413.387675851063</v>
      </c>
      <c r="AD377" s="34">
        <v>41120.532269531235</v>
      </c>
      <c r="AE377" s="34">
        <v>9610.6176264218921</v>
      </c>
      <c r="AF377" s="34">
        <v>15.391312500000002</v>
      </c>
      <c r="AG377" s="34">
        <v>23796.93079490625</v>
      </c>
      <c r="AH377" s="34">
        <v>41949.029030499994</v>
      </c>
      <c r="AI377" s="34">
        <v>6978.8190723330445</v>
      </c>
      <c r="AJ377" s="34">
        <v>161.41393826746281</v>
      </c>
      <c r="AK377" s="34">
        <v>8635.7157306635054</v>
      </c>
      <c r="AL377" s="34">
        <v>22147.223287000001</v>
      </c>
      <c r="AM377" s="34">
        <v>16482.198933687519</v>
      </c>
      <c r="AN377" s="34">
        <v>12454.00795746875</v>
      </c>
      <c r="AO377" s="34">
        <v>56552.187593768518</v>
      </c>
      <c r="AP377" s="34">
        <v>903.49963378906227</v>
      </c>
      <c r="AQ377" s="34">
        <v>65673.975223125017</v>
      </c>
      <c r="AR377" s="34">
        <v>60483.364628940326</v>
      </c>
      <c r="AS377" s="34">
        <v>55352.376554750008</v>
      </c>
      <c r="AT377" s="34">
        <v>31907.960687497041</v>
      </c>
      <c r="AU377" s="34">
        <v>57966.951526406257</v>
      </c>
      <c r="AV377" s="34">
        <v>21713.074091587889</v>
      </c>
      <c r="AW377" s="34">
        <v>5530.3478200000009</v>
      </c>
      <c r="AX377" s="34">
        <v>44263.035426562528</v>
      </c>
      <c r="AY377" s="34">
        <v>60636.754286344905</v>
      </c>
    </row>
    <row r="378" spans="1:51" x14ac:dyDescent="0.25">
      <c r="A378" s="32">
        <v>44516</v>
      </c>
      <c r="B378" s="33">
        <v>17</v>
      </c>
      <c r="C378" s="34">
        <v>36480.126361328024</v>
      </c>
      <c r="D378" s="34">
        <v>45890.541431499994</v>
      </c>
      <c r="E378" s="34">
        <v>19245.360919248476</v>
      </c>
      <c r="F378" s="34">
        <v>69284.30838390626</v>
      </c>
      <c r="G378" s="34">
        <v>43416.19725956046</v>
      </c>
      <c r="H378" s="34">
        <v>12437.171750093761</v>
      </c>
      <c r="I378" s="34">
        <v>38226.011050392364</v>
      </c>
      <c r="J378" s="34">
        <v>128.53302400000001</v>
      </c>
      <c r="K378" s="34">
        <v>24681.172092656267</v>
      </c>
      <c r="L378" s="34">
        <v>3318.6279458873942</v>
      </c>
      <c r="M378" s="34">
        <v>47850.320590425057</v>
      </c>
      <c r="N378" s="34">
        <v>20581.112603562498</v>
      </c>
      <c r="O378" s="34">
        <v>56316.721878362856</v>
      </c>
      <c r="P378" s="34">
        <v>5580.3033798500674</v>
      </c>
      <c r="Q378" s="34">
        <v>37.988080978393555</v>
      </c>
      <c r="R378" s="34">
        <v>6415.8072448750008</v>
      </c>
      <c r="S378" s="34">
        <v>52961.20587365055</v>
      </c>
      <c r="T378" s="34">
        <v>17856.725592527797</v>
      </c>
      <c r="U378" s="34">
        <v>9827.7044527500002</v>
      </c>
      <c r="V378" s="34">
        <v>42369.871821281253</v>
      </c>
      <c r="W378" s="34">
        <v>1916.9045702031303</v>
      </c>
      <c r="X378" s="34">
        <v>14757.034219848581</v>
      </c>
      <c r="Y378" s="34">
        <v>31913.959865812085</v>
      </c>
      <c r="Z378" s="34">
        <v>151.6392071533204</v>
      </c>
      <c r="AA378" s="34">
        <v>27248.402152921899</v>
      </c>
      <c r="AB378" s="34">
        <v>26067.602061265639</v>
      </c>
      <c r="AC378" s="34">
        <v>30487.443140939678</v>
      </c>
      <c r="AD378" s="34">
        <v>40481.82767821876</v>
      </c>
      <c r="AE378" s="34">
        <v>9909.5574729687687</v>
      </c>
      <c r="AF378" s="34">
        <v>15.391312500000002</v>
      </c>
      <c r="AG378" s="34">
        <v>22154.193322375002</v>
      </c>
      <c r="AH378" s="34">
        <v>42662.721760187502</v>
      </c>
      <c r="AI378" s="34">
        <v>7078.8287051708048</v>
      </c>
      <c r="AJ378" s="34">
        <v>153.3906089031816</v>
      </c>
      <c r="AK378" s="34">
        <v>8041.8174241784873</v>
      </c>
      <c r="AL378" s="34">
        <v>22451.419221000004</v>
      </c>
      <c r="AM378" s="34">
        <v>17291.132619828124</v>
      </c>
      <c r="AN378" s="34">
        <v>12607.6176516875</v>
      </c>
      <c r="AO378" s="34">
        <v>56576.858028127899</v>
      </c>
      <c r="AP378" s="34">
        <v>843.03558349609398</v>
      </c>
      <c r="AQ378" s="34">
        <v>65190.088840281293</v>
      </c>
      <c r="AR378" s="34">
        <v>62390.903239940351</v>
      </c>
      <c r="AS378" s="34">
        <v>55489.931318093775</v>
      </c>
      <c r="AT378" s="34">
        <v>31634.439335997056</v>
      </c>
      <c r="AU378" s="34">
        <v>57248.681443281253</v>
      </c>
      <c r="AV378" s="34">
        <v>23309.6722715879</v>
      </c>
      <c r="AW378" s="34">
        <v>3213.3460269999991</v>
      </c>
      <c r="AX378" s="34">
        <v>44131.435798386738</v>
      </c>
      <c r="AY378" s="34">
        <v>61020.567026407385</v>
      </c>
    </row>
    <row r="379" spans="1:51" x14ac:dyDescent="0.25">
      <c r="A379" s="32">
        <v>44516</v>
      </c>
      <c r="B379" s="33">
        <v>18</v>
      </c>
      <c r="C379" s="34">
        <v>36561.518617968744</v>
      </c>
      <c r="D379" s="34">
        <v>43924.691303625004</v>
      </c>
      <c r="E379" s="34">
        <v>17976.452963092219</v>
      </c>
      <c r="F379" s="34">
        <v>67860.316623406252</v>
      </c>
      <c r="G379" s="34">
        <v>40043.987658142534</v>
      </c>
      <c r="H379" s="34">
        <v>10935.526151515647</v>
      </c>
      <c r="I379" s="34">
        <v>37197.834260540803</v>
      </c>
      <c r="J379" s="34">
        <v>130.549104</v>
      </c>
      <c r="K379" s="34">
        <v>23719.137459328129</v>
      </c>
      <c r="L379" s="34">
        <v>2441.7431859061981</v>
      </c>
      <c r="M379" s="34">
        <v>44129.181004751437</v>
      </c>
      <c r="N379" s="34">
        <v>19699.20701309375</v>
      </c>
      <c r="O379" s="34">
        <v>53778.973121472227</v>
      </c>
      <c r="P379" s="34">
        <v>5746.8141384828896</v>
      </c>
      <c r="Q379" s="34">
        <v>38.652839660644531</v>
      </c>
      <c r="R379" s="34">
        <v>6374.1953979062528</v>
      </c>
      <c r="S379" s="34">
        <v>51526.049533713049</v>
      </c>
      <c r="T379" s="34">
        <v>17044.184876996536</v>
      </c>
      <c r="U379" s="34">
        <v>8919.4465480468898</v>
      </c>
      <c r="V379" s="34">
        <v>40940.82148584375</v>
      </c>
      <c r="W379" s="34">
        <v>1897.9534656875098</v>
      </c>
      <c r="X379" s="34">
        <v>13316.024375609328</v>
      </c>
      <c r="Y379" s="34">
        <v>30644.489380878447</v>
      </c>
      <c r="Z379" s="34">
        <v>166.8342315673828</v>
      </c>
      <c r="AA379" s="34">
        <v>26468.550998062525</v>
      </c>
      <c r="AB379" s="34">
        <v>25003.706374890644</v>
      </c>
      <c r="AC379" s="34">
        <v>29297.319083131923</v>
      </c>
      <c r="AD379" s="34">
        <v>40424.816675781243</v>
      </c>
      <c r="AE379" s="34">
        <v>8956.2073935000008</v>
      </c>
      <c r="AF379" s="34">
        <v>15.391312500000002</v>
      </c>
      <c r="AG379" s="34">
        <v>22355.732582249999</v>
      </c>
      <c r="AH379" s="34">
        <v>44480.668325000006</v>
      </c>
      <c r="AI379" s="34">
        <v>7046.5539519618724</v>
      </c>
      <c r="AJ379" s="34">
        <v>99.368188572653025</v>
      </c>
      <c r="AK379" s="34">
        <v>7884.4653324093561</v>
      </c>
      <c r="AL379" s="34">
        <v>22760.917471000001</v>
      </c>
      <c r="AM379" s="34">
        <v>16779.277041125039</v>
      </c>
      <c r="AN379" s="34">
        <v>12373.39638478125</v>
      </c>
      <c r="AO379" s="34">
        <v>54408.590205143519</v>
      </c>
      <c r="AP379" s="34">
        <v>726.93879699706986</v>
      </c>
      <c r="AQ379" s="34">
        <v>62887.834777796888</v>
      </c>
      <c r="AR379" s="34">
        <v>59031.251332940352</v>
      </c>
      <c r="AS379" s="34">
        <v>54547.171604328149</v>
      </c>
      <c r="AT379" s="34">
        <v>30005.867600903286</v>
      </c>
      <c r="AU379" s="34">
        <v>55414.646844999996</v>
      </c>
      <c r="AV379" s="34">
        <v>25708.363641587912</v>
      </c>
      <c r="AW379" s="34">
        <v>1042.326755000001</v>
      </c>
      <c r="AX379" s="34">
        <v>43973.299542535176</v>
      </c>
      <c r="AY379" s="34">
        <v>59439.783632563624</v>
      </c>
    </row>
    <row r="380" spans="1:51" x14ac:dyDescent="0.25">
      <c r="A380" s="32">
        <v>44516</v>
      </c>
      <c r="B380" s="33">
        <v>19</v>
      </c>
      <c r="C380" s="34">
        <v>34703.80351315625</v>
      </c>
      <c r="D380" s="34">
        <v>40992.412220156242</v>
      </c>
      <c r="E380" s="34">
        <v>16660.071040060975</v>
      </c>
      <c r="F380" s="34">
        <v>65119.881202937504</v>
      </c>
      <c r="G380" s="34">
        <v>36728.286843185328</v>
      </c>
      <c r="H380" s="34">
        <v>9804.9456979687766</v>
      </c>
      <c r="I380" s="34">
        <v>34013.830240118928</v>
      </c>
      <c r="J380" s="34">
        <v>138.08102400000001</v>
      </c>
      <c r="K380" s="34">
        <v>22218.842591203142</v>
      </c>
      <c r="L380" s="34">
        <v>1296.5021882202782</v>
      </c>
      <c r="M380" s="34">
        <v>39778.783415705642</v>
      </c>
      <c r="N380" s="34">
        <v>18096.305889843752</v>
      </c>
      <c r="O380" s="34">
        <v>49574.327451456615</v>
      </c>
      <c r="P380" s="34">
        <v>6158.5670441373049</v>
      </c>
      <c r="Q380" s="34">
        <v>36.514317512512214</v>
      </c>
      <c r="R380" s="34">
        <v>6334.9409174765651</v>
      </c>
      <c r="S380" s="34">
        <v>49545.117115728681</v>
      </c>
      <c r="T380" s="34">
        <v>15801.931864059061</v>
      </c>
      <c r="U380" s="34">
        <v>8068.908051390641</v>
      </c>
      <c r="V380" s="34">
        <v>40497.004278812492</v>
      </c>
      <c r="W380" s="34">
        <v>1853.2534058828148</v>
      </c>
      <c r="X380" s="34">
        <v>11428.52519363693</v>
      </c>
      <c r="Y380" s="34">
        <v>28337.191098633117</v>
      </c>
      <c r="Z380" s="34">
        <v>203.03268188476562</v>
      </c>
      <c r="AA380" s="34">
        <v>24449.308024796897</v>
      </c>
      <c r="AB380" s="34">
        <v>21839.839816609408</v>
      </c>
      <c r="AC380" s="34">
        <v>27775.017846918989</v>
      </c>
      <c r="AD380" s="34">
        <v>39351.054082062503</v>
      </c>
      <c r="AE380" s="34">
        <v>7977.8882126718927</v>
      </c>
      <c r="AF380" s="34">
        <v>15.391312500000002</v>
      </c>
      <c r="AG380" s="34">
        <v>22611.556490968753</v>
      </c>
      <c r="AH380" s="34">
        <v>44589.705378125014</v>
      </c>
      <c r="AI380" s="34">
        <v>6197.1826619363737</v>
      </c>
      <c r="AJ380" s="34">
        <v>79.895652334045678</v>
      </c>
      <c r="AK380" s="34">
        <v>6851.8247119491443</v>
      </c>
      <c r="AL380" s="34">
        <v>23301.567662999998</v>
      </c>
      <c r="AM380" s="34">
        <v>14953.278465437512</v>
      </c>
      <c r="AN380" s="34">
        <v>12412.57663728125</v>
      </c>
      <c r="AO380" s="34">
        <v>51554.153012338822</v>
      </c>
      <c r="AP380" s="34">
        <v>679.24693298339776</v>
      </c>
      <c r="AQ380" s="34">
        <v>56451.813160093763</v>
      </c>
      <c r="AR380" s="34">
        <v>53601.92202494033</v>
      </c>
      <c r="AS380" s="34">
        <v>53956.077571750022</v>
      </c>
      <c r="AT380" s="34">
        <v>27271.437085059551</v>
      </c>
      <c r="AU380" s="34">
        <v>52972.126841984376</v>
      </c>
      <c r="AV380" s="34">
        <v>25682.561027587886</v>
      </c>
      <c r="AW380" s="34">
        <v>1822.457476738356</v>
      </c>
      <c r="AX380" s="34">
        <v>43599.575520667997</v>
      </c>
      <c r="AY380" s="34">
        <v>52936.232912782383</v>
      </c>
    </row>
    <row r="381" spans="1:51" x14ac:dyDescent="0.25">
      <c r="A381" s="32">
        <v>44516</v>
      </c>
      <c r="B381" s="33">
        <v>20</v>
      </c>
      <c r="C381" s="34">
        <v>32003.223088031249</v>
      </c>
      <c r="D381" s="34">
        <v>40226.81461265625</v>
      </c>
      <c r="E381" s="34">
        <v>16085.976581342222</v>
      </c>
      <c r="F381" s="34">
        <v>62136.064901843762</v>
      </c>
      <c r="G381" s="34">
        <v>36418.641784085565</v>
      </c>
      <c r="H381" s="34">
        <v>8970.5766971875164</v>
      </c>
      <c r="I381" s="34">
        <v>31649.984530743932</v>
      </c>
      <c r="J381" s="34">
        <v>152.165412</v>
      </c>
      <c r="K381" s="34">
        <v>22154.644750359392</v>
      </c>
      <c r="L381" s="34">
        <v>772.52494307584129</v>
      </c>
      <c r="M381" s="34">
        <v>38282.998836179002</v>
      </c>
      <c r="N381" s="34">
        <v>16616.900158687502</v>
      </c>
      <c r="O381" s="34">
        <v>46912.803739206603</v>
      </c>
      <c r="P381" s="34">
        <v>7486.4527267371859</v>
      </c>
      <c r="Q381" s="34">
        <v>35.327241897583001</v>
      </c>
      <c r="R381" s="34">
        <v>6414.117309386731</v>
      </c>
      <c r="S381" s="34">
        <v>50055.372194838041</v>
      </c>
      <c r="T381" s="34">
        <v>15206.994369012164</v>
      </c>
      <c r="U381" s="34">
        <v>7699.8792107343907</v>
      </c>
      <c r="V381" s="34">
        <v>41516.036008468756</v>
      </c>
      <c r="W381" s="34">
        <v>1986.612131707036</v>
      </c>
      <c r="X381" s="34">
        <v>9441.4766163498643</v>
      </c>
      <c r="Y381" s="34">
        <v>27739.366399149181</v>
      </c>
      <c r="Z381" s="34">
        <v>209.3686431884766</v>
      </c>
      <c r="AA381" s="34">
        <v>24585.086922328133</v>
      </c>
      <c r="AB381" s="34">
        <v>19962.445413500012</v>
      </c>
      <c r="AC381" s="34">
        <v>26856.873047612778</v>
      </c>
      <c r="AD381" s="34">
        <v>39154.416449624994</v>
      </c>
      <c r="AE381" s="34">
        <v>7915.3634900469096</v>
      </c>
      <c r="AF381" s="34">
        <v>15.391312500000002</v>
      </c>
      <c r="AG381" s="34">
        <v>22911.15307946875</v>
      </c>
      <c r="AH381" s="34">
        <v>47139.941386406237</v>
      </c>
      <c r="AI381" s="34">
        <v>6369.0823122442889</v>
      </c>
      <c r="AJ381" s="34">
        <v>46.249441329460353</v>
      </c>
      <c r="AK381" s="34">
        <v>5421.6134580823018</v>
      </c>
      <c r="AL381" s="34">
        <v>24102.040995999996</v>
      </c>
      <c r="AM381" s="34">
        <v>15264.522469593752</v>
      </c>
      <c r="AN381" s="34">
        <v>12732.904129468752</v>
      </c>
      <c r="AO381" s="34">
        <v>49719.653408881801</v>
      </c>
      <c r="AP381" s="34">
        <v>660.07417821884155</v>
      </c>
      <c r="AQ381" s="34">
        <v>50498.735486054706</v>
      </c>
      <c r="AR381" s="34">
        <v>52769.848378940325</v>
      </c>
      <c r="AS381" s="34">
        <v>56102.739014421895</v>
      </c>
      <c r="AT381" s="34">
        <v>25569.671848215803</v>
      </c>
      <c r="AU381" s="34">
        <v>52391.87087140626</v>
      </c>
      <c r="AV381" s="34">
        <v>26352.531457587891</v>
      </c>
      <c r="AW381" s="34">
        <v>3290.8768140000002</v>
      </c>
      <c r="AX381" s="34">
        <v>45036.292240492206</v>
      </c>
      <c r="AY381" s="34">
        <v>44790.113038829288</v>
      </c>
    </row>
    <row r="382" spans="1:51" x14ac:dyDescent="0.25">
      <c r="A382" s="32">
        <v>44516</v>
      </c>
      <c r="B382" s="33">
        <v>21</v>
      </c>
      <c r="C382" s="34">
        <v>32058.125598968745</v>
      </c>
      <c r="D382" s="34">
        <v>42498.461268999992</v>
      </c>
      <c r="E382" s="34">
        <v>17662.887410170355</v>
      </c>
      <c r="F382" s="34">
        <v>60114.707645531264</v>
      </c>
      <c r="G382" s="34">
        <v>38087.934502221819</v>
      </c>
      <c r="H382" s="34">
        <v>8120.4509876719067</v>
      </c>
      <c r="I382" s="34">
        <v>30383.36598384942</v>
      </c>
      <c r="J382" s="34">
        <v>165.23659499999999</v>
      </c>
      <c r="K382" s="34">
        <v>23839.964544421899</v>
      </c>
      <c r="L382" s="34">
        <v>727.72739130469563</v>
      </c>
      <c r="M382" s="34">
        <v>39567.916691392456</v>
      </c>
      <c r="N382" s="34">
        <v>17596.957241187498</v>
      </c>
      <c r="O382" s="34">
        <v>45242.263280136278</v>
      </c>
      <c r="P382" s="34">
        <v>8725.3518833473663</v>
      </c>
      <c r="Q382" s="34">
        <v>35.108278274536133</v>
      </c>
      <c r="R382" s="34">
        <v>7231.4938215507918</v>
      </c>
      <c r="S382" s="34">
        <v>54514.357010869302</v>
      </c>
      <c r="T382" s="34">
        <v>16362.367774465298</v>
      </c>
      <c r="U382" s="34">
        <v>8881.8924528437601</v>
      </c>
      <c r="V382" s="34">
        <v>45941.255983249997</v>
      </c>
      <c r="W382" s="34">
        <v>2475.3256873320406</v>
      </c>
      <c r="X382" s="34">
        <v>9877.0496196488602</v>
      </c>
      <c r="Y382" s="34">
        <v>27913.355728533843</v>
      </c>
      <c r="Z382" s="34">
        <v>217.18859161376952</v>
      </c>
      <c r="AA382" s="34">
        <v>27535.893304062509</v>
      </c>
      <c r="AB382" s="34">
        <v>18644.575329046889</v>
      </c>
      <c r="AC382" s="34">
        <v>27538.25383531316</v>
      </c>
      <c r="AD382" s="34">
        <v>43687.645479968742</v>
      </c>
      <c r="AE382" s="34">
        <v>9430.6002332656499</v>
      </c>
      <c r="AF382" s="34">
        <v>15.391312500000002</v>
      </c>
      <c r="AG382" s="34">
        <v>28042.36271746875</v>
      </c>
      <c r="AH382" s="34">
        <v>51786.460149031249</v>
      </c>
      <c r="AI382" s="34">
        <v>7235.6785500107553</v>
      </c>
      <c r="AJ382" s="34">
        <v>33.476524354248284</v>
      </c>
      <c r="AK382" s="34">
        <v>4668.0556036262369</v>
      </c>
      <c r="AL382" s="34">
        <v>26277.318008000002</v>
      </c>
      <c r="AM382" s="34">
        <v>16288.601971796899</v>
      </c>
      <c r="AN382" s="34">
        <v>13025.730651875001</v>
      </c>
      <c r="AO382" s="34">
        <v>51511.962041038045</v>
      </c>
      <c r="AP382" s="34">
        <v>815.92462539672761</v>
      </c>
      <c r="AQ382" s="34">
        <v>47874.138020960949</v>
      </c>
      <c r="AR382" s="34">
        <v>55823.693362940343</v>
      </c>
      <c r="AS382" s="34">
        <v>61809.171359218752</v>
      </c>
      <c r="AT382" s="34">
        <v>25150.174995809568</v>
      </c>
      <c r="AU382" s="34">
        <v>55892.305800171882</v>
      </c>
      <c r="AV382" s="34">
        <v>29009.481354587893</v>
      </c>
      <c r="AW382" s="34">
        <v>4777.9110029999993</v>
      </c>
      <c r="AX382" s="34">
        <v>49756.032196968765</v>
      </c>
      <c r="AY382" s="34">
        <v>41147.010051844933</v>
      </c>
    </row>
    <row r="383" spans="1:51" x14ac:dyDescent="0.25">
      <c r="A383" s="32">
        <v>44516</v>
      </c>
      <c r="B383" s="33">
        <v>22</v>
      </c>
      <c r="C383" s="34">
        <v>31977.891944499999</v>
      </c>
      <c r="D383" s="34">
        <v>44188.291188343748</v>
      </c>
      <c r="E383" s="34">
        <v>18213.570027389105</v>
      </c>
      <c r="F383" s="34">
        <v>59700.912121218753</v>
      </c>
      <c r="G383" s="34">
        <v>39772.397832875053</v>
      </c>
      <c r="H383" s="34">
        <v>7634.5046188281667</v>
      </c>
      <c r="I383" s="34">
        <v>29261.158905743934</v>
      </c>
      <c r="J383" s="34">
        <v>162.98272300000002</v>
      </c>
      <c r="K383" s="34">
        <v>24119.372555218768</v>
      </c>
      <c r="L383" s="34">
        <v>1641.2733831324513</v>
      </c>
      <c r="M383" s="34">
        <v>40333.262563440039</v>
      </c>
      <c r="N383" s="34">
        <v>18308.920333000002</v>
      </c>
      <c r="O383" s="34">
        <v>45372.547176589404</v>
      </c>
      <c r="P383" s="34">
        <v>9056.8999669999994</v>
      </c>
      <c r="Q383" s="34">
        <v>34.771971702575684</v>
      </c>
      <c r="R383" s="34">
        <v>7771.6539515351633</v>
      </c>
      <c r="S383" s="34">
        <v>57619.680741697419</v>
      </c>
      <c r="T383" s="34">
        <v>17418.337701543427</v>
      </c>
      <c r="U383" s="34">
        <v>10087.07757615626</v>
      </c>
      <c r="V383" s="34">
        <v>48634.972155031246</v>
      </c>
      <c r="W383" s="34">
        <v>2784.5191416406296</v>
      </c>
      <c r="X383" s="34">
        <v>10716.527327231579</v>
      </c>
      <c r="Y383" s="34">
        <v>27970.219657614991</v>
      </c>
      <c r="Z383" s="34">
        <v>211.27531311035159</v>
      </c>
      <c r="AA383" s="34">
        <v>30286.663217000016</v>
      </c>
      <c r="AB383" s="34">
        <v>17396.408550859385</v>
      </c>
      <c r="AC383" s="34">
        <v>28906.265470147857</v>
      </c>
      <c r="AD383" s="34">
        <v>46395.803196781249</v>
      </c>
      <c r="AE383" s="34">
        <v>10546.620114171876</v>
      </c>
      <c r="AF383" s="34">
        <v>15.391312500000002</v>
      </c>
      <c r="AG383" s="34">
        <v>28999.191425125002</v>
      </c>
      <c r="AH383" s="34">
        <v>55286.100623437495</v>
      </c>
      <c r="AI383" s="34">
        <v>8107.1255371093903</v>
      </c>
      <c r="AJ383" s="34">
        <v>43.94177569932998</v>
      </c>
      <c r="AK383" s="34">
        <v>4948.9331192734498</v>
      </c>
      <c r="AL383" s="34">
        <v>27826.030224999995</v>
      </c>
      <c r="AM383" s="34">
        <v>17310.222346890641</v>
      </c>
      <c r="AN383" s="34">
        <v>13615.90557059375</v>
      </c>
      <c r="AO383" s="34">
        <v>53229.178749315382</v>
      </c>
      <c r="AP383" s="34">
        <v>922.99546813964798</v>
      </c>
      <c r="AQ383" s="34">
        <v>45844.756419515645</v>
      </c>
      <c r="AR383" s="34">
        <v>58422.664964940319</v>
      </c>
      <c r="AS383" s="34">
        <v>65088.105378906264</v>
      </c>
      <c r="AT383" s="34">
        <v>24474.36365927833</v>
      </c>
      <c r="AU383" s="34">
        <v>57009.384154156251</v>
      </c>
      <c r="AV383" s="34">
        <v>32042.624021587886</v>
      </c>
      <c r="AW383" s="34">
        <v>4853.6808300000002</v>
      </c>
      <c r="AX383" s="34">
        <v>54014.832478371107</v>
      </c>
      <c r="AY383" s="34">
        <v>38925.713695438666</v>
      </c>
    </row>
    <row r="384" spans="1:51" x14ac:dyDescent="0.25">
      <c r="A384" s="32">
        <v>44516</v>
      </c>
      <c r="B384" s="33">
        <v>23</v>
      </c>
      <c r="C384" s="34">
        <v>28858.908217046897</v>
      </c>
      <c r="D384" s="34">
        <v>41286.657590375005</v>
      </c>
      <c r="E384" s="34">
        <v>16507.425109873464</v>
      </c>
      <c r="F384" s="34">
        <v>53869.26568715625</v>
      </c>
      <c r="G384" s="34">
        <v>36772.801530812503</v>
      </c>
      <c r="H384" s="34">
        <v>7840.8054539687691</v>
      </c>
      <c r="I384" s="34">
        <v>26640.558063009557</v>
      </c>
      <c r="J384" s="34">
        <v>148.54540600000001</v>
      </c>
      <c r="K384" s="34">
        <v>22011.493982828149</v>
      </c>
      <c r="L384" s="34">
        <v>555.59965410425866</v>
      </c>
      <c r="M384" s="34">
        <v>38964.144691197471</v>
      </c>
      <c r="N384" s="34">
        <v>16711.326507624999</v>
      </c>
      <c r="O384" s="34">
        <v>41790.266300683157</v>
      </c>
      <c r="P384" s="34">
        <v>8566.3521829999991</v>
      </c>
      <c r="Q384" s="34">
        <v>34.321969985961921</v>
      </c>
      <c r="R384" s="34">
        <v>7255.2002260000017</v>
      </c>
      <c r="S384" s="34">
        <v>54107.97028022867</v>
      </c>
      <c r="T384" s="34">
        <v>15880.252678973107</v>
      </c>
      <c r="U384" s="34">
        <v>9126.1879905937603</v>
      </c>
      <c r="V384" s="34">
        <v>45014.793082656251</v>
      </c>
      <c r="W384" s="34">
        <v>2610.9396088359499</v>
      </c>
      <c r="X384" s="34">
        <v>10116.96653198147</v>
      </c>
      <c r="Y384" s="34">
        <v>26881.793129528607</v>
      </c>
      <c r="Z384" s="34">
        <v>164.02944641113285</v>
      </c>
      <c r="AA384" s="34">
        <v>27167.690233156271</v>
      </c>
      <c r="AB384" s="34">
        <v>15902.9461279844</v>
      </c>
      <c r="AC384" s="34">
        <v>27018.615286771354</v>
      </c>
      <c r="AD384" s="34">
        <v>43518.17521840625</v>
      </c>
      <c r="AE384" s="34">
        <v>9602.3803112656406</v>
      </c>
      <c r="AF384" s="34">
        <v>15.391312500000002</v>
      </c>
      <c r="AG384" s="34">
        <v>27028.540554125</v>
      </c>
      <c r="AH384" s="34">
        <v>51579.094477531253</v>
      </c>
      <c r="AI384" s="34">
        <v>7521.469580078131</v>
      </c>
      <c r="AJ384" s="34">
        <v>42.177268828263664</v>
      </c>
      <c r="AK384" s="34">
        <v>4832.9573211172001</v>
      </c>
      <c r="AL384" s="34">
        <v>26406.898519000002</v>
      </c>
      <c r="AM384" s="34">
        <v>15995.475165046899</v>
      </c>
      <c r="AN384" s="34">
        <v>12921.445098343749</v>
      </c>
      <c r="AO384" s="34">
        <v>49965.89597933492</v>
      </c>
      <c r="AP384" s="34">
        <v>913.116455078125</v>
      </c>
      <c r="AQ384" s="34">
        <v>42048.553164351586</v>
      </c>
      <c r="AR384" s="34">
        <v>54813.105975940314</v>
      </c>
      <c r="AS384" s="34">
        <v>60944.40000570313</v>
      </c>
      <c r="AT384" s="34">
        <v>23260.705280778326</v>
      </c>
      <c r="AU384" s="34">
        <v>52193.067749000002</v>
      </c>
      <c r="AV384" s="34">
        <v>28985.797815587888</v>
      </c>
      <c r="AW384" s="34">
        <v>5851.1689349999997</v>
      </c>
      <c r="AX384" s="34">
        <v>50912.744756253938</v>
      </c>
      <c r="AY384" s="34">
        <v>35379.634997173074</v>
      </c>
    </row>
    <row r="385" spans="1:51" x14ac:dyDescent="0.25">
      <c r="A385" s="32">
        <v>44516</v>
      </c>
      <c r="B385" s="33">
        <v>24</v>
      </c>
      <c r="C385" s="34">
        <v>25605.127557562497</v>
      </c>
      <c r="D385" s="34">
        <v>37494.16681546875</v>
      </c>
      <c r="E385" s="34">
        <v>14568.595253545358</v>
      </c>
      <c r="F385" s="34">
        <v>47501.638788437507</v>
      </c>
      <c r="G385" s="34">
        <v>33722.437872812501</v>
      </c>
      <c r="H385" s="34">
        <v>8142.6275103593907</v>
      </c>
      <c r="I385" s="34">
        <v>23817.849691681433</v>
      </c>
      <c r="J385" s="34">
        <v>126.075926</v>
      </c>
      <c r="K385" s="34">
        <v>19779.40562395316</v>
      </c>
      <c r="L385" s="34">
        <v>736.04735445419647</v>
      </c>
      <c r="M385" s="34">
        <v>36457.302023546894</v>
      </c>
      <c r="N385" s="34">
        <v>15022.309237593749</v>
      </c>
      <c r="O385" s="34">
        <v>37848.184903026908</v>
      </c>
      <c r="P385" s="34">
        <v>7870.1256459999995</v>
      </c>
      <c r="Q385" s="34">
        <v>34.022441864013672</v>
      </c>
      <c r="R385" s="34">
        <v>6435.4600338203172</v>
      </c>
      <c r="S385" s="34">
        <v>48377.107187681788</v>
      </c>
      <c r="T385" s="34">
        <v>14146.802625910595</v>
      </c>
      <c r="U385" s="34">
        <v>8117.1380751718698</v>
      </c>
      <c r="V385" s="34">
        <v>41369.997577281247</v>
      </c>
      <c r="W385" s="34">
        <v>2242.1430279101687</v>
      </c>
      <c r="X385" s="34">
        <v>9967.3390210283615</v>
      </c>
      <c r="Y385" s="34">
        <v>25425.372050033307</v>
      </c>
      <c r="Z385" s="34">
        <v>134.11044509887694</v>
      </c>
      <c r="AA385" s="34">
        <v>23512.025313968777</v>
      </c>
      <c r="AB385" s="34">
        <v>14512.338364281259</v>
      </c>
      <c r="AC385" s="34">
        <v>24253.5855020581</v>
      </c>
      <c r="AD385" s="34">
        <v>38308.848763281247</v>
      </c>
      <c r="AE385" s="34">
        <v>9388.684589421875</v>
      </c>
      <c r="AF385" s="34">
        <v>15.391312500000002</v>
      </c>
      <c r="AG385" s="34">
        <v>23606.817967718751</v>
      </c>
      <c r="AH385" s="34">
        <v>43274.215036250011</v>
      </c>
      <c r="AI385" s="34">
        <v>6678.07714843751</v>
      </c>
      <c r="AJ385" s="34">
        <v>40.287386299807508</v>
      </c>
      <c r="AK385" s="34">
        <v>4326.38512613282</v>
      </c>
      <c r="AL385" s="34">
        <v>23528.074295999999</v>
      </c>
      <c r="AM385" s="34">
        <v>13905.004955734423</v>
      </c>
      <c r="AN385" s="34">
        <v>11800.284187187499</v>
      </c>
      <c r="AO385" s="34">
        <v>45218.253357924768</v>
      </c>
      <c r="AP385" s="34">
        <v>842.08128356933594</v>
      </c>
      <c r="AQ385" s="34">
        <v>38613.934125515647</v>
      </c>
      <c r="AR385" s="34">
        <v>49526.548330940321</v>
      </c>
      <c r="AS385" s="34">
        <v>53725.479622375016</v>
      </c>
      <c r="AT385" s="34">
        <v>21916.279493622053</v>
      </c>
      <c r="AU385" s="34">
        <v>46521.907534812519</v>
      </c>
      <c r="AV385" s="34">
        <v>19983.837527587886</v>
      </c>
      <c r="AW385" s="34">
        <v>14637.135836000001</v>
      </c>
      <c r="AX385" s="34">
        <v>45241.362044660178</v>
      </c>
      <c r="AY385" s="34">
        <v>32405.220833329331</v>
      </c>
    </row>
    <row r="386" spans="1:51" x14ac:dyDescent="0.25">
      <c r="A386" s="32">
        <v>44517</v>
      </c>
      <c r="B386" s="33">
        <v>1</v>
      </c>
      <c r="C386" s="34">
        <v>22533.666315312526</v>
      </c>
      <c r="D386" s="34">
        <v>32300.058312312485</v>
      </c>
      <c r="E386" s="34">
        <v>13182.569402342217</v>
      </c>
      <c r="F386" s="34">
        <v>40425.266747750014</v>
      </c>
      <c r="G386" s="34">
        <v>28133.599890734407</v>
      </c>
      <c r="H386" s="34">
        <v>8367.4187474062637</v>
      </c>
      <c r="I386" s="34">
        <v>20939.589658103301</v>
      </c>
      <c r="J386" s="34">
        <v>104.945227</v>
      </c>
      <c r="K386" s="34">
        <v>17185.874591859392</v>
      </c>
      <c r="L386" s="34">
        <v>334.14598575595301</v>
      </c>
      <c r="M386" s="34">
        <v>35040.170910967761</v>
      </c>
      <c r="N386" s="34">
        <v>13641.25386685939</v>
      </c>
      <c r="O386" s="34">
        <v>34654.663196237852</v>
      </c>
      <c r="P386" s="34">
        <v>7024.5372520000001</v>
      </c>
      <c r="Q386" s="34">
        <v>33.403864860534654</v>
      </c>
      <c r="R386" s="34">
        <v>5404.8558993242232</v>
      </c>
      <c r="S386" s="34">
        <v>41094.980638978668</v>
      </c>
      <c r="T386" s="34">
        <v>12401.30570956687</v>
      </c>
      <c r="U386" s="34">
        <v>7139.8715104218791</v>
      </c>
      <c r="V386" s="34">
        <v>35473.205361531247</v>
      </c>
      <c r="W386" s="34">
        <v>1855.2996160195321</v>
      </c>
      <c r="X386" s="34">
        <v>7608.60848979398</v>
      </c>
      <c r="Y386" s="34">
        <v>24494.203293831077</v>
      </c>
      <c r="Z386" s="34">
        <v>89.911827545166048</v>
      </c>
      <c r="AA386" s="34">
        <v>19308.197326617192</v>
      </c>
      <c r="AB386" s="34">
        <v>12995.609090656251</v>
      </c>
      <c r="AC386" s="34">
        <v>20973.510556031772</v>
      </c>
      <c r="AD386" s="34">
        <v>32793.601302093746</v>
      </c>
      <c r="AE386" s="34">
        <v>7620.1240590000252</v>
      </c>
      <c r="AF386" s="34">
        <v>15.391312500000002</v>
      </c>
      <c r="AG386" s="34">
        <v>18291.31730975</v>
      </c>
      <c r="AH386" s="34">
        <v>34936.895731124998</v>
      </c>
      <c r="AI386" s="34">
        <v>5541.0624267578096</v>
      </c>
      <c r="AJ386" s="34">
        <v>47.844414514147275</v>
      </c>
      <c r="AK386" s="34">
        <v>3923.09525079688</v>
      </c>
      <c r="AL386" s="34">
        <v>19572.479363999999</v>
      </c>
      <c r="AM386" s="34">
        <v>9750.3758197109673</v>
      </c>
      <c r="AN386" s="34">
        <v>10682.06069276563</v>
      </c>
      <c r="AO386" s="34">
        <v>39611.769074713833</v>
      </c>
      <c r="AP386" s="34">
        <v>768.50433349609398</v>
      </c>
      <c r="AQ386" s="34">
        <v>35175.124646929704</v>
      </c>
      <c r="AR386" s="34">
        <v>43203.795596940319</v>
      </c>
      <c r="AS386" s="34">
        <v>44673.434520281284</v>
      </c>
      <c r="AT386" s="34">
        <v>20719.762132372038</v>
      </c>
      <c r="AU386" s="34">
        <v>40449.925225875006</v>
      </c>
      <c r="AV386" s="34">
        <v>11937.278549587911</v>
      </c>
      <c r="AW386" s="34">
        <v>17162.721936000002</v>
      </c>
      <c r="AX386" s="34">
        <v>37887.195466019541</v>
      </c>
      <c r="AY386" s="34">
        <v>29273.069043407468</v>
      </c>
    </row>
    <row r="387" spans="1:51" x14ac:dyDescent="0.25">
      <c r="A387" s="32">
        <v>44517</v>
      </c>
      <c r="B387" s="33">
        <v>2</v>
      </c>
      <c r="C387" s="34">
        <v>20325.781034312491</v>
      </c>
      <c r="D387" s="34">
        <v>27691.432520624985</v>
      </c>
      <c r="E387" s="34">
        <v>11400.235151100036</v>
      </c>
      <c r="F387" s="34">
        <v>34917.673063421891</v>
      </c>
      <c r="G387" s="34">
        <v>23498.300105312544</v>
      </c>
      <c r="H387" s="34">
        <v>8475.1739309843942</v>
      </c>
      <c r="I387" s="34">
        <v>18682.455131556431</v>
      </c>
      <c r="J387" s="34">
        <v>94.864216999999996</v>
      </c>
      <c r="K387" s="34">
        <v>14918.175513812532</v>
      </c>
      <c r="L387" s="34">
        <v>-300.92440257984708</v>
      </c>
      <c r="M387" s="34">
        <v>33011.19951552587</v>
      </c>
      <c r="N387" s="34">
        <v>12528.07958331251</v>
      </c>
      <c r="O387" s="34">
        <v>30533.623318112866</v>
      </c>
      <c r="P387" s="34">
        <v>6305.6281900000013</v>
      </c>
      <c r="Q387" s="34">
        <v>32.417300224304199</v>
      </c>
      <c r="R387" s="34">
        <v>4443.9101438125008</v>
      </c>
      <c r="S387" s="34">
        <v>34652.166914744303</v>
      </c>
      <c r="T387" s="34">
        <v>10966.316800574667</v>
      </c>
      <c r="U387" s="34">
        <v>6398.7528168750105</v>
      </c>
      <c r="V387" s="34">
        <v>29765.992654015634</v>
      </c>
      <c r="W387" s="34">
        <v>1640.8055117265631</v>
      </c>
      <c r="X387" s="34">
        <v>6815.9716352158539</v>
      </c>
      <c r="Y387" s="34">
        <v>24324.385467917411</v>
      </c>
      <c r="Z387" s="34">
        <v>86.161053771972604</v>
      </c>
      <c r="AA387" s="34">
        <v>15438.806693609393</v>
      </c>
      <c r="AB387" s="34">
        <v>11911.723328539081</v>
      </c>
      <c r="AC387" s="34">
        <v>18871.921127365022</v>
      </c>
      <c r="AD387" s="34">
        <v>27323.117282937506</v>
      </c>
      <c r="AE387" s="34">
        <v>6145.3273192578272</v>
      </c>
      <c r="AF387" s="34">
        <v>15.391312500000002</v>
      </c>
      <c r="AG387" s="34">
        <v>15357.824360343751</v>
      </c>
      <c r="AH387" s="34">
        <v>29054.037522062496</v>
      </c>
      <c r="AI387" s="34">
        <v>4524.0281738281301</v>
      </c>
      <c r="AJ387" s="34">
        <v>49.969606674462341</v>
      </c>
      <c r="AK387" s="34">
        <v>3654.9876197968806</v>
      </c>
      <c r="AL387" s="34">
        <v>16089.391930000002</v>
      </c>
      <c r="AM387" s="34">
        <v>7481.5288182656386</v>
      </c>
      <c r="AN387" s="34">
        <v>10497.777154140631</v>
      </c>
      <c r="AO387" s="34">
        <v>34473.147675620079</v>
      </c>
      <c r="AP387" s="34">
        <v>726.78341674804597</v>
      </c>
      <c r="AQ387" s="34">
        <v>32240.199418457058</v>
      </c>
      <c r="AR387" s="34">
        <v>37774.929897940332</v>
      </c>
      <c r="AS387" s="34">
        <v>37049.236298843782</v>
      </c>
      <c r="AT387" s="34">
        <v>19833.059318153289</v>
      </c>
      <c r="AU387" s="34">
        <v>35159.710488828154</v>
      </c>
      <c r="AV387" s="34">
        <v>10820.863444587898</v>
      </c>
      <c r="AW387" s="34">
        <v>11982.188243999999</v>
      </c>
      <c r="AX387" s="34">
        <v>31195.136643537109</v>
      </c>
      <c r="AY387" s="34">
        <v>26967.085121235574</v>
      </c>
    </row>
    <row r="388" spans="1:51" x14ac:dyDescent="0.25">
      <c r="A388" s="32">
        <v>44517</v>
      </c>
      <c r="B388" s="33">
        <v>3</v>
      </c>
      <c r="C388" s="34">
        <v>19003.361967687517</v>
      </c>
      <c r="D388" s="34">
        <v>25203.126940812494</v>
      </c>
      <c r="E388" s="34">
        <v>10108.134726584396</v>
      </c>
      <c r="F388" s="34">
        <v>32092.866201328143</v>
      </c>
      <c r="G388" s="34">
        <v>20694.873367531272</v>
      </c>
      <c r="H388" s="34">
        <v>8186.3594971875209</v>
      </c>
      <c r="I388" s="34">
        <v>17349.165578095504</v>
      </c>
      <c r="J388" s="34">
        <v>91.602113000000003</v>
      </c>
      <c r="K388" s="34">
        <v>13729.52730646877</v>
      </c>
      <c r="L388" s="34">
        <v>-801.7192630582249</v>
      </c>
      <c r="M388" s="34">
        <v>31959.140797927212</v>
      </c>
      <c r="N388" s="34">
        <v>11631.95841654689</v>
      </c>
      <c r="O388" s="34">
        <v>28276.561015815991</v>
      </c>
      <c r="P388" s="34">
        <v>5936.8894169999994</v>
      </c>
      <c r="Q388" s="34">
        <v>32.203207969665527</v>
      </c>
      <c r="R388" s="34">
        <v>4044.3779146679699</v>
      </c>
      <c r="S388" s="34">
        <v>30829.179611744319</v>
      </c>
      <c r="T388" s="34">
        <v>10309.232568496549</v>
      </c>
      <c r="U388" s="34">
        <v>6073.4436072343797</v>
      </c>
      <c r="V388" s="34">
        <v>27390.029634828137</v>
      </c>
      <c r="W388" s="34">
        <v>1307.74803023047</v>
      </c>
      <c r="X388" s="34">
        <v>6169.4714972471193</v>
      </c>
      <c r="Y388" s="34">
        <v>22882.898713380702</v>
      </c>
      <c r="Z388" s="34">
        <v>108.64924118041995</v>
      </c>
      <c r="AA388" s="34">
        <v>12860.076074109413</v>
      </c>
      <c r="AB388" s="34">
        <v>11299.00662425782</v>
      </c>
      <c r="AC388" s="34">
        <v>17748.418232953172</v>
      </c>
      <c r="AD388" s="34">
        <v>24244.207750843751</v>
      </c>
      <c r="AE388" s="34">
        <v>5265.6205228593935</v>
      </c>
      <c r="AF388" s="34">
        <v>15.391312500000002</v>
      </c>
      <c r="AG388" s="34">
        <v>13732.433672499999</v>
      </c>
      <c r="AH388" s="34">
        <v>25951.575262531242</v>
      </c>
      <c r="AI388" s="34">
        <v>4007.3875488281296</v>
      </c>
      <c r="AJ388" s="34">
        <v>45.32765109433484</v>
      </c>
      <c r="AK388" s="34">
        <v>3512.0242226797004</v>
      </c>
      <c r="AL388" s="34">
        <v>13829.389825000002</v>
      </c>
      <c r="AM388" s="34">
        <v>5767.8893751250234</v>
      </c>
      <c r="AN388" s="34">
        <v>9643.766034015629</v>
      </c>
      <c r="AO388" s="34">
        <v>31248.054457795868</v>
      </c>
      <c r="AP388" s="34">
        <v>701.43412780761696</v>
      </c>
      <c r="AQ388" s="34">
        <v>30491.377135816441</v>
      </c>
      <c r="AR388" s="34">
        <v>34279.979891940318</v>
      </c>
      <c r="AS388" s="34">
        <v>32961.060558421901</v>
      </c>
      <c r="AT388" s="34">
        <v>19327.186492590838</v>
      </c>
      <c r="AU388" s="34">
        <v>32648.876285296908</v>
      </c>
      <c r="AV388" s="34">
        <v>13692.001072587915</v>
      </c>
      <c r="AW388" s="34">
        <v>7013.5665640000007</v>
      </c>
      <c r="AX388" s="34">
        <v>27401.015304310567</v>
      </c>
      <c r="AY388" s="34">
        <v>25707.018202204305</v>
      </c>
    </row>
    <row r="389" spans="1:51" x14ac:dyDescent="0.25">
      <c r="A389" s="32">
        <v>44517</v>
      </c>
      <c r="B389" s="33">
        <v>4</v>
      </c>
      <c r="C389" s="34">
        <v>18435.529564171906</v>
      </c>
      <c r="D389" s="34">
        <v>24464.462660562509</v>
      </c>
      <c r="E389" s="34">
        <v>9902.1426435922167</v>
      </c>
      <c r="F389" s="34">
        <v>30786.037926062538</v>
      </c>
      <c r="G389" s="34">
        <v>19645.960561546926</v>
      </c>
      <c r="H389" s="34">
        <v>7907.7703571718885</v>
      </c>
      <c r="I389" s="34">
        <v>16748.389875232213</v>
      </c>
      <c r="J389" s="34">
        <v>89.526650999999987</v>
      </c>
      <c r="K389" s="34">
        <v>13119.77963442188</v>
      </c>
      <c r="L389" s="34">
        <v>-885.49183565893691</v>
      </c>
      <c r="M389" s="34">
        <v>31453.614292984559</v>
      </c>
      <c r="N389" s="34">
        <v>11302.103674109379</v>
      </c>
      <c r="O389" s="34">
        <v>27320.211268128489</v>
      </c>
      <c r="P389" s="34">
        <v>5682.1327409999994</v>
      </c>
      <c r="Q389" s="34">
        <v>31.641354560852051</v>
      </c>
      <c r="R389" s="34">
        <v>3752.6893739492198</v>
      </c>
      <c r="S389" s="34">
        <v>28851.68859329899</v>
      </c>
      <c r="T389" s="34">
        <v>10038.003386527775</v>
      </c>
      <c r="U389" s="34">
        <v>5990.6166066406304</v>
      </c>
      <c r="V389" s="34">
        <v>25732.192872187508</v>
      </c>
      <c r="W389" s="34">
        <v>1325.5112894765639</v>
      </c>
      <c r="X389" s="34">
        <v>5373.1125314034034</v>
      </c>
      <c r="Y389" s="34">
        <v>22835.925802791116</v>
      </c>
      <c r="Z389" s="34">
        <v>102.5792282104493</v>
      </c>
      <c r="AA389" s="34">
        <v>10895.00502706254</v>
      </c>
      <c r="AB389" s="34">
        <v>11201.86791400002</v>
      </c>
      <c r="AC389" s="34">
        <v>17113.078928976367</v>
      </c>
      <c r="AD389" s="34">
        <v>22681.854600328137</v>
      </c>
      <c r="AE389" s="34">
        <v>5531.4019973359573</v>
      </c>
      <c r="AF389" s="34">
        <v>15.391312500000002</v>
      </c>
      <c r="AG389" s="34">
        <v>12810.405276687501</v>
      </c>
      <c r="AH389" s="34">
        <v>25459.68750425</v>
      </c>
      <c r="AI389" s="34">
        <v>3693.9760864257828</v>
      </c>
      <c r="AJ389" s="34">
        <v>45.562739357926375</v>
      </c>
      <c r="AK389" s="34">
        <v>3265.8218882421897</v>
      </c>
      <c r="AL389" s="34">
        <v>12985.963310000003</v>
      </c>
      <c r="AM389" s="34">
        <v>5157.5424374140975</v>
      </c>
      <c r="AN389" s="34">
        <v>9668.4048685625094</v>
      </c>
      <c r="AO389" s="34">
        <v>29466.691464772433</v>
      </c>
      <c r="AP389" s="34">
        <v>630.15145874023392</v>
      </c>
      <c r="AQ389" s="34">
        <v>29679.201640281251</v>
      </c>
      <c r="AR389" s="34">
        <v>32582.998749940318</v>
      </c>
      <c r="AS389" s="34">
        <v>31085.833999218761</v>
      </c>
      <c r="AT389" s="34">
        <v>18509.442787997061</v>
      </c>
      <c r="AU389" s="34">
        <v>31181.251436625029</v>
      </c>
      <c r="AV389" s="34">
        <v>11092.579757587899</v>
      </c>
      <c r="AW389" s="34">
        <v>7561.0720309999997</v>
      </c>
      <c r="AX389" s="34">
        <v>25355.513058384768</v>
      </c>
      <c r="AY389" s="34">
        <v>25099.378135532446</v>
      </c>
    </row>
    <row r="390" spans="1:51" x14ac:dyDescent="0.25">
      <c r="A390" s="32">
        <v>44517</v>
      </c>
      <c r="B390" s="33">
        <v>5</v>
      </c>
      <c r="C390" s="34">
        <v>18084.57528664064</v>
      </c>
      <c r="D390" s="34">
        <v>23484.240732562528</v>
      </c>
      <c r="E390" s="34">
        <v>9494.7210407015973</v>
      </c>
      <c r="F390" s="34">
        <v>29995.817180328151</v>
      </c>
      <c r="G390" s="34">
        <v>19131.067387625033</v>
      </c>
      <c r="H390" s="34">
        <v>8011.7669631406297</v>
      </c>
      <c r="I390" s="34">
        <v>16640.295954841593</v>
      </c>
      <c r="J390" s="34">
        <v>81.289631</v>
      </c>
      <c r="K390" s="34">
        <v>12693.6811033047</v>
      </c>
      <c r="L390" s="34">
        <v>-649.43633803281409</v>
      </c>
      <c r="M390" s="34">
        <v>31285.174538064475</v>
      </c>
      <c r="N390" s="34">
        <v>11078.92540928125</v>
      </c>
      <c r="O390" s="34">
        <v>27169.297365464441</v>
      </c>
      <c r="P390" s="34">
        <v>5571.8871030000009</v>
      </c>
      <c r="Q390" s="34">
        <v>31.34567928314209</v>
      </c>
      <c r="R390" s="34">
        <v>3659.492019005861</v>
      </c>
      <c r="S390" s="34">
        <v>28043.452124978689</v>
      </c>
      <c r="T390" s="34">
        <v>9945.7045630590292</v>
      </c>
      <c r="U390" s="34">
        <v>5954.3485388437502</v>
      </c>
      <c r="V390" s="34">
        <v>24290.725905953132</v>
      </c>
      <c r="W390" s="34">
        <v>1285.3251935195319</v>
      </c>
      <c r="X390" s="34">
        <v>5924.4210763721348</v>
      </c>
      <c r="Y390" s="34">
        <v>21509.000682527261</v>
      </c>
      <c r="Z390" s="34">
        <v>99.503372039794897</v>
      </c>
      <c r="AA390" s="34">
        <v>9570.3629773203447</v>
      </c>
      <c r="AB390" s="34">
        <v>11249.056171093769</v>
      </c>
      <c r="AC390" s="34">
        <v>17119.758385822246</v>
      </c>
      <c r="AD390" s="34">
        <v>22314.212993906258</v>
      </c>
      <c r="AE390" s="34">
        <v>5746.1739042578338</v>
      </c>
      <c r="AF390" s="34">
        <v>15.391312500000002</v>
      </c>
      <c r="AG390" s="34">
        <v>12286.285779281248</v>
      </c>
      <c r="AH390" s="34">
        <v>25912.896420312496</v>
      </c>
      <c r="AI390" s="34">
        <v>3576.107299804688</v>
      </c>
      <c r="AJ390" s="34">
        <v>44.409842055628417</v>
      </c>
      <c r="AK390" s="34">
        <v>3026.0851372890702</v>
      </c>
      <c r="AL390" s="34">
        <v>12663.070013000002</v>
      </c>
      <c r="AM390" s="34">
        <v>5283.0315721875313</v>
      </c>
      <c r="AN390" s="34">
        <v>9441.420608359389</v>
      </c>
      <c r="AO390" s="34">
        <v>28566.14841160837</v>
      </c>
      <c r="AP390" s="34">
        <v>604.35458374023506</v>
      </c>
      <c r="AQ390" s="34">
        <v>29180.831474164097</v>
      </c>
      <c r="AR390" s="34">
        <v>31915.642747940317</v>
      </c>
      <c r="AS390" s="34">
        <v>30292.269094820331</v>
      </c>
      <c r="AT390" s="34">
        <v>18239.669582200175</v>
      </c>
      <c r="AU390" s="34">
        <v>30833.107926656277</v>
      </c>
      <c r="AV390" s="34">
        <v>9196.3789055879188</v>
      </c>
      <c r="AW390" s="34">
        <v>7017.1414819177435</v>
      </c>
      <c r="AX390" s="34">
        <v>24748.679429628934</v>
      </c>
      <c r="AY390" s="34">
        <v>24738.243960735559</v>
      </c>
    </row>
    <row r="391" spans="1:51" x14ac:dyDescent="0.25">
      <c r="A391" s="32">
        <v>44517</v>
      </c>
      <c r="B391" s="33">
        <v>6</v>
      </c>
      <c r="C391" s="34">
        <v>17319.022628312516</v>
      </c>
      <c r="D391" s="34">
        <v>25198.095380968763</v>
      </c>
      <c r="E391" s="34">
        <v>9474.4152206312774</v>
      </c>
      <c r="F391" s="34">
        <v>33278.256279062538</v>
      </c>
      <c r="G391" s="34">
        <v>19402.162597578168</v>
      </c>
      <c r="H391" s="34">
        <v>8193.8451545468997</v>
      </c>
      <c r="I391" s="34">
        <v>16906.484193478311</v>
      </c>
      <c r="J391" s="34">
        <v>84.847050999999993</v>
      </c>
      <c r="K391" s="34">
        <v>13156.130483156263</v>
      </c>
      <c r="L391" s="34">
        <v>-850.54203395335935</v>
      </c>
      <c r="M391" s="34">
        <v>31526.84564080858</v>
      </c>
      <c r="N391" s="34">
        <v>10939.90614592189</v>
      </c>
      <c r="O391" s="34">
        <v>27895.585029269125</v>
      </c>
      <c r="P391" s="34">
        <v>5576.1360569999997</v>
      </c>
      <c r="Q391" s="34">
        <v>31.311302185058583</v>
      </c>
      <c r="R391" s="34">
        <v>3713.710935041016</v>
      </c>
      <c r="S391" s="34">
        <v>28611.210777806802</v>
      </c>
      <c r="T391" s="34">
        <v>9914.3191333246796</v>
      </c>
      <c r="U391" s="34">
        <v>6009.6480493593699</v>
      </c>
      <c r="V391" s="34">
        <v>24931.761093968755</v>
      </c>
      <c r="W391" s="34">
        <v>1223.3692914023447</v>
      </c>
      <c r="X391" s="34">
        <v>5032.1054639346075</v>
      </c>
      <c r="Y391" s="34">
        <v>22423.546397124381</v>
      </c>
      <c r="Z391" s="34">
        <v>135.58439056396492</v>
      </c>
      <c r="AA391" s="34">
        <v>10403.18542689845</v>
      </c>
      <c r="AB391" s="34">
        <v>11069.182332000009</v>
      </c>
      <c r="AC391" s="34">
        <v>16883.489691092254</v>
      </c>
      <c r="AD391" s="34">
        <v>22708.069615000015</v>
      </c>
      <c r="AE391" s="34">
        <v>5390.0370173515921</v>
      </c>
      <c r="AF391" s="34">
        <v>15.391312500000002</v>
      </c>
      <c r="AG391" s="34">
        <v>12500.143833218752</v>
      </c>
      <c r="AH391" s="34">
        <v>25634.419812749995</v>
      </c>
      <c r="AI391" s="34">
        <v>3708.9525878906338</v>
      </c>
      <c r="AJ391" s="34">
        <v>40.856911502878631</v>
      </c>
      <c r="AK391" s="34">
        <v>3150.2195824999899</v>
      </c>
      <c r="AL391" s="34">
        <v>12887.397908000001</v>
      </c>
      <c r="AM391" s="34">
        <v>4880.3267681875222</v>
      </c>
      <c r="AN391" s="34">
        <v>9186.1571261874997</v>
      </c>
      <c r="AO391" s="34">
        <v>28491.334096573231</v>
      </c>
      <c r="AP391" s="34">
        <v>618.41165161132699</v>
      </c>
      <c r="AQ391" s="34">
        <v>29401.931816082055</v>
      </c>
      <c r="AR391" s="34">
        <v>32092.815223940317</v>
      </c>
      <c r="AS391" s="34">
        <v>31273.169085507841</v>
      </c>
      <c r="AT391" s="34">
        <v>18006.655899887686</v>
      </c>
      <c r="AU391" s="34">
        <v>31639.563397125028</v>
      </c>
      <c r="AV391" s="34">
        <v>12772.497782587892</v>
      </c>
      <c r="AW391" s="34">
        <v>4025.9770883346455</v>
      </c>
      <c r="AX391" s="34">
        <v>25079.567492974631</v>
      </c>
      <c r="AY391" s="34">
        <v>24189.584889641836</v>
      </c>
    </row>
    <row r="392" spans="1:51" x14ac:dyDescent="0.25">
      <c r="A392" s="32">
        <v>44517</v>
      </c>
      <c r="B392" s="33">
        <v>7</v>
      </c>
      <c r="C392" s="34">
        <v>18157.995244500027</v>
      </c>
      <c r="D392" s="34">
        <v>26224.252353374988</v>
      </c>
      <c r="E392" s="34">
        <v>10316.365648639099</v>
      </c>
      <c r="F392" s="34">
        <v>36996.935114031257</v>
      </c>
      <c r="G392" s="34">
        <v>20250.865546169112</v>
      </c>
      <c r="H392" s="34">
        <v>7917.4271347812683</v>
      </c>
      <c r="I392" s="34">
        <v>19003.153293259562</v>
      </c>
      <c r="J392" s="34">
        <v>90.316901000000001</v>
      </c>
      <c r="K392" s="34">
        <v>14394.877745687532</v>
      </c>
      <c r="L392" s="34">
        <v>-1389.9908387383839</v>
      </c>
      <c r="M392" s="34">
        <v>31725.405118091927</v>
      </c>
      <c r="N392" s="34">
        <v>11598.974206421892</v>
      </c>
      <c r="O392" s="34">
        <v>31318.511138870679</v>
      </c>
      <c r="P392" s="34">
        <v>5761.5558629187562</v>
      </c>
      <c r="Q392" s="34">
        <v>32.487009525299065</v>
      </c>
      <c r="R392" s="34">
        <v>3962.6857029726571</v>
      </c>
      <c r="S392" s="34">
        <v>30314.428400314624</v>
      </c>
      <c r="T392" s="34">
        <v>10012.104670059047</v>
      </c>
      <c r="U392" s="34">
        <v>6104.8048447109404</v>
      </c>
      <c r="V392" s="34">
        <v>25868.517670921883</v>
      </c>
      <c r="W392" s="34">
        <v>1336.820589226563</v>
      </c>
      <c r="X392" s="34">
        <v>2955.4153682314827</v>
      </c>
      <c r="Y392" s="34">
        <v>24122.137683257701</v>
      </c>
      <c r="Z392" s="34">
        <v>150.23080276489262</v>
      </c>
      <c r="AA392" s="34">
        <v>11195.890739742199</v>
      </c>
      <c r="AB392" s="34">
        <v>12045.774378109389</v>
      </c>
      <c r="AC392" s="34">
        <v>17741.94717246791</v>
      </c>
      <c r="AD392" s="34">
        <v>24041.141350875001</v>
      </c>
      <c r="AE392" s="34">
        <v>4255.4027554297154</v>
      </c>
      <c r="AF392" s="34">
        <v>15.391312500000002</v>
      </c>
      <c r="AG392" s="34">
        <v>13769.470223718748</v>
      </c>
      <c r="AH392" s="34">
        <v>26246.762528812498</v>
      </c>
      <c r="AI392" s="34">
        <v>3675.7627586272965</v>
      </c>
      <c r="AJ392" s="34">
        <v>29.929405411188384</v>
      </c>
      <c r="AK392" s="34">
        <v>2948.9414891703227</v>
      </c>
      <c r="AL392" s="34">
        <v>13660.247715999998</v>
      </c>
      <c r="AM392" s="34">
        <v>5129.1569902656338</v>
      </c>
      <c r="AN392" s="34">
        <v>9801.9921106562706</v>
      </c>
      <c r="AO392" s="34">
        <v>29388.31608320212</v>
      </c>
      <c r="AP392" s="34">
        <v>583.92268082313262</v>
      </c>
      <c r="AQ392" s="34">
        <v>31805.940760398455</v>
      </c>
      <c r="AR392" s="34">
        <v>33680.143625940334</v>
      </c>
      <c r="AS392" s="34">
        <v>33962.681854875023</v>
      </c>
      <c r="AT392" s="34">
        <v>18388.739593012717</v>
      </c>
      <c r="AU392" s="34">
        <v>34550.778249640643</v>
      </c>
      <c r="AV392" s="34">
        <v>13744.438659587913</v>
      </c>
      <c r="AW392" s="34">
        <v>2193.6325389999997</v>
      </c>
      <c r="AX392" s="34">
        <v>25811.690004492193</v>
      </c>
      <c r="AY392" s="34">
        <v>25781.010624501185</v>
      </c>
    </row>
    <row r="393" spans="1:51" x14ac:dyDescent="0.25">
      <c r="A393" s="32">
        <v>44517</v>
      </c>
      <c r="B393" s="33">
        <v>8</v>
      </c>
      <c r="C393" s="34">
        <v>21834.123561921886</v>
      </c>
      <c r="D393" s="34">
        <v>28473.115227031256</v>
      </c>
      <c r="E393" s="34">
        <v>12527.605875623489</v>
      </c>
      <c r="F393" s="34">
        <v>45610.061436937496</v>
      </c>
      <c r="G393" s="34">
        <v>22653.544885359934</v>
      </c>
      <c r="H393" s="34">
        <v>8597.649429937519</v>
      </c>
      <c r="I393" s="34">
        <v>23050.923841900189</v>
      </c>
      <c r="J393" s="34">
        <v>108.65992900000001</v>
      </c>
      <c r="K393" s="34">
        <v>16469.716726343773</v>
      </c>
      <c r="L393" s="34">
        <v>-833.89050336042419</v>
      </c>
      <c r="M393" s="34">
        <v>33869.99059708594</v>
      </c>
      <c r="N393" s="34">
        <v>12467.91680345313</v>
      </c>
      <c r="O393" s="34">
        <v>36890.160690081604</v>
      </c>
      <c r="P393" s="34">
        <v>5812.3199813679039</v>
      </c>
      <c r="Q393" s="34">
        <v>33.695991516113281</v>
      </c>
      <c r="R393" s="34">
        <v>4175.1106162890646</v>
      </c>
      <c r="S393" s="34">
        <v>33208.20309076774</v>
      </c>
      <c r="T393" s="34">
        <v>11025.768975371546</v>
      </c>
      <c r="U393" s="34">
        <v>6715.7574093359508</v>
      </c>
      <c r="V393" s="34">
        <v>28488.065026937504</v>
      </c>
      <c r="W393" s="34">
        <v>1647.5603831953131</v>
      </c>
      <c r="X393" s="34">
        <v>4086.2216286221992</v>
      </c>
      <c r="Y393" s="34">
        <v>25249.946856120496</v>
      </c>
      <c r="Z393" s="34">
        <v>156.9738787841797</v>
      </c>
      <c r="AA393" s="34">
        <v>12954.263004515655</v>
      </c>
      <c r="AB393" s="34">
        <v>15820.042471984394</v>
      </c>
      <c r="AC393" s="34">
        <v>20335.99599098265</v>
      </c>
      <c r="AD393" s="34">
        <v>26024.171689343748</v>
      </c>
      <c r="AE393" s="34">
        <v>5411.9384242421893</v>
      </c>
      <c r="AF393" s="34">
        <v>15.391312500000002</v>
      </c>
      <c r="AG393" s="34">
        <v>15696.458264125002</v>
      </c>
      <c r="AH393" s="34">
        <v>27375.161085750005</v>
      </c>
      <c r="AI393" s="34">
        <v>3865.9901822386537</v>
      </c>
      <c r="AJ393" s="34">
        <v>54.999573773868235</v>
      </c>
      <c r="AK393" s="34">
        <v>3971.3294353736574</v>
      </c>
      <c r="AL393" s="34">
        <v>14251.632264000002</v>
      </c>
      <c r="AM393" s="34">
        <v>6103.3913318750401</v>
      </c>
      <c r="AN393" s="34">
        <v>9947.1425931875092</v>
      </c>
      <c r="AO393" s="34">
        <v>32932.832508772422</v>
      </c>
      <c r="AP393" s="34">
        <v>545.09683510661125</v>
      </c>
      <c r="AQ393" s="34">
        <v>38109.844816750032</v>
      </c>
      <c r="AR393" s="34">
        <v>38342.140763940326</v>
      </c>
      <c r="AS393" s="34">
        <v>36870.238391031271</v>
      </c>
      <c r="AT393" s="34">
        <v>19567.217714965798</v>
      </c>
      <c r="AU393" s="34">
        <v>40351.94404193751</v>
      </c>
      <c r="AV393" s="34">
        <v>14241.386931587895</v>
      </c>
      <c r="AW393" s="34">
        <v>1150.8050238734027</v>
      </c>
      <c r="AX393" s="34">
        <v>27618.751140572265</v>
      </c>
      <c r="AY393" s="34">
        <v>33075.687723032461</v>
      </c>
    </row>
    <row r="394" spans="1:51" x14ac:dyDescent="0.25">
      <c r="A394" s="32">
        <v>44517</v>
      </c>
      <c r="B394" s="33">
        <v>9</v>
      </c>
      <c r="C394" s="34">
        <v>28378.933477375016</v>
      </c>
      <c r="D394" s="34">
        <v>34813.32175184376</v>
      </c>
      <c r="E394" s="34">
        <v>13562.655101639097</v>
      </c>
      <c r="F394" s="34">
        <v>52710.501956000007</v>
      </c>
      <c r="G394" s="34">
        <v>28492.558016392803</v>
      </c>
      <c r="H394" s="34">
        <v>10621.114308328139</v>
      </c>
      <c r="I394" s="34">
        <v>28469.167256165809</v>
      </c>
      <c r="J394" s="34">
        <v>118.19825900000001</v>
      </c>
      <c r="K394" s="34">
        <v>19508.241803750021</v>
      </c>
      <c r="L394" s="34">
        <v>225.61488982344599</v>
      </c>
      <c r="M394" s="34">
        <v>39882.261481487323</v>
      </c>
      <c r="N394" s="34">
        <v>13740.310345421891</v>
      </c>
      <c r="O394" s="34">
        <v>43606.369316253462</v>
      </c>
      <c r="P394" s="34">
        <v>4836.4134544441376</v>
      </c>
      <c r="Q394" s="34">
        <v>34.529511451721191</v>
      </c>
      <c r="R394" s="34">
        <v>4472.8257417929699</v>
      </c>
      <c r="S394" s="34">
        <v>39325.987263525552</v>
      </c>
      <c r="T394" s="34">
        <v>12125.431401871538</v>
      </c>
      <c r="U394" s="34">
        <v>7207.7904809921902</v>
      </c>
      <c r="V394" s="34">
        <v>31768.993280093753</v>
      </c>
      <c r="W394" s="34">
        <v>1943.472105460934</v>
      </c>
      <c r="X394" s="34">
        <v>8096.3049726377285</v>
      </c>
      <c r="Y394" s="34">
        <v>28961.454938278155</v>
      </c>
      <c r="Z394" s="34">
        <v>175.66797973632811</v>
      </c>
      <c r="AA394" s="34">
        <v>16538.762067000047</v>
      </c>
      <c r="AB394" s="34">
        <v>20433.990688265647</v>
      </c>
      <c r="AC394" s="34">
        <v>23813.091472040403</v>
      </c>
      <c r="AD394" s="34">
        <v>28378.173817437495</v>
      </c>
      <c r="AE394" s="34">
        <v>7075.4347025156567</v>
      </c>
      <c r="AF394" s="34">
        <v>15.391312500000002</v>
      </c>
      <c r="AG394" s="34">
        <v>18354.42476928125</v>
      </c>
      <c r="AH394" s="34">
        <v>30462.516185312499</v>
      </c>
      <c r="AI394" s="34">
        <v>5416.538713007074</v>
      </c>
      <c r="AJ394" s="34">
        <v>92.836386498253546</v>
      </c>
      <c r="AK394" s="34">
        <v>6534.737865847208</v>
      </c>
      <c r="AL394" s="34">
        <v>14995.961907999999</v>
      </c>
      <c r="AM394" s="34">
        <v>8171.5242640000306</v>
      </c>
      <c r="AN394" s="34">
        <v>10236.173224093749</v>
      </c>
      <c r="AO394" s="34">
        <v>38731.349383448207</v>
      </c>
      <c r="AP394" s="34">
        <v>680.49366760253986</v>
      </c>
      <c r="AQ394" s="34">
        <v>47222.122693328136</v>
      </c>
      <c r="AR394" s="34">
        <v>47514.742648940337</v>
      </c>
      <c r="AS394" s="34">
        <v>42021.00928939064</v>
      </c>
      <c r="AT394" s="34">
        <v>24634.396598215812</v>
      </c>
      <c r="AU394" s="34">
        <v>46159.392463187527</v>
      </c>
      <c r="AV394" s="34">
        <v>16831.559310587898</v>
      </c>
      <c r="AW394" s="34">
        <v>271.07028621712186</v>
      </c>
      <c r="AX394" s="34">
        <v>31354.754961242201</v>
      </c>
      <c r="AY394" s="34">
        <v>43758.198337501155</v>
      </c>
    </row>
    <row r="395" spans="1:51" x14ac:dyDescent="0.25">
      <c r="A395" s="32">
        <v>44517</v>
      </c>
      <c r="B395" s="33">
        <v>10</v>
      </c>
      <c r="C395" s="34">
        <v>32721.451245406286</v>
      </c>
      <c r="D395" s="34">
        <v>37201.419047375013</v>
      </c>
      <c r="E395" s="34">
        <v>14809.222256951605</v>
      </c>
      <c r="F395" s="34">
        <v>58692.037492125004</v>
      </c>
      <c r="G395" s="34">
        <v>33912.045287393521</v>
      </c>
      <c r="H395" s="34">
        <v>11750.274108234385</v>
      </c>
      <c r="I395" s="34">
        <v>32482.899853611118</v>
      </c>
      <c r="J395" s="34">
        <v>129.211827</v>
      </c>
      <c r="K395" s="34">
        <v>21822.495915234402</v>
      </c>
      <c r="L395" s="34">
        <v>1189.179913359163</v>
      </c>
      <c r="M395" s="34">
        <v>43413.516958374035</v>
      </c>
      <c r="N395" s="34">
        <v>15435.689831</v>
      </c>
      <c r="O395" s="34">
        <v>48803.92095814411</v>
      </c>
      <c r="P395" s="34">
        <v>4059.5348026103511</v>
      </c>
      <c r="Q395" s="34">
        <v>34.318583488464363</v>
      </c>
      <c r="R395" s="34">
        <v>4888.1972874726562</v>
      </c>
      <c r="S395" s="34">
        <v>43899.844849213034</v>
      </c>
      <c r="T395" s="34">
        <v>14117.831089309038</v>
      </c>
      <c r="U395" s="34">
        <v>7855.3814317656397</v>
      </c>
      <c r="V395" s="34">
        <v>34185.323884718753</v>
      </c>
      <c r="W395" s="34">
        <v>2063.8515129609495</v>
      </c>
      <c r="X395" s="34">
        <v>11507.329301028381</v>
      </c>
      <c r="Y395" s="34">
        <v>26838.729474917309</v>
      </c>
      <c r="Z395" s="34">
        <v>170.62652175903318</v>
      </c>
      <c r="AA395" s="34">
        <v>19597.75555539066</v>
      </c>
      <c r="AB395" s="34">
        <v>23389.605459968763</v>
      </c>
      <c r="AC395" s="34">
        <v>26896.872420578573</v>
      </c>
      <c r="AD395" s="34">
        <v>31034.338612281248</v>
      </c>
      <c r="AE395" s="34">
        <v>7337.8607496172044</v>
      </c>
      <c r="AF395" s="34">
        <v>15.391312500000002</v>
      </c>
      <c r="AG395" s="34">
        <v>20162.771885624999</v>
      </c>
      <c r="AH395" s="34">
        <v>34492.373097718737</v>
      </c>
      <c r="AI395" s="34">
        <v>5841.5346488181613</v>
      </c>
      <c r="AJ395" s="34">
        <v>121.64141896820774</v>
      </c>
      <c r="AK395" s="34">
        <v>7605.4323821799335</v>
      </c>
      <c r="AL395" s="34">
        <v>16539.695467999998</v>
      </c>
      <c r="AM395" s="34">
        <v>10238.06798773437</v>
      </c>
      <c r="AN395" s="34">
        <v>11161.01377090626</v>
      </c>
      <c r="AO395" s="34">
        <v>44620.343907034126</v>
      </c>
      <c r="AP395" s="34">
        <v>806.37477111816588</v>
      </c>
      <c r="AQ395" s="34">
        <v>51940.730797890646</v>
      </c>
      <c r="AR395" s="34">
        <v>54080.078102940337</v>
      </c>
      <c r="AS395" s="34">
        <v>46230.758432593779</v>
      </c>
      <c r="AT395" s="34">
        <v>27320.742162153285</v>
      </c>
      <c r="AU395" s="34">
        <v>50198.613422265633</v>
      </c>
      <c r="AV395" s="34">
        <v>19366.741637587893</v>
      </c>
      <c r="AW395" s="34">
        <v>627.60602576669669</v>
      </c>
      <c r="AX395" s="34">
        <v>34896.955688046881</v>
      </c>
      <c r="AY395" s="34">
        <v>52159.165154938637</v>
      </c>
    </row>
    <row r="396" spans="1:51" x14ac:dyDescent="0.25">
      <c r="A396" s="32">
        <v>44517</v>
      </c>
      <c r="B396" s="33">
        <v>11</v>
      </c>
      <c r="C396" s="34">
        <v>35124.940786284882</v>
      </c>
      <c r="D396" s="34">
        <v>35910.996661531259</v>
      </c>
      <c r="E396" s="34">
        <v>16774.251336748457</v>
      </c>
      <c r="F396" s="34">
        <v>64058.765472656254</v>
      </c>
      <c r="G396" s="34">
        <v>36347.301379032731</v>
      </c>
      <c r="H396" s="34">
        <v>12289.975356000021</v>
      </c>
      <c r="I396" s="34">
        <v>35478.534062283019</v>
      </c>
      <c r="J396" s="34">
        <v>129.095235</v>
      </c>
      <c r="K396" s="34">
        <v>22857.878660296898</v>
      </c>
      <c r="L396" s="34">
        <v>1139.8378902507175</v>
      </c>
      <c r="M396" s="34">
        <v>45107.226474443371</v>
      </c>
      <c r="N396" s="34">
        <v>17238.4994835625</v>
      </c>
      <c r="O396" s="34">
        <v>52290.7308042066</v>
      </c>
      <c r="P396" s="34">
        <v>4314.420555965311</v>
      </c>
      <c r="Q396" s="34">
        <v>35.022892951965318</v>
      </c>
      <c r="R396" s="34">
        <v>5224.5388151054703</v>
      </c>
      <c r="S396" s="34">
        <v>46071.22406593179</v>
      </c>
      <c r="T396" s="34">
        <v>16109.18687324655</v>
      </c>
      <c r="U396" s="34">
        <v>8841.4839548906402</v>
      </c>
      <c r="V396" s="34">
        <v>37102.114804249992</v>
      </c>
      <c r="W396" s="34">
        <v>2401.7854426796903</v>
      </c>
      <c r="X396" s="34">
        <v>12352.958487225518</v>
      </c>
      <c r="Y396" s="34">
        <v>26864.691018121983</v>
      </c>
      <c r="Z396" s="34">
        <v>157.0720462036133</v>
      </c>
      <c r="AA396" s="34">
        <v>21253.806518703128</v>
      </c>
      <c r="AB396" s="34">
        <v>24665.446336437511</v>
      </c>
      <c r="AC396" s="34">
        <v>28209.730709481035</v>
      </c>
      <c r="AD396" s="34">
        <v>34111.583207968753</v>
      </c>
      <c r="AE396" s="34">
        <v>8543.2356700312721</v>
      </c>
      <c r="AF396" s="34">
        <v>15.391312500000002</v>
      </c>
      <c r="AG396" s="34">
        <v>21164.802463093751</v>
      </c>
      <c r="AH396" s="34">
        <v>36663.013059812503</v>
      </c>
      <c r="AI396" s="34">
        <v>6125.2984594591089</v>
      </c>
      <c r="AJ396" s="34">
        <v>140.11746571956928</v>
      </c>
      <c r="AK396" s="34">
        <v>7909.8544066864706</v>
      </c>
      <c r="AL396" s="34">
        <v>18170.888306000001</v>
      </c>
      <c r="AM396" s="34">
        <v>12032.005806890653</v>
      </c>
      <c r="AN396" s="34">
        <v>11618.198082453131</v>
      </c>
      <c r="AO396" s="34">
        <v>47677.777346323201</v>
      </c>
      <c r="AP396" s="34">
        <v>855.44480895996287</v>
      </c>
      <c r="AQ396" s="34">
        <v>57098.741541609415</v>
      </c>
      <c r="AR396" s="34">
        <v>56769.803344940345</v>
      </c>
      <c r="AS396" s="34">
        <v>49263.989866312513</v>
      </c>
      <c r="AT396" s="34">
        <v>28533.067853528322</v>
      </c>
      <c r="AU396" s="34">
        <v>52278.201530875012</v>
      </c>
      <c r="AV396" s="34">
        <v>19734.641507587912</v>
      </c>
      <c r="AW396" s="34">
        <v>2509.6221049999999</v>
      </c>
      <c r="AX396" s="34">
        <v>37100.971568929708</v>
      </c>
      <c r="AY396" s="34">
        <v>56104.734087751138</v>
      </c>
    </row>
    <row r="397" spans="1:51" x14ac:dyDescent="0.25">
      <c r="A397" s="32">
        <v>44517</v>
      </c>
      <c r="B397" s="33">
        <v>12</v>
      </c>
      <c r="C397" s="34">
        <v>36728.660576603077</v>
      </c>
      <c r="D397" s="34">
        <v>39163.811702375002</v>
      </c>
      <c r="E397" s="34">
        <v>17888.887257435992</v>
      </c>
      <c r="F397" s="34">
        <v>67730.614236656242</v>
      </c>
      <c r="G397" s="34">
        <v>38362.654350097138</v>
      </c>
      <c r="H397" s="34">
        <v>12901.949511890653</v>
      </c>
      <c r="I397" s="34">
        <v>37123.178519845504</v>
      </c>
      <c r="J397" s="34">
        <v>131.05703299999999</v>
      </c>
      <c r="K397" s="34">
        <v>23803.251324687506</v>
      </c>
      <c r="L397" s="34">
        <v>2124.9982044230856</v>
      </c>
      <c r="M397" s="34">
        <v>46427.957560584175</v>
      </c>
      <c r="N397" s="34">
        <v>18900.727898124998</v>
      </c>
      <c r="O397" s="34">
        <v>53181.167704050356</v>
      </c>
      <c r="P397" s="34">
        <v>4495.9809662966481</v>
      </c>
      <c r="Q397" s="34">
        <v>35.59587574005127</v>
      </c>
      <c r="R397" s="34">
        <v>5622.0438963750003</v>
      </c>
      <c r="S397" s="34">
        <v>48649.805738463045</v>
      </c>
      <c r="T397" s="34">
        <v>17371.047041559039</v>
      </c>
      <c r="U397" s="34">
        <v>10060.595428484379</v>
      </c>
      <c r="V397" s="34">
        <v>39373.924043468745</v>
      </c>
      <c r="W397" s="34">
        <v>2412.2797484140801</v>
      </c>
      <c r="X397" s="34">
        <v>15392.966584883805</v>
      </c>
      <c r="Y397" s="34">
        <v>26911.929051091429</v>
      </c>
      <c r="Z397" s="34">
        <v>140.22038604736332</v>
      </c>
      <c r="AA397" s="34">
        <v>22940.908398625015</v>
      </c>
      <c r="AB397" s="34">
        <v>25173.891204375002</v>
      </c>
      <c r="AC397" s="34">
        <v>30245.824903893044</v>
      </c>
      <c r="AD397" s="34">
        <v>36666.225883437495</v>
      </c>
      <c r="AE397" s="34">
        <v>8263.757561628141</v>
      </c>
      <c r="AF397" s="34">
        <v>15.391312500000002</v>
      </c>
      <c r="AG397" s="34">
        <v>23080.499736375001</v>
      </c>
      <c r="AH397" s="34">
        <v>37907.475718375004</v>
      </c>
      <c r="AI397" s="34">
        <v>6492.644944021059</v>
      </c>
      <c r="AJ397" s="34">
        <v>137.11339282643229</v>
      </c>
      <c r="AK397" s="34">
        <v>8382.0977043334242</v>
      </c>
      <c r="AL397" s="34">
        <v>19425.896542000002</v>
      </c>
      <c r="AM397" s="34">
        <v>13043.032944968776</v>
      </c>
      <c r="AN397" s="34">
        <v>11691.50459278125</v>
      </c>
      <c r="AO397" s="34">
        <v>50579.709187073204</v>
      </c>
      <c r="AP397" s="34">
        <v>831.80276489257801</v>
      </c>
      <c r="AQ397" s="34">
        <v>59047.712672593756</v>
      </c>
      <c r="AR397" s="34">
        <v>59414.471622940328</v>
      </c>
      <c r="AS397" s="34">
        <v>51802.022877015639</v>
      </c>
      <c r="AT397" s="34">
        <v>30013.720410747039</v>
      </c>
      <c r="AU397" s="34">
        <v>54481.794826281257</v>
      </c>
      <c r="AV397" s="34">
        <v>19796.722702587907</v>
      </c>
      <c r="AW397" s="34">
        <v>3863.4785039999997</v>
      </c>
      <c r="AX397" s="34">
        <v>38918.970591339865</v>
      </c>
      <c r="AY397" s="34">
        <v>58344.96707771995</v>
      </c>
    </row>
    <row r="398" spans="1:51" x14ac:dyDescent="0.25">
      <c r="A398" s="32">
        <v>44517</v>
      </c>
      <c r="B398" s="33">
        <v>13</v>
      </c>
      <c r="C398" s="34">
        <v>38551.438408755406</v>
      </c>
      <c r="D398" s="34">
        <v>42847.452773468744</v>
      </c>
      <c r="E398" s="34">
        <v>18559.549983264107</v>
      </c>
      <c r="F398" s="34">
        <v>71345.363666843754</v>
      </c>
      <c r="G398" s="34">
        <v>40474.266677601474</v>
      </c>
      <c r="H398" s="34">
        <v>12302.422403500028</v>
      </c>
      <c r="I398" s="34">
        <v>38363.225078853335</v>
      </c>
      <c r="J398" s="34">
        <v>135.25198</v>
      </c>
      <c r="K398" s="34">
        <v>24676.665512312527</v>
      </c>
      <c r="L398" s="34">
        <v>2492.663268839271</v>
      </c>
      <c r="M398" s="34">
        <v>47052.0177696256</v>
      </c>
      <c r="N398" s="34">
        <v>20297.290448874999</v>
      </c>
      <c r="O398" s="34">
        <v>55566.132111237857</v>
      </c>
      <c r="P398" s="34">
        <v>5013.7949855545894</v>
      </c>
      <c r="Q398" s="34">
        <v>37.329520225524902</v>
      </c>
      <c r="R398" s="34">
        <v>6100.9360040937536</v>
      </c>
      <c r="S398" s="34">
        <v>51467.322994197413</v>
      </c>
      <c r="T398" s="34">
        <v>18744.613595449657</v>
      </c>
      <c r="U398" s="34">
        <v>10878.16244490626</v>
      </c>
      <c r="V398" s="34">
        <v>41539.824778812501</v>
      </c>
      <c r="W398" s="34">
        <v>2537.9995801718901</v>
      </c>
      <c r="X398" s="34">
        <v>15167.178498281315</v>
      </c>
      <c r="Y398" s="34">
        <v>27378.845275760334</v>
      </c>
      <c r="Z398" s="34">
        <v>140.22093978881844</v>
      </c>
      <c r="AA398" s="34">
        <v>24440.675952281254</v>
      </c>
      <c r="AB398" s="34">
        <v>25626.439904375002</v>
      </c>
      <c r="AC398" s="34">
        <v>31789.540440910052</v>
      </c>
      <c r="AD398" s="34">
        <v>39340.720242281241</v>
      </c>
      <c r="AE398" s="34">
        <v>8021.7569439984582</v>
      </c>
      <c r="AF398" s="34">
        <v>15.391312500000002</v>
      </c>
      <c r="AG398" s="34">
        <v>24365.130076937501</v>
      </c>
      <c r="AH398" s="34">
        <v>39700.944255093724</v>
      </c>
      <c r="AI398" s="34">
        <v>6688.226617201608</v>
      </c>
      <c r="AJ398" s="34">
        <v>136.68342483837779</v>
      </c>
      <c r="AK398" s="34">
        <v>8110.3468637231299</v>
      </c>
      <c r="AL398" s="34">
        <v>20824.827159</v>
      </c>
      <c r="AM398" s="34">
        <v>13695.712887109396</v>
      </c>
      <c r="AN398" s="34">
        <v>12503.864905718749</v>
      </c>
      <c r="AO398" s="34">
        <v>53911.030970393527</v>
      </c>
      <c r="AP398" s="34">
        <v>871.74433898925997</v>
      </c>
      <c r="AQ398" s="34">
        <v>59485.817302562515</v>
      </c>
      <c r="AR398" s="34">
        <v>61532.169151940332</v>
      </c>
      <c r="AS398" s="34">
        <v>54657.173087156269</v>
      </c>
      <c r="AT398" s="34">
        <v>30474.627434997063</v>
      </c>
      <c r="AU398" s="34">
        <v>57462.447230843754</v>
      </c>
      <c r="AV398" s="34">
        <v>21078.029824587898</v>
      </c>
      <c r="AW398" s="34">
        <v>4969.8173320000005</v>
      </c>
      <c r="AX398" s="34">
        <v>41695.830057164072</v>
      </c>
      <c r="AY398" s="34">
        <v>59867.446160532432</v>
      </c>
    </row>
    <row r="399" spans="1:51" x14ac:dyDescent="0.25">
      <c r="A399" s="32">
        <v>44517</v>
      </c>
      <c r="B399" s="33">
        <v>14</v>
      </c>
      <c r="C399" s="34">
        <v>39404.810551473311</v>
      </c>
      <c r="D399" s="34">
        <v>44416.377017249986</v>
      </c>
      <c r="E399" s="34">
        <v>19295.459665529725</v>
      </c>
      <c r="F399" s="34">
        <v>74184.070063062522</v>
      </c>
      <c r="G399" s="34">
        <v>39746.317805537343</v>
      </c>
      <c r="H399" s="34">
        <v>12168.158428640645</v>
      </c>
      <c r="I399" s="34">
        <v>39715.78384575955</v>
      </c>
      <c r="J399" s="34">
        <v>137.82376499999998</v>
      </c>
      <c r="K399" s="34">
        <v>24933.084260906271</v>
      </c>
      <c r="L399" s="34">
        <v>2677.866397040867</v>
      </c>
      <c r="M399" s="34">
        <v>46876.620359419685</v>
      </c>
      <c r="N399" s="34">
        <v>20385.296210375</v>
      </c>
      <c r="O399" s="34">
        <v>57685.701111081609</v>
      </c>
      <c r="P399" s="34">
        <v>5071.9575086644509</v>
      </c>
      <c r="Q399" s="34">
        <v>36.784716606140137</v>
      </c>
      <c r="R399" s="34">
        <v>6494.4522953945352</v>
      </c>
      <c r="S399" s="34">
        <v>52788.535234416166</v>
      </c>
      <c r="T399" s="34">
        <v>19351.128689449655</v>
      </c>
      <c r="U399" s="34">
        <v>10813.34658854689</v>
      </c>
      <c r="V399" s="34">
        <v>44076.38855621875</v>
      </c>
      <c r="W399" s="34">
        <v>2586.3364340859307</v>
      </c>
      <c r="X399" s="34">
        <v>16042.827620073207</v>
      </c>
      <c r="Y399" s="34">
        <v>28400.975705725858</v>
      </c>
      <c r="Z399" s="34">
        <v>148.09838775634773</v>
      </c>
      <c r="AA399" s="34">
        <v>25463.843047671868</v>
      </c>
      <c r="AB399" s="34">
        <v>26595.164827296892</v>
      </c>
      <c r="AC399" s="34">
        <v>32868.734954483123</v>
      </c>
      <c r="AD399" s="34">
        <v>41329.769661531245</v>
      </c>
      <c r="AE399" s="34">
        <v>8279.6523798593917</v>
      </c>
      <c r="AF399" s="34">
        <v>15.391312500000002</v>
      </c>
      <c r="AG399" s="34">
        <v>24738.567623812502</v>
      </c>
      <c r="AH399" s="34">
        <v>42532.904297874993</v>
      </c>
      <c r="AI399" s="34">
        <v>6245.9043483017831</v>
      </c>
      <c r="AJ399" s="34">
        <v>125.7791722032278</v>
      </c>
      <c r="AK399" s="34">
        <v>8157.6391141656914</v>
      </c>
      <c r="AL399" s="34">
        <v>22028.870337</v>
      </c>
      <c r="AM399" s="34">
        <v>14818.873396390636</v>
      </c>
      <c r="AN399" s="34">
        <v>12983.090965624999</v>
      </c>
      <c r="AO399" s="34">
        <v>55906.841605081034</v>
      </c>
      <c r="AP399" s="34">
        <v>891.86885070800793</v>
      </c>
      <c r="AQ399" s="34">
        <v>61222.948818640652</v>
      </c>
      <c r="AR399" s="34">
        <v>62747.995003940334</v>
      </c>
      <c r="AS399" s="34">
        <v>56750.601825078142</v>
      </c>
      <c r="AT399" s="34">
        <v>31516.820481684554</v>
      </c>
      <c r="AU399" s="34">
        <v>59854.468603875001</v>
      </c>
      <c r="AV399" s="34">
        <v>21194.392907587913</v>
      </c>
      <c r="AW399" s="34">
        <v>5713.1387470000009</v>
      </c>
      <c r="AX399" s="34">
        <v>44667.834645945346</v>
      </c>
      <c r="AY399" s="34">
        <v>61875.197567782416</v>
      </c>
    </row>
    <row r="400" spans="1:51" x14ac:dyDescent="0.25">
      <c r="A400" s="32">
        <v>44517</v>
      </c>
      <c r="B400" s="33">
        <v>15</v>
      </c>
      <c r="C400" s="34">
        <v>38612.40056472471</v>
      </c>
      <c r="D400" s="34">
        <v>46159.513658468743</v>
      </c>
      <c r="E400" s="34">
        <v>19907.687147217232</v>
      </c>
      <c r="F400" s="34">
        <v>72839.220013718761</v>
      </c>
      <c r="G400" s="34">
        <v>42350.676122444085</v>
      </c>
      <c r="H400" s="34">
        <v>12665.663778468765</v>
      </c>
      <c r="I400" s="34">
        <v>39685.937617064257</v>
      </c>
      <c r="J400" s="34">
        <v>123.04367300000001</v>
      </c>
      <c r="K400" s="34">
        <v>25492.154568906259</v>
      </c>
      <c r="L400" s="34">
        <v>2951.3498857549057</v>
      </c>
      <c r="M400" s="34">
        <v>48639.943214352206</v>
      </c>
      <c r="N400" s="34">
        <v>20442.51928709375</v>
      </c>
      <c r="O400" s="34">
        <v>57817.824876144099</v>
      </c>
      <c r="P400" s="34">
        <v>5335.0585750594073</v>
      </c>
      <c r="Q400" s="34">
        <v>36.271904945373521</v>
      </c>
      <c r="R400" s="34">
        <v>6559.7522767734445</v>
      </c>
      <c r="S400" s="34">
        <v>54194.941291228672</v>
      </c>
      <c r="T400" s="34">
        <v>18736.452194824655</v>
      </c>
      <c r="U400" s="34">
        <v>10434.06574918751</v>
      </c>
      <c r="V400" s="34">
        <v>44063.515656062496</v>
      </c>
      <c r="W400" s="34">
        <v>2472.5414290546896</v>
      </c>
      <c r="X400" s="34">
        <v>15756.757319873164</v>
      </c>
      <c r="Y400" s="34">
        <v>30803.536407332405</v>
      </c>
      <c r="Z400" s="34">
        <v>161.41168716430667</v>
      </c>
      <c r="AA400" s="34">
        <v>26540.170337890657</v>
      </c>
      <c r="AB400" s="34">
        <v>26746.301184656273</v>
      </c>
      <c r="AC400" s="34">
        <v>32126.088965609899</v>
      </c>
      <c r="AD400" s="34">
        <v>41340.044678093756</v>
      </c>
      <c r="AE400" s="34">
        <v>8573.4556524375075</v>
      </c>
      <c r="AF400" s="34">
        <v>15.391312500000002</v>
      </c>
      <c r="AG400" s="34">
        <v>24806.441573187498</v>
      </c>
      <c r="AH400" s="34">
        <v>43772.052414968755</v>
      </c>
      <c r="AI400" s="34">
        <v>7062.4313448740204</v>
      </c>
      <c r="AJ400" s="34">
        <v>143.54356257206365</v>
      </c>
      <c r="AK400" s="34">
        <v>8349.1840719086467</v>
      </c>
      <c r="AL400" s="34">
        <v>22149.979392000001</v>
      </c>
      <c r="AM400" s="34">
        <v>15232.938619281269</v>
      </c>
      <c r="AN400" s="34">
        <v>13316.3552539375</v>
      </c>
      <c r="AO400" s="34">
        <v>57240.071161885702</v>
      </c>
      <c r="AP400" s="34">
        <v>833.68670654296898</v>
      </c>
      <c r="AQ400" s="34">
        <v>62943.231251890647</v>
      </c>
      <c r="AR400" s="34">
        <v>64071.310570940354</v>
      </c>
      <c r="AS400" s="34">
        <v>57540.478661390662</v>
      </c>
      <c r="AT400" s="34">
        <v>32544.38302965332</v>
      </c>
      <c r="AU400" s="34">
        <v>59951.136163781252</v>
      </c>
      <c r="AV400" s="34">
        <v>22378.906194587904</v>
      </c>
      <c r="AW400" s="34">
        <v>5673.1302310000001</v>
      </c>
      <c r="AX400" s="34">
        <v>45414.998730460975</v>
      </c>
      <c r="AY400" s="34">
        <v>61727.47023740739</v>
      </c>
    </row>
    <row r="401" spans="1:51" x14ac:dyDescent="0.25">
      <c r="A401" s="32">
        <v>44517</v>
      </c>
      <c r="B401" s="33">
        <v>16</v>
      </c>
      <c r="C401" s="34">
        <v>37890.625337787358</v>
      </c>
      <c r="D401" s="34">
        <v>47058.961041406248</v>
      </c>
      <c r="E401" s="34">
        <v>20352.444628201614</v>
      </c>
      <c r="F401" s="34">
        <v>71227.236930968735</v>
      </c>
      <c r="G401" s="34">
        <v>42545.461258487187</v>
      </c>
      <c r="H401" s="34">
        <v>13105.126214984408</v>
      </c>
      <c r="I401" s="34">
        <v>39484.719599173623</v>
      </c>
      <c r="J401" s="34">
        <v>124.37141399999999</v>
      </c>
      <c r="K401" s="34">
        <v>25183.175665312516</v>
      </c>
      <c r="L401" s="34">
        <v>3010.6206630945235</v>
      </c>
      <c r="M401" s="34">
        <v>49586.17457163363</v>
      </c>
      <c r="N401" s="34">
        <v>20778.892361562503</v>
      </c>
      <c r="O401" s="34">
        <v>57479.109153050362</v>
      </c>
      <c r="P401" s="34">
        <v>5480.3544285040552</v>
      </c>
      <c r="Q401" s="34">
        <v>37.297031402587891</v>
      </c>
      <c r="R401" s="34">
        <v>6535.2855643281264</v>
      </c>
      <c r="S401" s="34">
        <v>54456.885411853669</v>
      </c>
      <c r="T401" s="34">
        <v>18457.868704527787</v>
      </c>
      <c r="U401" s="34">
        <v>10220.35720768751</v>
      </c>
      <c r="V401" s="34">
        <v>43352.472170343739</v>
      </c>
      <c r="W401" s="34">
        <v>2464.5948873749994</v>
      </c>
      <c r="X401" s="34">
        <v>15146.240674950046</v>
      </c>
      <c r="Y401" s="34">
        <v>31823.674461476618</v>
      </c>
      <c r="Z401" s="34">
        <v>169.14380950927739</v>
      </c>
      <c r="AA401" s="34">
        <v>26984.403263765631</v>
      </c>
      <c r="AB401" s="34">
        <v>26666.855504765634</v>
      </c>
      <c r="AC401" s="34">
        <v>31698.644926355773</v>
      </c>
      <c r="AD401" s="34">
        <v>41048.13529409375</v>
      </c>
      <c r="AE401" s="34">
        <v>9141.40232165626</v>
      </c>
      <c r="AF401" s="34">
        <v>15.391312500000002</v>
      </c>
      <c r="AG401" s="34">
        <v>24519.325328218751</v>
      </c>
      <c r="AH401" s="34">
        <v>43127.888665406252</v>
      </c>
      <c r="AI401" s="34">
        <v>7146.2509877085504</v>
      </c>
      <c r="AJ401" s="34">
        <v>172.04275923876634</v>
      </c>
      <c r="AK401" s="34">
        <v>8702.9756999423498</v>
      </c>
      <c r="AL401" s="34">
        <v>22169.394009999996</v>
      </c>
      <c r="AM401" s="34">
        <v>15768.03397032815</v>
      </c>
      <c r="AN401" s="34">
        <v>13202.47044315625</v>
      </c>
      <c r="AO401" s="34">
        <v>58128.506872229467</v>
      </c>
      <c r="AP401" s="34">
        <v>922.9789733886721</v>
      </c>
      <c r="AQ401" s="34">
        <v>66078.477323234401</v>
      </c>
      <c r="AR401" s="34">
        <v>64945.497631940336</v>
      </c>
      <c r="AS401" s="34">
        <v>57309.189942546887</v>
      </c>
      <c r="AT401" s="34">
        <v>32787.50823327832</v>
      </c>
      <c r="AU401" s="34">
        <v>59167.414093343745</v>
      </c>
      <c r="AV401" s="34">
        <v>24361.090772587901</v>
      </c>
      <c r="AW401" s="34">
        <v>4069.1511630000005</v>
      </c>
      <c r="AX401" s="34">
        <v>45027.576992980496</v>
      </c>
      <c r="AY401" s="34">
        <v>62349.320065251122</v>
      </c>
    </row>
    <row r="402" spans="1:51" x14ac:dyDescent="0.25">
      <c r="A402" s="32">
        <v>44517</v>
      </c>
      <c r="B402" s="33">
        <v>17</v>
      </c>
      <c r="C402" s="34">
        <v>37446.994317140925</v>
      </c>
      <c r="D402" s="34">
        <v>47082.529388249983</v>
      </c>
      <c r="E402" s="34">
        <v>20075.140453357846</v>
      </c>
      <c r="F402" s="34">
        <v>70341.730912937506</v>
      </c>
      <c r="G402" s="34">
        <v>43059.966259762441</v>
      </c>
      <c r="H402" s="34">
        <v>12378.437847031259</v>
      </c>
      <c r="I402" s="34">
        <v>38569.194425993941</v>
      </c>
      <c r="J402" s="34">
        <v>133.007015</v>
      </c>
      <c r="K402" s="34">
        <v>25153.6332710469</v>
      </c>
      <c r="L402" s="34">
        <v>3589.9401611874928</v>
      </c>
      <c r="M402" s="34">
        <v>49105.405072575333</v>
      </c>
      <c r="N402" s="34">
        <v>20888.909119593751</v>
      </c>
      <c r="O402" s="34">
        <v>56696.131342878478</v>
      </c>
      <c r="P402" s="34">
        <v>5527.7450221460558</v>
      </c>
      <c r="Q402" s="34">
        <v>36.335452079772942</v>
      </c>
      <c r="R402" s="34">
        <v>6627.7299917343798</v>
      </c>
      <c r="S402" s="34">
        <v>54227.114224978664</v>
      </c>
      <c r="T402" s="34">
        <v>18054.844802824668</v>
      </c>
      <c r="U402" s="34">
        <v>9843.0116274687607</v>
      </c>
      <c r="V402" s="34">
        <v>42974.228701656248</v>
      </c>
      <c r="W402" s="34">
        <v>2429.8396362968797</v>
      </c>
      <c r="X402" s="34">
        <v>15645.795909244474</v>
      </c>
      <c r="Y402" s="34">
        <v>31775.862695576558</v>
      </c>
      <c r="Z402" s="34">
        <v>158.72949218750003</v>
      </c>
      <c r="AA402" s="34">
        <v>25908.303897875008</v>
      </c>
      <c r="AB402" s="34">
        <v>26281.17377500001</v>
      </c>
      <c r="AC402" s="34">
        <v>31008.171852219122</v>
      </c>
      <c r="AD402" s="34">
        <v>41395.823547968743</v>
      </c>
      <c r="AE402" s="34">
        <v>9812.8007486875067</v>
      </c>
      <c r="AF402" s="34">
        <v>15.391312500000002</v>
      </c>
      <c r="AG402" s="34">
        <v>24200.723481624998</v>
      </c>
      <c r="AH402" s="34">
        <v>43486.911526281248</v>
      </c>
      <c r="AI402" s="34">
        <v>7128.4089277312087</v>
      </c>
      <c r="AJ402" s="34">
        <v>141.11411825560197</v>
      </c>
      <c r="AK402" s="34">
        <v>8543.0852496674561</v>
      </c>
      <c r="AL402" s="34">
        <v>22266.353279999999</v>
      </c>
      <c r="AM402" s="34">
        <v>16204.875833062524</v>
      </c>
      <c r="AN402" s="34">
        <v>13298.601433156251</v>
      </c>
      <c r="AO402" s="34">
        <v>58055.781942979462</v>
      </c>
      <c r="AP402" s="34">
        <v>903.6974029541019</v>
      </c>
      <c r="AQ402" s="34">
        <v>65041.61634870313</v>
      </c>
      <c r="AR402" s="34">
        <v>64663.258892940321</v>
      </c>
      <c r="AS402" s="34">
        <v>56818.911898484403</v>
      </c>
      <c r="AT402" s="34">
        <v>32469.041722622067</v>
      </c>
      <c r="AU402" s="34">
        <v>58195.915477375005</v>
      </c>
      <c r="AV402" s="34">
        <v>26255.378474587902</v>
      </c>
      <c r="AW402" s="34">
        <v>3131.7569300330724</v>
      </c>
      <c r="AX402" s="34">
        <v>44914.113296476586</v>
      </c>
      <c r="AY402" s="34">
        <v>62362.261570657392</v>
      </c>
    </row>
    <row r="403" spans="1:51" x14ac:dyDescent="0.25">
      <c r="A403" s="32">
        <v>44517</v>
      </c>
      <c r="B403" s="33">
        <v>18</v>
      </c>
      <c r="C403" s="34">
        <v>37348.268094718769</v>
      </c>
      <c r="D403" s="34">
        <v>44834.580908718759</v>
      </c>
      <c r="E403" s="34">
        <v>17585.34937373285</v>
      </c>
      <c r="F403" s="34">
        <v>69051.857779625003</v>
      </c>
      <c r="G403" s="34">
        <v>39404.52362308641</v>
      </c>
      <c r="H403" s="34">
        <v>10641.545620046894</v>
      </c>
      <c r="I403" s="34">
        <v>37509.933954650172</v>
      </c>
      <c r="J403" s="34">
        <v>133.59359000000001</v>
      </c>
      <c r="K403" s="34">
        <v>23841.32790646877</v>
      </c>
      <c r="L403" s="34">
        <v>3169.4325108989506</v>
      </c>
      <c r="M403" s="34">
        <v>45722.261375313617</v>
      </c>
      <c r="N403" s="34">
        <v>19996.874566468752</v>
      </c>
      <c r="O403" s="34">
        <v>54155.939622019097</v>
      </c>
      <c r="P403" s="34">
        <v>5718.0625910305935</v>
      </c>
      <c r="Q403" s="34">
        <v>38.36042499542237</v>
      </c>
      <c r="R403" s="34">
        <v>6609.3716071797062</v>
      </c>
      <c r="S403" s="34">
        <v>52472.877074306802</v>
      </c>
      <c r="T403" s="34">
        <v>17129.325995277795</v>
      </c>
      <c r="U403" s="34">
        <v>9094.8375547343803</v>
      </c>
      <c r="V403" s="34">
        <v>41841.798765843756</v>
      </c>
      <c r="W403" s="34">
        <v>2157.3910078867248</v>
      </c>
      <c r="X403" s="34">
        <v>13686.040670790489</v>
      </c>
      <c r="Y403" s="34">
        <v>31262.711254225324</v>
      </c>
      <c r="Z403" s="34">
        <v>154.23345642089845</v>
      </c>
      <c r="AA403" s="34">
        <v>24537.578272265651</v>
      </c>
      <c r="AB403" s="34">
        <v>25543.841046437512</v>
      </c>
      <c r="AC403" s="34">
        <v>29871.464080853901</v>
      </c>
      <c r="AD403" s="34">
        <v>40957.762194249997</v>
      </c>
      <c r="AE403" s="34">
        <v>9482.6836216640841</v>
      </c>
      <c r="AF403" s="34">
        <v>15.391312500000002</v>
      </c>
      <c r="AG403" s="34">
        <v>23660.923669343752</v>
      </c>
      <c r="AH403" s="34">
        <v>44864.553925062486</v>
      </c>
      <c r="AI403" s="34">
        <v>6739.2678180422945</v>
      </c>
      <c r="AJ403" s="34">
        <v>91.458696506549074</v>
      </c>
      <c r="AK403" s="34">
        <v>8149.215333698663</v>
      </c>
      <c r="AL403" s="34">
        <v>22706.884404</v>
      </c>
      <c r="AM403" s="34">
        <v>16219.91536206252</v>
      </c>
      <c r="AN403" s="34">
        <v>13102.527990999999</v>
      </c>
      <c r="AO403" s="34">
        <v>55612.737524706012</v>
      </c>
      <c r="AP403" s="34">
        <v>800.02073669433605</v>
      </c>
      <c r="AQ403" s="34">
        <v>64422.637625546879</v>
      </c>
      <c r="AR403" s="34">
        <v>61838.177525940337</v>
      </c>
      <c r="AS403" s="34">
        <v>56287.578876671891</v>
      </c>
      <c r="AT403" s="34">
        <v>30886.12875715331</v>
      </c>
      <c r="AU403" s="34">
        <v>56740.073636937494</v>
      </c>
      <c r="AV403" s="34">
        <v>26577.729341587896</v>
      </c>
      <c r="AW403" s="34">
        <v>1714.3201847997025</v>
      </c>
      <c r="AX403" s="34">
        <v>44862.745707085938</v>
      </c>
      <c r="AY403" s="34">
        <v>61042.171611844882</v>
      </c>
    </row>
    <row r="404" spans="1:51" x14ac:dyDescent="0.25">
      <c r="A404" s="32">
        <v>44517</v>
      </c>
      <c r="B404" s="33">
        <v>19</v>
      </c>
      <c r="C404" s="34">
        <v>34962.732250093715</v>
      </c>
      <c r="D404" s="34">
        <v>41366.460052906259</v>
      </c>
      <c r="E404" s="34">
        <v>16121.59063304536</v>
      </c>
      <c r="F404" s="34">
        <v>65764.988301218764</v>
      </c>
      <c r="G404" s="34">
        <v>36917.234071060906</v>
      </c>
      <c r="H404" s="34">
        <v>9487.1422251094064</v>
      </c>
      <c r="I404" s="34">
        <v>33071.481082415819</v>
      </c>
      <c r="J404" s="34">
        <v>147.32860499999998</v>
      </c>
      <c r="K404" s="34">
        <v>22356.00127112502</v>
      </c>
      <c r="L404" s="34">
        <v>2215.8169356051258</v>
      </c>
      <c r="M404" s="34">
        <v>40743.035786713874</v>
      </c>
      <c r="N404" s="34">
        <v>18412.672325812498</v>
      </c>
      <c r="O404" s="34">
        <v>49601.966243206611</v>
      </c>
      <c r="P404" s="34">
        <v>5934.4246631912756</v>
      </c>
      <c r="Q404" s="34">
        <v>37.575939178466783</v>
      </c>
      <c r="R404" s="34">
        <v>6418.2217899257867</v>
      </c>
      <c r="S404" s="34">
        <v>49828.852631556801</v>
      </c>
      <c r="T404" s="34">
        <v>15823.318985074684</v>
      </c>
      <c r="U404" s="34">
        <v>8296.6321255625098</v>
      </c>
      <c r="V404" s="34">
        <v>40636.145966625001</v>
      </c>
      <c r="W404" s="34">
        <v>2094.131280960944</v>
      </c>
      <c r="X404" s="34">
        <v>11361.93528079419</v>
      </c>
      <c r="Y404" s="34">
        <v>28855.152264984277</v>
      </c>
      <c r="Z404" s="34">
        <v>187.71543243408212</v>
      </c>
      <c r="AA404" s="34">
        <v>23061.863492843775</v>
      </c>
      <c r="AB404" s="34">
        <v>22033.940050156274</v>
      </c>
      <c r="AC404" s="34">
        <v>27955.386731356866</v>
      </c>
      <c r="AD404" s="34">
        <v>39752.671349218755</v>
      </c>
      <c r="AE404" s="34">
        <v>8795.841361750021</v>
      </c>
      <c r="AF404" s="34">
        <v>15.391312500000002</v>
      </c>
      <c r="AG404" s="34">
        <v>22654.484941125</v>
      </c>
      <c r="AH404" s="34">
        <v>44877.52964375</v>
      </c>
      <c r="AI404" s="34">
        <v>5868.1090076956316</v>
      </c>
      <c r="AJ404" s="34">
        <v>59.460163520248784</v>
      </c>
      <c r="AK404" s="34">
        <v>6953.9855287517839</v>
      </c>
      <c r="AL404" s="34">
        <v>23142.936442999999</v>
      </c>
      <c r="AM404" s="34">
        <v>14426.260579406271</v>
      </c>
      <c r="AN404" s="34">
        <v>12823.087600875002</v>
      </c>
      <c r="AO404" s="34">
        <v>52084.661897159138</v>
      </c>
      <c r="AP404" s="34">
        <v>706.98785400390614</v>
      </c>
      <c r="AQ404" s="34">
        <v>58898.745376484389</v>
      </c>
      <c r="AR404" s="34">
        <v>55267.892856940343</v>
      </c>
      <c r="AS404" s="34">
        <v>55579.522173593767</v>
      </c>
      <c r="AT404" s="34">
        <v>27537.555972278285</v>
      </c>
      <c r="AU404" s="34">
        <v>53586.588443968758</v>
      </c>
      <c r="AV404" s="34">
        <v>26138.985058587903</v>
      </c>
      <c r="AW404" s="34">
        <v>1691.5796330000003</v>
      </c>
      <c r="AX404" s="34">
        <v>44055.053617835954</v>
      </c>
      <c r="AY404" s="34">
        <v>54086.949729563661</v>
      </c>
    </row>
    <row r="405" spans="1:51" x14ac:dyDescent="0.25">
      <c r="A405" s="32">
        <v>44517</v>
      </c>
      <c r="B405" s="33">
        <v>20</v>
      </c>
      <c r="C405" s="34">
        <v>31879.26030071875</v>
      </c>
      <c r="D405" s="34">
        <v>40136.566536249986</v>
      </c>
      <c r="E405" s="34">
        <v>16155.990869232837</v>
      </c>
      <c r="F405" s="34">
        <v>61947.433640406263</v>
      </c>
      <c r="G405" s="34">
        <v>35595.785372192586</v>
      </c>
      <c r="H405" s="34">
        <v>8493.9050140468971</v>
      </c>
      <c r="I405" s="34">
        <v>31910.928211009556</v>
      </c>
      <c r="J405" s="34">
        <v>147.14741099999998</v>
      </c>
      <c r="K405" s="34">
        <v>22039.73381457814</v>
      </c>
      <c r="L405" s="34">
        <v>968.67697957874771</v>
      </c>
      <c r="M405" s="34">
        <v>38956.497152442527</v>
      </c>
      <c r="N405" s="34">
        <v>16766.396185875001</v>
      </c>
      <c r="O405" s="34">
        <v>47192.918303284729</v>
      </c>
      <c r="P405" s="34">
        <v>7187.153416190501</v>
      </c>
      <c r="Q405" s="34">
        <v>35.690410614013679</v>
      </c>
      <c r="R405" s="34">
        <v>6399.56215878906</v>
      </c>
      <c r="S405" s="34">
        <v>49610.422690119296</v>
      </c>
      <c r="T405" s="34">
        <v>14935.019479980938</v>
      </c>
      <c r="U405" s="34">
        <v>7832.1014476406308</v>
      </c>
      <c r="V405" s="34">
        <v>40933.074355312507</v>
      </c>
      <c r="W405" s="34">
        <v>2185.4348132812597</v>
      </c>
      <c r="X405" s="34">
        <v>10011.755244483817</v>
      </c>
      <c r="Y405" s="34">
        <v>27160.465049104041</v>
      </c>
      <c r="Z405" s="34">
        <v>197.0124658203126</v>
      </c>
      <c r="AA405" s="34">
        <v>23556.107958359386</v>
      </c>
      <c r="AB405" s="34">
        <v>19858.996108343777</v>
      </c>
      <c r="AC405" s="34">
        <v>26218.233709902022</v>
      </c>
      <c r="AD405" s="34">
        <v>39182.568642093749</v>
      </c>
      <c r="AE405" s="34">
        <v>9176.2946507812703</v>
      </c>
      <c r="AF405" s="34">
        <v>15.391312500000002</v>
      </c>
      <c r="AG405" s="34">
        <v>22612.536789781247</v>
      </c>
      <c r="AH405" s="34">
        <v>46897.979337000004</v>
      </c>
      <c r="AI405" s="34">
        <v>6057.2307626833281</v>
      </c>
      <c r="AJ405" s="34">
        <v>34.47023227524636</v>
      </c>
      <c r="AK405" s="34">
        <v>5519.7146521886416</v>
      </c>
      <c r="AL405" s="34">
        <v>23518.591920999999</v>
      </c>
      <c r="AM405" s="34">
        <v>14320.04257660939</v>
      </c>
      <c r="AN405" s="34">
        <v>13044.746382656251</v>
      </c>
      <c r="AO405" s="34">
        <v>49739.294584807576</v>
      </c>
      <c r="AP405" s="34">
        <v>688.8914532661438</v>
      </c>
      <c r="AQ405" s="34">
        <v>52720.584144078144</v>
      </c>
      <c r="AR405" s="34">
        <v>52948.599664940339</v>
      </c>
      <c r="AS405" s="34">
        <v>55611.633478140648</v>
      </c>
      <c r="AT405" s="34">
        <v>25754.075694497034</v>
      </c>
      <c r="AU405" s="34">
        <v>52373.727051640642</v>
      </c>
      <c r="AV405" s="34">
        <v>26703.586176587905</v>
      </c>
      <c r="AW405" s="34">
        <v>2916.1190370000004</v>
      </c>
      <c r="AX405" s="34">
        <v>44848.225557531281</v>
      </c>
      <c r="AY405" s="34">
        <v>45770.785146110553</v>
      </c>
    </row>
    <row r="406" spans="1:51" x14ac:dyDescent="0.25">
      <c r="A406" s="32">
        <v>44517</v>
      </c>
      <c r="B406" s="33">
        <v>21</v>
      </c>
      <c r="C406" s="34">
        <v>31689.798331875001</v>
      </c>
      <c r="D406" s="34">
        <v>42135.068176999994</v>
      </c>
      <c r="E406" s="34">
        <v>17740.938324295334</v>
      </c>
      <c r="F406" s="34">
        <v>59242.939479218752</v>
      </c>
      <c r="G406" s="34">
        <v>37686.956848037422</v>
      </c>
      <c r="H406" s="34">
        <v>7955.6333585156408</v>
      </c>
      <c r="I406" s="34">
        <v>30147.443751404102</v>
      </c>
      <c r="J406" s="34">
        <v>164.62733499999999</v>
      </c>
      <c r="K406" s="34">
        <v>23339.58073909377</v>
      </c>
      <c r="L406" s="34">
        <v>608.55683784659777</v>
      </c>
      <c r="M406" s="34">
        <v>39406.489890878525</v>
      </c>
      <c r="N406" s="34">
        <v>17361.586115156249</v>
      </c>
      <c r="O406" s="34">
        <v>47589.229699284726</v>
      </c>
      <c r="P406" s="34">
        <v>8512.507520993875</v>
      </c>
      <c r="Q406" s="34">
        <v>35.083851814270012</v>
      </c>
      <c r="R406" s="34">
        <v>6973.5925068593888</v>
      </c>
      <c r="S406" s="34">
        <v>53373.327038353673</v>
      </c>
      <c r="T406" s="34">
        <v>15976.673225418417</v>
      </c>
      <c r="U406" s="34">
        <v>8727.6956403125096</v>
      </c>
      <c r="V406" s="34">
        <v>44756.759783374997</v>
      </c>
      <c r="W406" s="34">
        <v>2383.4058099726599</v>
      </c>
      <c r="X406" s="34">
        <v>9780.9183684463915</v>
      </c>
      <c r="Y406" s="34">
        <v>27320.980077891385</v>
      </c>
      <c r="Z406" s="34">
        <v>221.03955322265631</v>
      </c>
      <c r="AA406" s="34">
        <v>25956.831613343773</v>
      </c>
      <c r="AB406" s="34">
        <v>18310.91398545315</v>
      </c>
      <c r="AC406" s="34">
        <v>27201.531554787107</v>
      </c>
      <c r="AD406" s="34">
        <v>42827.81820137499</v>
      </c>
      <c r="AE406" s="34">
        <v>10620.779891781271</v>
      </c>
      <c r="AF406" s="34">
        <v>15.391312500000002</v>
      </c>
      <c r="AG406" s="34">
        <v>24712.246958781252</v>
      </c>
      <c r="AH406" s="34">
        <v>50916.84000815625</v>
      </c>
      <c r="AI406" s="34">
        <v>6903.7224670569422</v>
      </c>
      <c r="AJ406" s="34">
        <v>34.173261176582287</v>
      </c>
      <c r="AK406" s="34">
        <v>4744.3550177225461</v>
      </c>
      <c r="AL406" s="34">
        <v>25516.283444000001</v>
      </c>
      <c r="AM406" s="34">
        <v>15131.190101343771</v>
      </c>
      <c r="AN406" s="34">
        <v>13226.780159562499</v>
      </c>
      <c r="AO406" s="34">
        <v>51082.894804123986</v>
      </c>
      <c r="AP406" s="34">
        <v>823.44720852375042</v>
      </c>
      <c r="AQ406" s="34">
        <v>48893.968672843737</v>
      </c>
      <c r="AR406" s="34">
        <v>55467.492267940324</v>
      </c>
      <c r="AS406" s="34">
        <v>60386.777501875011</v>
      </c>
      <c r="AT406" s="34">
        <v>25522.562372778324</v>
      </c>
      <c r="AU406" s="34">
        <v>55096.348947937513</v>
      </c>
      <c r="AV406" s="34">
        <v>29243.176458587899</v>
      </c>
      <c r="AW406" s="34">
        <v>4523.6841960000002</v>
      </c>
      <c r="AX406" s="34">
        <v>48707.514229804714</v>
      </c>
      <c r="AY406" s="34">
        <v>41481.425026954304</v>
      </c>
    </row>
    <row r="407" spans="1:51" x14ac:dyDescent="0.25">
      <c r="A407" s="32">
        <v>44517</v>
      </c>
      <c r="B407" s="33">
        <v>22</v>
      </c>
      <c r="C407" s="34">
        <v>32519.19291112501</v>
      </c>
      <c r="D407" s="34">
        <v>44387.731372531256</v>
      </c>
      <c r="E407" s="34">
        <v>18327.68771781099</v>
      </c>
      <c r="F407" s="34">
        <v>60059.782222843751</v>
      </c>
      <c r="G407" s="34">
        <v>38945.408745187531</v>
      </c>
      <c r="H407" s="34">
        <v>8123.8584682968794</v>
      </c>
      <c r="I407" s="34">
        <v>29416.110208829879</v>
      </c>
      <c r="J407" s="34">
        <v>167.02714499999999</v>
      </c>
      <c r="K407" s="34">
        <v>24249.314722640647</v>
      </c>
      <c r="L407" s="34">
        <v>455.54626195839955</v>
      </c>
      <c r="M407" s="34">
        <v>41030.215124176735</v>
      </c>
      <c r="N407" s="34">
        <v>18566.371791531252</v>
      </c>
      <c r="O407" s="34">
        <v>48114.228423112851</v>
      </c>
      <c r="P407" s="34">
        <v>8926.1183799999999</v>
      </c>
      <c r="Q407" s="34">
        <v>35.472016334533684</v>
      </c>
      <c r="R407" s="34">
        <v>7760.3212003945391</v>
      </c>
      <c r="S407" s="34">
        <v>57225.942643556802</v>
      </c>
      <c r="T407" s="34">
        <v>17263.395460137177</v>
      </c>
      <c r="U407" s="34">
        <v>9973.0848083906403</v>
      </c>
      <c r="V407" s="34">
        <v>48107.245687937495</v>
      </c>
      <c r="W407" s="34">
        <v>2689.4719506093797</v>
      </c>
      <c r="X407" s="34">
        <v>10580.717373215884</v>
      </c>
      <c r="Y407" s="34">
        <v>28199.521094383388</v>
      </c>
      <c r="Z407" s="34">
        <v>202.24733276367192</v>
      </c>
      <c r="AA407" s="34">
        <v>29010.201410828129</v>
      </c>
      <c r="AB407" s="34">
        <v>17346.363961500021</v>
      </c>
      <c r="AC407" s="34">
        <v>29369.328081548039</v>
      </c>
      <c r="AD407" s="34">
        <v>46919.738203874993</v>
      </c>
      <c r="AE407" s="34">
        <v>11306.624285265641</v>
      </c>
      <c r="AF407" s="34">
        <v>15.391312500000002</v>
      </c>
      <c r="AG407" s="34">
        <v>26250.00188721875</v>
      </c>
      <c r="AH407" s="34">
        <v>55067.115761249996</v>
      </c>
      <c r="AI407" s="34">
        <v>7875.0384277343901</v>
      </c>
      <c r="AJ407" s="34">
        <v>47.668040089485203</v>
      </c>
      <c r="AK407" s="34">
        <v>4968.0920149609401</v>
      </c>
      <c r="AL407" s="34">
        <v>27451.584520999997</v>
      </c>
      <c r="AM407" s="34">
        <v>16513.785589093786</v>
      </c>
      <c r="AN407" s="34">
        <v>13637.96562996875</v>
      </c>
      <c r="AO407" s="34">
        <v>53430.03714420992</v>
      </c>
      <c r="AP407" s="34">
        <v>959.75903320312398</v>
      </c>
      <c r="AQ407" s="34">
        <v>46710.29470746094</v>
      </c>
      <c r="AR407" s="34">
        <v>58690.872587940336</v>
      </c>
      <c r="AS407" s="34">
        <v>64648.583291843752</v>
      </c>
      <c r="AT407" s="34">
        <v>25425.345640028288</v>
      </c>
      <c r="AU407" s="34">
        <v>56989.707662687499</v>
      </c>
      <c r="AV407" s="34">
        <v>32489.9447095879</v>
      </c>
      <c r="AW407" s="34">
        <v>4934.9075960000009</v>
      </c>
      <c r="AX407" s="34">
        <v>53822.496262464862</v>
      </c>
      <c r="AY407" s="34">
        <v>39419.249867298029</v>
      </c>
    </row>
    <row r="408" spans="1:51" x14ac:dyDescent="0.25">
      <c r="A408" s="32">
        <v>44517</v>
      </c>
      <c r="B408" s="33">
        <v>23</v>
      </c>
      <c r="C408" s="34">
        <v>29366.511917000011</v>
      </c>
      <c r="D408" s="34">
        <v>41411.816377781259</v>
      </c>
      <c r="E408" s="34">
        <v>16507.972229810985</v>
      </c>
      <c r="F408" s="34">
        <v>53609.813096124999</v>
      </c>
      <c r="G408" s="34">
        <v>36315.172935968782</v>
      </c>
      <c r="H408" s="34">
        <v>7830.7525650781627</v>
      </c>
      <c r="I408" s="34">
        <v>26769.684214853314</v>
      </c>
      <c r="J408" s="34">
        <v>147.3544</v>
      </c>
      <c r="K408" s="34">
        <v>22545.74980650004</v>
      </c>
      <c r="L408" s="34">
        <v>53.058326076694357</v>
      </c>
      <c r="M408" s="34">
        <v>40245.28492637755</v>
      </c>
      <c r="N408" s="34">
        <v>17143.650022187499</v>
      </c>
      <c r="O408" s="34">
        <v>44582.81682658942</v>
      </c>
      <c r="P408" s="34">
        <v>8286.010307999999</v>
      </c>
      <c r="Q408" s="34">
        <v>35.455355644226081</v>
      </c>
      <c r="R408" s="34">
        <v>7269.1080251679714</v>
      </c>
      <c r="S408" s="34">
        <v>53900.713801525548</v>
      </c>
      <c r="T408" s="34">
        <v>15712.659271621547</v>
      </c>
      <c r="U408" s="34">
        <v>8999.0985789687602</v>
      </c>
      <c r="V408" s="34">
        <v>45497.874741343752</v>
      </c>
      <c r="W408" s="34">
        <v>2564.7759860859396</v>
      </c>
      <c r="X408" s="34">
        <v>10495.727182840848</v>
      </c>
      <c r="Y408" s="34">
        <v>26444.304705404364</v>
      </c>
      <c r="Z408" s="34">
        <v>157.1687365722656</v>
      </c>
      <c r="AA408" s="34">
        <v>27220.78279662503</v>
      </c>
      <c r="AB408" s="34">
        <v>15909.201241765648</v>
      </c>
      <c r="AC408" s="34">
        <v>26616.80988251571</v>
      </c>
      <c r="AD408" s="34">
        <v>43317.472296656255</v>
      </c>
      <c r="AE408" s="34">
        <v>10132.579741968777</v>
      </c>
      <c r="AF408" s="34">
        <v>15.391312500000002</v>
      </c>
      <c r="AG408" s="34">
        <v>24604.61596296875</v>
      </c>
      <c r="AH408" s="34">
        <v>51436.236072937507</v>
      </c>
      <c r="AI408" s="34">
        <v>7280.36555175781</v>
      </c>
      <c r="AJ408" s="34">
        <v>49.100387820181538</v>
      </c>
      <c r="AK408" s="34">
        <v>4893.3054754687601</v>
      </c>
      <c r="AL408" s="34">
        <v>26437.966004000002</v>
      </c>
      <c r="AM408" s="34">
        <v>15158.379899437525</v>
      </c>
      <c r="AN408" s="34">
        <v>13140.919617937499</v>
      </c>
      <c r="AO408" s="34">
        <v>50396.526804784145</v>
      </c>
      <c r="AP408" s="34">
        <v>957.51132202148506</v>
      </c>
      <c r="AQ408" s="34">
        <v>43337.767999976582</v>
      </c>
      <c r="AR408" s="34">
        <v>55125.791452940328</v>
      </c>
      <c r="AS408" s="34">
        <v>60737.425783812505</v>
      </c>
      <c r="AT408" s="34">
        <v>23969.046161903301</v>
      </c>
      <c r="AU408" s="34">
        <v>52671.905861625011</v>
      </c>
      <c r="AV408" s="34">
        <v>29613.059293587896</v>
      </c>
      <c r="AW408" s="34">
        <v>6003.5781580000003</v>
      </c>
      <c r="AX408" s="34">
        <v>50595.481055425815</v>
      </c>
      <c r="AY408" s="34">
        <v>36150.141785719956</v>
      </c>
    </row>
    <row r="409" spans="1:51" x14ac:dyDescent="0.25">
      <c r="A409" s="32">
        <v>44517</v>
      </c>
      <c r="B409" s="33">
        <v>24</v>
      </c>
      <c r="C409" s="34">
        <v>25642.428367968772</v>
      </c>
      <c r="D409" s="34">
        <v>36836.5575235625</v>
      </c>
      <c r="E409" s="34">
        <v>14450.565890435964</v>
      </c>
      <c r="F409" s="34">
        <v>46565.018954484389</v>
      </c>
      <c r="G409" s="34">
        <v>31335.674958281277</v>
      </c>
      <c r="H409" s="34">
        <v>7973.2775716406395</v>
      </c>
      <c r="I409" s="34">
        <v>23837.145075505654</v>
      </c>
      <c r="J409" s="34">
        <v>126.052244</v>
      </c>
      <c r="K409" s="34">
        <v>20111.506082187519</v>
      </c>
      <c r="L409" s="34">
        <v>400.55267869156523</v>
      </c>
      <c r="M409" s="34">
        <v>38268.496401082033</v>
      </c>
      <c r="N409" s="34">
        <v>15303.359871671881</v>
      </c>
      <c r="O409" s="34">
        <v>39395.2846222066</v>
      </c>
      <c r="P409" s="34">
        <v>7552.2171730000009</v>
      </c>
      <c r="Q409" s="34">
        <v>34.767875671386712</v>
      </c>
      <c r="R409" s="34">
        <v>6439.1280311640758</v>
      </c>
      <c r="S409" s="34">
        <v>48089.067559822419</v>
      </c>
      <c r="T409" s="34">
        <v>13940.257407191848</v>
      </c>
      <c r="U409" s="34">
        <v>7942.3719486640603</v>
      </c>
      <c r="V409" s="34">
        <v>41594.004207343751</v>
      </c>
      <c r="W409" s="34">
        <v>2192.2234732617198</v>
      </c>
      <c r="X409" s="34">
        <v>9669.3091947314751</v>
      </c>
      <c r="Y409" s="34">
        <v>24543.19950697833</v>
      </c>
      <c r="Z409" s="34">
        <v>128.4997366333007</v>
      </c>
      <c r="AA409" s="34">
        <v>22998.757262250016</v>
      </c>
      <c r="AB409" s="34">
        <v>14346.069794656281</v>
      </c>
      <c r="AC409" s="34">
        <v>23624.61236248559</v>
      </c>
      <c r="AD409" s="34">
        <v>38152.917245781246</v>
      </c>
      <c r="AE409" s="34">
        <v>9517.9772810468894</v>
      </c>
      <c r="AF409" s="34">
        <v>15.391312500000002</v>
      </c>
      <c r="AG409" s="34">
        <v>21712.107368500001</v>
      </c>
      <c r="AH409" s="34">
        <v>42189.327477593753</v>
      </c>
      <c r="AI409" s="34">
        <v>6322.3016845703205</v>
      </c>
      <c r="AJ409" s="34">
        <v>56.508732229541181</v>
      </c>
      <c r="AK409" s="34">
        <v>4584.3043307734497</v>
      </c>
      <c r="AL409" s="34">
        <v>23483.991923000001</v>
      </c>
      <c r="AM409" s="34">
        <v>12440.246100203156</v>
      </c>
      <c r="AN409" s="34">
        <v>11964.96391223438</v>
      </c>
      <c r="AO409" s="34">
        <v>45105.396750139611</v>
      </c>
      <c r="AP409" s="34">
        <v>936.42039489746094</v>
      </c>
      <c r="AQ409" s="34">
        <v>39379.992272953146</v>
      </c>
      <c r="AR409" s="34">
        <v>49533.694483940322</v>
      </c>
      <c r="AS409" s="34">
        <v>53125.738256859411</v>
      </c>
      <c r="AT409" s="34">
        <v>22379.661193622058</v>
      </c>
      <c r="AU409" s="34">
        <v>46532.489071718752</v>
      </c>
      <c r="AV409" s="34">
        <v>21185.628745587906</v>
      </c>
      <c r="AW409" s="34">
        <v>14073.780290000001</v>
      </c>
      <c r="AX409" s="34">
        <v>44735.283221980499</v>
      </c>
      <c r="AY409" s="34">
        <v>32968.189857344922</v>
      </c>
    </row>
    <row r="410" spans="1:51" x14ac:dyDescent="0.25">
      <c r="A410" s="32">
        <v>44518</v>
      </c>
      <c r="B410" s="33">
        <v>1</v>
      </c>
      <c r="C410" s="34">
        <v>22560.496432203141</v>
      </c>
      <c r="D410" s="34">
        <v>32275.36030421875</v>
      </c>
      <c r="E410" s="34">
        <v>9078.1856080375364</v>
      </c>
      <c r="F410" s="34">
        <v>39928.78337240628</v>
      </c>
      <c r="G410" s="34">
        <v>27036.449278953132</v>
      </c>
      <c r="H410" s="34">
        <v>7944.3365274531516</v>
      </c>
      <c r="I410" s="34">
        <v>20918.853101411893</v>
      </c>
      <c r="J410" s="34">
        <v>103.212523</v>
      </c>
      <c r="K410" s="34">
        <v>17127.776459703149</v>
      </c>
      <c r="L410" s="34">
        <v>52.928036546694784</v>
      </c>
      <c r="M410" s="34">
        <v>35532.85777933598</v>
      </c>
      <c r="N410" s="34">
        <v>13616.364107312511</v>
      </c>
      <c r="O410" s="34">
        <v>34421.617329628469</v>
      </c>
      <c r="P410" s="34">
        <v>6619.8684019999992</v>
      </c>
      <c r="Q410" s="34">
        <v>33.176567077636712</v>
      </c>
      <c r="R410" s="34">
        <v>5381.1479367500015</v>
      </c>
      <c r="S410" s="34">
        <v>41051.646287509924</v>
      </c>
      <c r="T410" s="34">
        <v>12375.306696035608</v>
      </c>
      <c r="U410" s="34">
        <v>6975.4902381953198</v>
      </c>
      <c r="V410" s="34">
        <v>35039.312185937502</v>
      </c>
      <c r="W410" s="34">
        <v>1794.4045461562509</v>
      </c>
      <c r="X410" s="34">
        <v>8820.4237126845765</v>
      </c>
      <c r="Y410" s="34">
        <v>22641.450506542009</v>
      </c>
      <c r="Z410" s="34">
        <v>96.395285949706988</v>
      </c>
      <c r="AA410" s="34">
        <v>18760.238890406272</v>
      </c>
      <c r="AB410" s="34">
        <v>12948.30919015626</v>
      </c>
      <c r="AC410" s="34">
        <v>20551.873324366792</v>
      </c>
      <c r="AD410" s="34">
        <v>32198.254171468754</v>
      </c>
      <c r="AE410" s="34">
        <v>7981.4265519062592</v>
      </c>
      <c r="AF410" s="34">
        <v>15.391312500000002</v>
      </c>
      <c r="AG410" s="34">
        <v>18322.204107468751</v>
      </c>
      <c r="AH410" s="34">
        <v>34810.214737437513</v>
      </c>
      <c r="AI410" s="34">
        <v>5223.0762939453198</v>
      </c>
      <c r="AJ410" s="34">
        <v>47.801815168075962</v>
      </c>
      <c r="AK410" s="34">
        <v>4400.4163357890793</v>
      </c>
      <c r="AL410" s="34">
        <v>19611.377500000002</v>
      </c>
      <c r="AM410" s="34">
        <v>10114.245957382842</v>
      </c>
      <c r="AN410" s="34">
        <v>11301.069491984379</v>
      </c>
      <c r="AO410" s="34">
        <v>39451.644992522422</v>
      </c>
      <c r="AP410" s="34">
        <v>817.10111999511707</v>
      </c>
      <c r="AQ410" s="34">
        <v>35617.341228195335</v>
      </c>
      <c r="AR410" s="34">
        <v>43506.442117940329</v>
      </c>
      <c r="AS410" s="34">
        <v>44406.877616140642</v>
      </c>
      <c r="AT410" s="34">
        <v>21061.784596340774</v>
      </c>
      <c r="AU410" s="34">
        <v>40388.334911984384</v>
      </c>
      <c r="AV410" s="34">
        <v>13381.681739587901</v>
      </c>
      <c r="AW410" s="34">
        <v>17497.323291000001</v>
      </c>
      <c r="AX410" s="34">
        <v>37533.260224367208</v>
      </c>
      <c r="AY410" s="34">
        <v>29597.344143016791</v>
      </c>
    </row>
    <row r="411" spans="1:51" x14ac:dyDescent="0.25">
      <c r="A411" s="32">
        <v>44518</v>
      </c>
      <c r="B411" s="33">
        <v>2</v>
      </c>
      <c r="C411" s="34">
        <v>20600.045567046891</v>
      </c>
      <c r="D411" s="34">
        <v>28244.599346812487</v>
      </c>
      <c r="E411" s="34">
        <v>2744.1414677172279</v>
      </c>
      <c r="F411" s="34">
        <v>35123.595978328143</v>
      </c>
      <c r="G411" s="34">
        <v>22751.51214653127</v>
      </c>
      <c r="H411" s="34">
        <v>7499.6045793437615</v>
      </c>
      <c r="I411" s="34">
        <v>18949.534163165801</v>
      </c>
      <c r="J411" s="34">
        <v>94.518090999999998</v>
      </c>
      <c r="K411" s="34">
        <v>15104.352578031281</v>
      </c>
      <c r="L411" s="34">
        <v>-619.70503936412933</v>
      </c>
      <c r="M411" s="34">
        <v>33678.486892304674</v>
      </c>
      <c r="N411" s="34">
        <v>12396.89255040627</v>
      </c>
      <c r="O411" s="34">
        <v>30793.396730886307</v>
      </c>
      <c r="P411" s="34">
        <v>5958.3280799999993</v>
      </c>
      <c r="Q411" s="34">
        <v>32.933492660522461</v>
      </c>
      <c r="R411" s="34">
        <v>4559.0946840156266</v>
      </c>
      <c r="S411" s="34">
        <v>35017.993016541193</v>
      </c>
      <c r="T411" s="34">
        <v>11073.824400160616</v>
      </c>
      <c r="U411" s="34">
        <v>6332.6101389531295</v>
      </c>
      <c r="V411" s="34">
        <v>29892.957410921892</v>
      </c>
      <c r="W411" s="34">
        <v>1504.1258727070322</v>
      </c>
      <c r="X411" s="34">
        <v>7886.1387679502695</v>
      </c>
      <c r="Y411" s="34">
        <v>22852.175786863882</v>
      </c>
      <c r="Z411" s="34">
        <v>72.7939585876465</v>
      </c>
      <c r="AA411" s="34">
        <v>14748.289125859386</v>
      </c>
      <c r="AB411" s="34">
        <v>12112.173778773458</v>
      </c>
      <c r="AC411" s="34">
        <v>18707.175286561447</v>
      </c>
      <c r="AD411" s="34">
        <v>27342.169984749999</v>
      </c>
      <c r="AE411" s="34">
        <v>6785.2855955703335</v>
      </c>
      <c r="AF411" s="34">
        <v>15.391312500000002</v>
      </c>
      <c r="AG411" s="34">
        <v>15392.159512</v>
      </c>
      <c r="AH411" s="34">
        <v>29232.171204562506</v>
      </c>
      <c r="AI411" s="34">
        <v>4284.0389160156301</v>
      </c>
      <c r="AJ411" s="34">
        <v>50.304478802065262</v>
      </c>
      <c r="AK411" s="34">
        <v>4061.9061235000099</v>
      </c>
      <c r="AL411" s="34">
        <v>16001.391409</v>
      </c>
      <c r="AM411" s="34">
        <v>7946.2531426797104</v>
      </c>
      <c r="AN411" s="34">
        <v>10050.34890025001</v>
      </c>
      <c r="AO411" s="34">
        <v>34658.342426424766</v>
      </c>
      <c r="AP411" s="34">
        <v>782.02934265136696</v>
      </c>
      <c r="AQ411" s="34">
        <v>32849.986311164088</v>
      </c>
      <c r="AR411" s="34">
        <v>38309.007779940315</v>
      </c>
      <c r="AS411" s="34">
        <v>37280.613697812521</v>
      </c>
      <c r="AT411" s="34">
        <v>20187.980404903312</v>
      </c>
      <c r="AU411" s="34">
        <v>35434.524060937532</v>
      </c>
      <c r="AV411" s="34">
        <v>10610.692150587904</v>
      </c>
      <c r="AW411" s="34">
        <v>13901.555672999999</v>
      </c>
      <c r="AX411" s="34">
        <v>31341.248647126966</v>
      </c>
      <c r="AY411" s="34">
        <v>27342.624043844964</v>
      </c>
    </row>
    <row r="412" spans="1:51" x14ac:dyDescent="0.25">
      <c r="A412" s="32">
        <v>44518</v>
      </c>
      <c r="B412" s="33">
        <v>3</v>
      </c>
      <c r="C412" s="34">
        <v>19548.520997484389</v>
      </c>
      <c r="D412" s="34">
        <v>25793.27594059374</v>
      </c>
      <c r="E412" s="34">
        <v>2471.932303334399</v>
      </c>
      <c r="F412" s="34">
        <v>32537.068097796895</v>
      </c>
      <c r="G412" s="34">
        <v>20609.023528640657</v>
      </c>
      <c r="H412" s="34">
        <v>7538.6353000000217</v>
      </c>
      <c r="I412" s="34">
        <v>17517.537154497837</v>
      </c>
      <c r="J412" s="34">
        <v>89.814255000000003</v>
      </c>
      <c r="K412" s="34">
        <v>13894.892306195321</v>
      </c>
      <c r="L412" s="34">
        <v>-452.82928389403969</v>
      </c>
      <c r="M412" s="34">
        <v>32266.494821447275</v>
      </c>
      <c r="N412" s="34">
        <v>11776.293731953139</v>
      </c>
      <c r="O412" s="34">
        <v>28492.483707550356</v>
      </c>
      <c r="P412" s="34">
        <v>5614.0966099999987</v>
      </c>
      <c r="Q412" s="34">
        <v>32.221009731292725</v>
      </c>
      <c r="R412" s="34">
        <v>4055.9980061640631</v>
      </c>
      <c r="S412" s="34">
        <v>31263.726994720877</v>
      </c>
      <c r="T412" s="34">
        <v>10602.377710215296</v>
      </c>
      <c r="U412" s="34">
        <v>6049.1734159062598</v>
      </c>
      <c r="V412" s="34">
        <v>27612.214924140637</v>
      </c>
      <c r="W412" s="34">
        <v>1433.0857022421878</v>
      </c>
      <c r="X412" s="34">
        <v>7201.9652369971263</v>
      </c>
      <c r="Y412" s="34">
        <v>22029.572399951128</v>
      </c>
      <c r="Z412" s="34">
        <v>64.200711059570338</v>
      </c>
      <c r="AA412" s="34">
        <v>13072.81292313282</v>
      </c>
      <c r="AB412" s="34">
        <v>11472.0241521797</v>
      </c>
      <c r="AC412" s="34">
        <v>17652.588066960088</v>
      </c>
      <c r="AD412" s="34">
        <v>24400.313154531254</v>
      </c>
      <c r="AE412" s="34">
        <v>6285.4483043593882</v>
      </c>
      <c r="AF412" s="34">
        <v>15.391312500000002</v>
      </c>
      <c r="AG412" s="34">
        <v>13687.175392093752</v>
      </c>
      <c r="AH412" s="34">
        <v>25962.391730531253</v>
      </c>
      <c r="AI412" s="34">
        <v>3737.4951171875</v>
      </c>
      <c r="AJ412" s="34">
        <v>43.579577470901199</v>
      </c>
      <c r="AK412" s="34">
        <v>3840.9201614062504</v>
      </c>
      <c r="AL412" s="34">
        <v>13843.831801999999</v>
      </c>
      <c r="AM412" s="34">
        <v>6419.961744351589</v>
      </c>
      <c r="AN412" s="34">
        <v>9416.6465072968786</v>
      </c>
      <c r="AO412" s="34">
        <v>31564.511615120085</v>
      </c>
      <c r="AP412" s="34">
        <v>770.24276733398403</v>
      </c>
      <c r="AQ412" s="34">
        <v>31131.643836187519</v>
      </c>
      <c r="AR412" s="34">
        <v>35069.766487940324</v>
      </c>
      <c r="AS412" s="34">
        <v>33040.470066796886</v>
      </c>
      <c r="AT412" s="34">
        <v>19989.569415653277</v>
      </c>
      <c r="AU412" s="34">
        <v>32936.09459689066</v>
      </c>
      <c r="AV412" s="34">
        <v>12894.207197587899</v>
      </c>
      <c r="AW412" s="34">
        <v>8542.7121339999994</v>
      </c>
      <c r="AX412" s="34">
        <v>27719.311304361352</v>
      </c>
      <c r="AY412" s="34">
        <v>26065.638143173081</v>
      </c>
    </row>
    <row r="413" spans="1:51" x14ac:dyDescent="0.25">
      <c r="A413" s="32">
        <v>44518</v>
      </c>
      <c r="B413" s="33">
        <v>4</v>
      </c>
      <c r="C413" s="34">
        <v>19019.559003515624</v>
      </c>
      <c r="D413" s="34">
        <v>24508.032918124991</v>
      </c>
      <c r="E413" s="34">
        <v>2437.4821747172182</v>
      </c>
      <c r="F413" s="34">
        <v>31168.258089078154</v>
      </c>
      <c r="G413" s="34">
        <v>19683.926845343798</v>
      </c>
      <c r="H413" s="34">
        <v>7230.0591092031409</v>
      </c>
      <c r="I413" s="34">
        <v>16915.909380431436</v>
      </c>
      <c r="J413" s="34">
        <v>85.635503</v>
      </c>
      <c r="K413" s="34">
        <v>13174.463931062508</v>
      </c>
      <c r="L413" s="34">
        <v>-864.96751452251556</v>
      </c>
      <c r="M413" s="34">
        <v>31625.655061348036</v>
      </c>
      <c r="N413" s="34">
        <v>11511.09713195314</v>
      </c>
      <c r="O413" s="34">
        <v>27478.19712190194</v>
      </c>
      <c r="P413" s="34">
        <v>5379.7424429999992</v>
      </c>
      <c r="Q413" s="34">
        <v>31.80722188949585</v>
      </c>
      <c r="R413" s="34">
        <v>3846.2002451250009</v>
      </c>
      <c r="S413" s="34">
        <v>29268.202837525547</v>
      </c>
      <c r="T413" s="34">
        <v>10390.715901340289</v>
      </c>
      <c r="U413" s="34">
        <v>5915.3206977500004</v>
      </c>
      <c r="V413" s="34">
        <v>25644.888853656259</v>
      </c>
      <c r="W413" s="34">
        <v>1346.8951399062501</v>
      </c>
      <c r="X413" s="34">
        <v>6608.9043014971103</v>
      </c>
      <c r="Y413" s="34">
        <v>22210.48364949596</v>
      </c>
      <c r="Z413" s="34">
        <v>59.126849822998139</v>
      </c>
      <c r="AA413" s="34">
        <v>10899.642399968767</v>
      </c>
      <c r="AB413" s="34">
        <v>11359.180376742188</v>
      </c>
      <c r="AC413" s="34">
        <v>16869.311730203084</v>
      </c>
      <c r="AD413" s="34">
        <v>23096.117756390635</v>
      </c>
      <c r="AE413" s="34">
        <v>6410.2860423359716</v>
      </c>
      <c r="AF413" s="34">
        <v>15.391312500000002</v>
      </c>
      <c r="AG413" s="34">
        <v>12716.462343374998</v>
      </c>
      <c r="AH413" s="34">
        <v>26188.396004156246</v>
      </c>
      <c r="AI413" s="34">
        <v>3473.6567138671899</v>
      </c>
      <c r="AJ413" s="34">
        <v>38.882242027356767</v>
      </c>
      <c r="AK413" s="34">
        <v>3870.3502903906201</v>
      </c>
      <c r="AL413" s="34">
        <v>12977.083436000001</v>
      </c>
      <c r="AM413" s="34">
        <v>5899.8284372031485</v>
      </c>
      <c r="AN413" s="34">
        <v>9460.4683264531395</v>
      </c>
      <c r="AO413" s="34">
        <v>29580.769827686501</v>
      </c>
      <c r="AP413" s="34">
        <v>681.15106201171898</v>
      </c>
      <c r="AQ413" s="34">
        <v>30264.541645222671</v>
      </c>
      <c r="AR413" s="34">
        <v>33407.872838940319</v>
      </c>
      <c r="AS413" s="34">
        <v>31122.007346632821</v>
      </c>
      <c r="AT413" s="34">
        <v>19159.809063340806</v>
      </c>
      <c r="AU413" s="34">
        <v>31425.439328703149</v>
      </c>
      <c r="AV413" s="34">
        <v>11774.511856587891</v>
      </c>
      <c r="AW413" s="34">
        <v>7523.3422570000002</v>
      </c>
      <c r="AX413" s="34">
        <v>25764.612304851587</v>
      </c>
      <c r="AY413" s="34">
        <v>25646.600675516827</v>
      </c>
    </row>
    <row r="414" spans="1:51" x14ac:dyDescent="0.25">
      <c r="A414" s="32">
        <v>44518</v>
      </c>
      <c r="B414" s="33">
        <v>5</v>
      </c>
      <c r="C414" s="34">
        <v>18487.529484953156</v>
      </c>
      <c r="D414" s="34">
        <v>23383.768877093749</v>
      </c>
      <c r="E414" s="34">
        <v>2339.4132908343981</v>
      </c>
      <c r="F414" s="34">
        <v>30521.187938718769</v>
      </c>
      <c r="G414" s="34">
        <v>18788.672323625018</v>
      </c>
      <c r="H414" s="34">
        <v>7507.9641131250191</v>
      </c>
      <c r="I414" s="34">
        <v>16807.620418974395</v>
      </c>
      <c r="J414" s="34">
        <v>85.216841000000002</v>
      </c>
      <c r="K414" s="34">
        <v>12775.939331921891</v>
      </c>
      <c r="L414" s="34">
        <v>-1033.6901386230384</v>
      </c>
      <c r="M414" s="34">
        <v>31792.215455828529</v>
      </c>
      <c r="N414" s="34">
        <v>11255.00196570313</v>
      </c>
      <c r="O414" s="34">
        <v>27274.124255425377</v>
      </c>
      <c r="P414" s="34">
        <v>5357.6670859999995</v>
      </c>
      <c r="Q414" s="34">
        <v>31.547058105468761</v>
      </c>
      <c r="R414" s="34">
        <v>3763.2035917148432</v>
      </c>
      <c r="S414" s="34">
        <v>28337.352278330236</v>
      </c>
      <c r="T414" s="34">
        <v>10287.743268105916</v>
      </c>
      <c r="U414" s="34">
        <v>5882.9433447265701</v>
      </c>
      <c r="V414" s="34">
        <v>24614.768602046879</v>
      </c>
      <c r="W414" s="34">
        <v>1155.5591183554693</v>
      </c>
      <c r="X414" s="34">
        <v>6071.7730261221113</v>
      </c>
      <c r="Y414" s="34">
        <v>21000.933486970025</v>
      </c>
      <c r="Z414" s="34">
        <v>78.522809906005918</v>
      </c>
      <c r="AA414" s="34">
        <v>10022.667801867214</v>
      </c>
      <c r="AB414" s="34">
        <v>11234.08511217189</v>
      </c>
      <c r="AC414" s="34">
        <v>16497.57894361957</v>
      </c>
      <c r="AD414" s="34">
        <v>22384.291342718752</v>
      </c>
      <c r="AE414" s="34">
        <v>6458.1347900703386</v>
      </c>
      <c r="AF414" s="34">
        <v>15.391312500000002</v>
      </c>
      <c r="AG414" s="34">
        <v>12360.98278540625</v>
      </c>
      <c r="AH414" s="34">
        <v>26030.695137187497</v>
      </c>
      <c r="AI414" s="34">
        <v>3318.265588378903</v>
      </c>
      <c r="AJ414" s="34">
        <v>33.430028643462038</v>
      </c>
      <c r="AK414" s="34">
        <v>3804.7262162422003</v>
      </c>
      <c r="AL414" s="34">
        <v>12836.681984000001</v>
      </c>
      <c r="AM414" s="34">
        <v>5558.9514459375196</v>
      </c>
      <c r="AN414" s="34">
        <v>9095.1942009062714</v>
      </c>
      <c r="AO414" s="34">
        <v>28647.112871358364</v>
      </c>
      <c r="AP414" s="34">
        <v>674.63041687011707</v>
      </c>
      <c r="AQ414" s="34">
        <v>29706.862057011745</v>
      </c>
      <c r="AR414" s="34">
        <v>32492.573952940311</v>
      </c>
      <c r="AS414" s="34">
        <v>29747.684275210951</v>
      </c>
      <c r="AT414" s="34">
        <v>18453.359108309538</v>
      </c>
      <c r="AU414" s="34">
        <v>31198.977322968789</v>
      </c>
      <c r="AV414" s="34">
        <v>12537.047106587892</v>
      </c>
      <c r="AW414" s="34">
        <v>4820.9759429999995</v>
      </c>
      <c r="AX414" s="34">
        <v>25261.862151576181</v>
      </c>
      <c r="AY414" s="34">
        <v>25157.94345064184</v>
      </c>
    </row>
    <row r="415" spans="1:51" x14ac:dyDescent="0.25">
      <c r="A415" s="32">
        <v>44518</v>
      </c>
      <c r="B415" s="33">
        <v>6</v>
      </c>
      <c r="C415" s="34">
        <v>17623.830998890662</v>
      </c>
      <c r="D415" s="34">
        <v>24743.7931579375</v>
      </c>
      <c r="E415" s="34">
        <v>2697.5083386547049</v>
      </c>
      <c r="F415" s="34">
        <v>33608.871525671893</v>
      </c>
      <c r="G415" s="34">
        <v>19384.044211875014</v>
      </c>
      <c r="H415" s="34">
        <v>7501.4514057969027</v>
      </c>
      <c r="I415" s="34">
        <v>17148.902380872849</v>
      </c>
      <c r="J415" s="34">
        <v>84.827155999999988</v>
      </c>
      <c r="K415" s="34">
        <v>13217.406681914079</v>
      </c>
      <c r="L415" s="34">
        <v>-907.31339047071742</v>
      </c>
      <c r="M415" s="34">
        <v>31716.590542219375</v>
      </c>
      <c r="N415" s="34">
        <v>11161.572232687511</v>
      </c>
      <c r="O415" s="34">
        <v>27867.673927175376</v>
      </c>
      <c r="P415" s="34">
        <v>5298.1140459999997</v>
      </c>
      <c r="Q415" s="34">
        <v>31.412406921386719</v>
      </c>
      <c r="R415" s="34">
        <v>3796.603849392578</v>
      </c>
      <c r="S415" s="34">
        <v>28906.995555299</v>
      </c>
      <c r="T415" s="34">
        <v>10280.583980644977</v>
      </c>
      <c r="U415" s="34">
        <v>5891.7896001953195</v>
      </c>
      <c r="V415" s="34">
        <v>24875.507653875018</v>
      </c>
      <c r="W415" s="34">
        <v>1089.2303061250002</v>
      </c>
      <c r="X415" s="34">
        <v>5955.3591784971359</v>
      </c>
      <c r="Y415" s="34">
        <v>21266.784038913313</v>
      </c>
      <c r="Z415" s="34">
        <v>151.05729095458977</v>
      </c>
      <c r="AA415" s="34">
        <v>10692.246862085969</v>
      </c>
      <c r="AB415" s="34">
        <v>11104.18653639844</v>
      </c>
      <c r="AC415" s="34">
        <v>16436.35684855983</v>
      </c>
      <c r="AD415" s="34">
        <v>23040.051155640631</v>
      </c>
      <c r="AE415" s="34">
        <v>5743.1520400547151</v>
      </c>
      <c r="AF415" s="34">
        <v>15.391312500000002</v>
      </c>
      <c r="AG415" s="34">
        <v>12744.773752656251</v>
      </c>
      <c r="AH415" s="34">
        <v>26014.023984125008</v>
      </c>
      <c r="AI415" s="34">
        <v>3452.648022460944</v>
      </c>
      <c r="AJ415" s="34">
        <v>36.044685981222415</v>
      </c>
      <c r="AK415" s="34">
        <v>3414.4864783984503</v>
      </c>
      <c r="AL415" s="34">
        <v>13010.502616999998</v>
      </c>
      <c r="AM415" s="34">
        <v>5592.5821645625383</v>
      </c>
      <c r="AN415" s="34">
        <v>9045.09403229688</v>
      </c>
      <c r="AO415" s="34">
        <v>28431.384055885712</v>
      </c>
      <c r="AP415" s="34">
        <v>675.47941589355491</v>
      </c>
      <c r="AQ415" s="34">
        <v>29803.170651359393</v>
      </c>
      <c r="AR415" s="34">
        <v>32754.258742940339</v>
      </c>
      <c r="AS415" s="34">
        <v>30548.032429609393</v>
      </c>
      <c r="AT415" s="34">
        <v>18584.23580471582</v>
      </c>
      <c r="AU415" s="34">
        <v>31843.055171609412</v>
      </c>
      <c r="AV415" s="34">
        <v>14823.405696587903</v>
      </c>
      <c r="AW415" s="34">
        <v>2557.8602449999998</v>
      </c>
      <c r="AX415" s="34">
        <v>25707.081043609378</v>
      </c>
      <c r="AY415" s="34">
        <v>24531.604519657452</v>
      </c>
    </row>
    <row r="416" spans="1:51" x14ac:dyDescent="0.25">
      <c r="A416" s="32">
        <v>44518</v>
      </c>
      <c r="B416" s="33">
        <v>7</v>
      </c>
      <c r="C416" s="34">
        <v>18380.027422625026</v>
      </c>
      <c r="D416" s="34">
        <v>25961.406060249996</v>
      </c>
      <c r="E416" s="34">
        <v>2723.107307701594</v>
      </c>
      <c r="F416" s="34">
        <v>36681.206216281273</v>
      </c>
      <c r="G416" s="34">
        <v>20220.93815643042</v>
      </c>
      <c r="H416" s="34">
        <v>7705.0150494844056</v>
      </c>
      <c r="I416" s="34">
        <v>18965.828982415802</v>
      </c>
      <c r="J416" s="34">
        <v>93.411668999999989</v>
      </c>
      <c r="K416" s="34">
        <v>14335.094324375023</v>
      </c>
      <c r="L416" s="34">
        <v>-1005.968966112534</v>
      </c>
      <c r="M416" s="34">
        <v>31306.464468295861</v>
      </c>
      <c r="N416" s="34">
        <v>11616.832687265629</v>
      </c>
      <c r="O416" s="34">
        <v>31457.560448276912</v>
      </c>
      <c r="P416" s="34">
        <v>5513.2334109213798</v>
      </c>
      <c r="Q416" s="34">
        <v>32.337865829467766</v>
      </c>
      <c r="R416" s="34">
        <v>3925.8625517695327</v>
      </c>
      <c r="S416" s="34">
        <v>30620.802184384949</v>
      </c>
      <c r="T416" s="34">
        <v>10415.206649535608</v>
      </c>
      <c r="U416" s="34">
        <v>6010.3045997031295</v>
      </c>
      <c r="V416" s="34">
        <v>25627.378833656247</v>
      </c>
      <c r="W416" s="34">
        <v>1187.9264725390631</v>
      </c>
      <c r="X416" s="34">
        <v>5387.3871586160358</v>
      </c>
      <c r="Y416" s="34">
        <v>22434.459040247744</v>
      </c>
      <c r="Z416" s="34">
        <v>146.49861312866207</v>
      </c>
      <c r="AA416" s="34">
        <v>12005.442199179703</v>
      </c>
      <c r="AB416" s="34">
        <v>12164.076967140656</v>
      </c>
      <c r="AC416" s="34">
        <v>17208.551192849358</v>
      </c>
      <c r="AD416" s="34">
        <v>24505.451757499999</v>
      </c>
      <c r="AE416" s="34">
        <v>4007.9481126094015</v>
      </c>
      <c r="AF416" s="34">
        <v>15.391312500000002</v>
      </c>
      <c r="AG416" s="34">
        <v>13858.576530750001</v>
      </c>
      <c r="AH416" s="34">
        <v>26541.212546093753</v>
      </c>
      <c r="AI416" s="34">
        <v>3430.1729378398572</v>
      </c>
      <c r="AJ416" s="34">
        <v>32.167991961111852</v>
      </c>
      <c r="AK416" s="34">
        <v>3365.2663226824184</v>
      </c>
      <c r="AL416" s="34">
        <v>13649.709934000002</v>
      </c>
      <c r="AM416" s="34">
        <v>5312.0413463281711</v>
      </c>
      <c r="AN416" s="34">
        <v>9464.0224655625098</v>
      </c>
      <c r="AO416" s="34">
        <v>29368.878200034149</v>
      </c>
      <c r="AP416" s="34">
        <v>597.39579571969716</v>
      </c>
      <c r="AQ416" s="34">
        <v>32145.938342445352</v>
      </c>
      <c r="AR416" s="34">
        <v>34023.34349794031</v>
      </c>
      <c r="AS416" s="34">
        <v>33109.388180390641</v>
      </c>
      <c r="AT416" s="34">
        <v>18417.370718887731</v>
      </c>
      <c r="AU416" s="34">
        <v>34695.633238484399</v>
      </c>
      <c r="AV416" s="34">
        <v>14630.2308485879</v>
      </c>
      <c r="AW416" s="34">
        <v>2263.5801078641039</v>
      </c>
      <c r="AX416" s="34">
        <v>26223.531152794927</v>
      </c>
      <c r="AY416" s="34">
        <v>25907.998154719928</v>
      </c>
    </row>
    <row r="417" spans="1:51" x14ac:dyDescent="0.25">
      <c r="A417" s="32">
        <v>44518</v>
      </c>
      <c r="B417" s="33">
        <v>8</v>
      </c>
      <c r="C417" s="34">
        <v>22015.831308046887</v>
      </c>
      <c r="D417" s="34">
        <v>28659.132776968749</v>
      </c>
      <c r="E417" s="34">
        <v>3550.3253802797035</v>
      </c>
      <c r="F417" s="34">
        <v>45382.339296687496</v>
      </c>
      <c r="G417" s="34">
        <v>22991.208868740316</v>
      </c>
      <c r="H417" s="34">
        <v>8580.7880305625113</v>
      </c>
      <c r="I417" s="34">
        <v>23159.791459661912</v>
      </c>
      <c r="J417" s="34">
        <v>109.91823600000001</v>
      </c>
      <c r="K417" s="34">
        <v>16275.713678734401</v>
      </c>
      <c r="L417" s="34">
        <v>-603.36074217405258</v>
      </c>
      <c r="M417" s="34">
        <v>33519.248340238271</v>
      </c>
      <c r="N417" s="34">
        <v>12427.98476504688</v>
      </c>
      <c r="O417" s="34">
        <v>36881.667195331611</v>
      </c>
      <c r="P417" s="34">
        <v>5557.1783806339654</v>
      </c>
      <c r="Q417" s="34">
        <v>33.830848693847649</v>
      </c>
      <c r="R417" s="34">
        <v>4151.474804492188</v>
      </c>
      <c r="S417" s="34">
        <v>33465.493661056811</v>
      </c>
      <c r="T417" s="34">
        <v>11335.569682309035</v>
      </c>
      <c r="U417" s="34">
        <v>6504.9496917187607</v>
      </c>
      <c r="V417" s="34">
        <v>28779.685663218752</v>
      </c>
      <c r="W417" s="34">
        <v>1503.4831897460942</v>
      </c>
      <c r="X417" s="34">
        <v>5955.9942488061333</v>
      </c>
      <c r="Y417" s="34">
        <v>23803.654234910646</v>
      </c>
      <c r="Z417" s="34">
        <v>141.8884278869628</v>
      </c>
      <c r="AA417" s="34">
        <v>12797.637805187544</v>
      </c>
      <c r="AB417" s="34">
        <v>16053.484653078145</v>
      </c>
      <c r="AC417" s="34">
        <v>20183.804892186439</v>
      </c>
      <c r="AD417" s="34">
        <v>26035.111434531253</v>
      </c>
      <c r="AE417" s="34">
        <v>4962.6428476484607</v>
      </c>
      <c r="AF417" s="34">
        <v>15.391312500000002</v>
      </c>
      <c r="AG417" s="34">
        <v>15945.79854</v>
      </c>
      <c r="AH417" s="34">
        <v>27643.206153499992</v>
      </c>
      <c r="AI417" s="34">
        <v>3610.6073664593177</v>
      </c>
      <c r="AJ417" s="34">
        <v>52.959210801374638</v>
      </c>
      <c r="AK417" s="34">
        <v>4548.930325891517</v>
      </c>
      <c r="AL417" s="34">
        <v>13894.323955</v>
      </c>
      <c r="AM417" s="34">
        <v>6321.7688202421841</v>
      </c>
      <c r="AN417" s="34">
        <v>10144.330555203129</v>
      </c>
      <c r="AO417" s="34">
        <v>32690.508189092732</v>
      </c>
      <c r="AP417" s="34">
        <v>574.55020713806118</v>
      </c>
      <c r="AQ417" s="34">
        <v>39146.191048992216</v>
      </c>
      <c r="AR417" s="34">
        <v>39037.295814940342</v>
      </c>
      <c r="AS417" s="34">
        <v>36870.990253500007</v>
      </c>
      <c r="AT417" s="34">
        <v>20640.387932778285</v>
      </c>
      <c r="AU417" s="34">
        <v>40276.160972890641</v>
      </c>
      <c r="AV417" s="34">
        <v>14592.157906587901</v>
      </c>
      <c r="AW417" s="34">
        <v>1441.6931850000001</v>
      </c>
      <c r="AX417" s="34">
        <v>27980.673346015636</v>
      </c>
      <c r="AY417" s="34">
        <v>33054.191408438674</v>
      </c>
    </row>
    <row r="418" spans="1:51" x14ac:dyDescent="0.25">
      <c r="A418" s="32">
        <v>44518</v>
      </c>
      <c r="B418" s="33">
        <v>9</v>
      </c>
      <c r="C418" s="34">
        <v>28375.822870218733</v>
      </c>
      <c r="D418" s="34">
        <v>35231.251622218755</v>
      </c>
      <c r="E418" s="34">
        <v>10430.734929911981</v>
      </c>
      <c r="F418" s="34">
        <v>53476.584352906255</v>
      </c>
      <c r="G418" s="34">
        <v>29100.128253780753</v>
      </c>
      <c r="H418" s="34">
        <v>10941.721979937522</v>
      </c>
      <c r="I418" s="34">
        <v>28903.012230845496</v>
      </c>
      <c r="J418" s="34">
        <v>116.30100899999999</v>
      </c>
      <c r="K418" s="34">
        <v>19661.622390937522</v>
      </c>
      <c r="L418" s="34">
        <v>684.09403237502192</v>
      </c>
      <c r="M418" s="34">
        <v>40048.74312841794</v>
      </c>
      <c r="N418" s="34">
        <v>13677.586364156259</v>
      </c>
      <c r="O418" s="34">
        <v>43852.562684222241</v>
      </c>
      <c r="P418" s="34">
        <v>4366.2228170695871</v>
      </c>
      <c r="Q418" s="34">
        <v>34.102353096008315</v>
      </c>
      <c r="R418" s="34">
        <v>4538.8769746445314</v>
      </c>
      <c r="S418" s="34">
        <v>39720.69807940055</v>
      </c>
      <c r="T418" s="34">
        <v>12382.26053505904</v>
      </c>
      <c r="U418" s="34">
        <v>7055.1619038515601</v>
      </c>
      <c r="V418" s="34">
        <v>32050.956793156252</v>
      </c>
      <c r="W418" s="34">
        <v>1800.9273306406344</v>
      </c>
      <c r="X418" s="34">
        <v>8902.0047147818968</v>
      </c>
      <c r="Y418" s="34">
        <v>26425.09819026578</v>
      </c>
      <c r="Z418" s="34">
        <v>157.2174165344239</v>
      </c>
      <c r="AA418" s="34">
        <v>16931.580753718765</v>
      </c>
      <c r="AB418" s="34">
        <v>20992.209423906283</v>
      </c>
      <c r="AC418" s="34">
        <v>23282.829437937959</v>
      </c>
      <c r="AD418" s="34">
        <v>28785.153846218742</v>
      </c>
      <c r="AE418" s="34">
        <v>6491.0694257812884</v>
      </c>
      <c r="AF418" s="34">
        <v>15.391312500000002</v>
      </c>
      <c r="AG418" s="34">
        <v>18839.381986875</v>
      </c>
      <c r="AH418" s="34">
        <v>30830.347183968759</v>
      </c>
      <c r="AI418" s="34">
        <v>4732.1935530753726</v>
      </c>
      <c r="AJ418" s="34">
        <v>91.728684952837625</v>
      </c>
      <c r="AK418" s="34">
        <v>6935.9327015439076</v>
      </c>
      <c r="AL418" s="34">
        <v>15418.707085</v>
      </c>
      <c r="AM418" s="34">
        <v>8615.4650936406379</v>
      </c>
      <c r="AN418" s="34">
        <v>10722.47778378126</v>
      </c>
      <c r="AO418" s="34">
        <v>38856.753411006794</v>
      </c>
      <c r="AP418" s="34">
        <v>702.03137207031205</v>
      </c>
      <c r="AQ418" s="34">
        <v>46801.478940609399</v>
      </c>
      <c r="AR418" s="34">
        <v>48027.060874940333</v>
      </c>
      <c r="AS418" s="34">
        <v>42408.463503218773</v>
      </c>
      <c r="AT418" s="34">
        <v>24812.615976465793</v>
      </c>
      <c r="AU418" s="34">
        <v>46633.661918625003</v>
      </c>
      <c r="AV418" s="34">
        <v>16660.599272587893</v>
      </c>
      <c r="AW418" s="34">
        <v>376.03904899999981</v>
      </c>
      <c r="AX418" s="34">
        <v>31959.377365681656</v>
      </c>
      <c r="AY418" s="34">
        <v>44154.521107751192</v>
      </c>
    </row>
    <row r="419" spans="1:51" x14ac:dyDescent="0.25">
      <c r="A419" s="32">
        <v>44518</v>
      </c>
      <c r="B419" s="33">
        <v>10</v>
      </c>
      <c r="C419" s="34">
        <v>33301.592413718747</v>
      </c>
      <c r="D419" s="34">
        <v>40103.168056031238</v>
      </c>
      <c r="E419" s="34">
        <v>14825.704270373479</v>
      </c>
      <c r="F419" s="34">
        <v>59652.879841531249</v>
      </c>
      <c r="G419" s="34">
        <v>34256.208986745318</v>
      </c>
      <c r="H419" s="34">
        <v>11990.760711906278</v>
      </c>
      <c r="I419" s="34">
        <v>33457.872315142369</v>
      </c>
      <c r="J419" s="34">
        <v>128.600449</v>
      </c>
      <c r="K419" s="34">
        <v>21653.369796968767</v>
      </c>
      <c r="L419" s="34">
        <v>672.81286624760833</v>
      </c>
      <c r="M419" s="34">
        <v>43968.156973996083</v>
      </c>
      <c r="N419" s="34">
        <v>15702.744396812501</v>
      </c>
      <c r="O419" s="34">
        <v>49387.843211456609</v>
      </c>
      <c r="P419" s="34">
        <v>3918.0902315928715</v>
      </c>
      <c r="Q419" s="34">
        <v>34.900571823120117</v>
      </c>
      <c r="R419" s="34">
        <v>4980.4843943632832</v>
      </c>
      <c r="S419" s="34">
        <v>44344.319245009916</v>
      </c>
      <c r="T419" s="34">
        <v>14295.387741137176</v>
      </c>
      <c r="U419" s="34">
        <v>7869.282080671881</v>
      </c>
      <c r="V419" s="34">
        <v>34944.922159000002</v>
      </c>
      <c r="W419" s="34">
        <v>1927.5857947968798</v>
      </c>
      <c r="X419" s="34">
        <v>12296.066629404217</v>
      </c>
      <c r="Y419" s="34">
        <v>27905.018754713215</v>
      </c>
      <c r="Z419" s="34">
        <v>194.48122940063479</v>
      </c>
      <c r="AA419" s="34">
        <v>19868.575819468762</v>
      </c>
      <c r="AB419" s="34">
        <v>24008.132926640646</v>
      </c>
      <c r="AC419" s="34">
        <v>26015.040154251914</v>
      </c>
      <c r="AD419" s="34">
        <v>31964.801048343743</v>
      </c>
      <c r="AE419" s="34">
        <v>7352.4697919531391</v>
      </c>
      <c r="AF419" s="34">
        <v>15.391312500000002</v>
      </c>
      <c r="AG419" s="34">
        <v>20668.015026062501</v>
      </c>
      <c r="AH419" s="34">
        <v>34646.529421281244</v>
      </c>
      <c r="AI419" s="34">
        <v>5500.5988597172673</v>
      </c>
      <c r="AJ419" s="34">
        <v>137.0803495753629</v>
      </c>
      <c r="AK419" s="34">
        <v>7637.1161562599736</v>
      </c>
      <c r="AL419" s="34">
        <v>16805.952605999999</v>
      </c>
      <c r="AM419" s="34">
        <v>10258.103689812524</v>
      </c>
      <c r="AN419" s="34">
        <v>11012.11028340626</v>
      </c>
      <c r="AO419" s="34">
        <v>44801.615713229468</v>
      </c>
      <c r="AP419" s="34">
        <v>797.78717041015625</v>
      </c>
      <c r="AQ419" s="34">
        <v>51804.123648187517</v>
      </c>
      <c r="AR419" s="34">
        <v>54506.790572940343</v>
      </c>
      <c r="AS419" s="34">
        <v>46593.83343267189</v>
      </c>
      <c r="AT419" s="34">
        <v>27935.475771903308</v>
      </c>
      <c r="AU419" s="34">
        <v>51193.660811750007</v>
      </c>
      <c r="AV419" s="34">
        <v>19481.522448587893</v>
      </c>
      <c r="AW419" s="34">
        <v>416.51197000000008</v>
      </c>
      <c r="AX419" s="34">
        <v>35423.379599363288</v>
      </c>
      <c r="AY419" s="34">
        <v>52463.474933157406</v>
      </c>
    </row>
    <row r="420" spans="1:51" x14ac:dyDescent="0.25">
      <c r="A420" s="32">
        <v>44518</v>
      </c>
      <c r="B420" s="33">
        <v>11</v>
      </c>
      <c r="C420" s="34">
        <v>35667.16052763124</v>
      </c>
      <c r="D420" s="34">
        <v>42142.270573499991</v>
      </c>
      <c r="E420" s="34">
        <v>16306.58411026411</v>
      </c>
      <c r="F420" s="34">
        <v>65156.112771281259</v>
      </c>
      <c r="G420" s="34">
        <v>37080.991650940909</v>
      </c>
      <c r="H420" s="34">
        <v>12408.774597984391</v>
      </c>
      <c r="I420" s="34">
        <v>36725.474248376748</v>
      </c>
      <c r="J420" s="34">
        <v>122.11972</v>
      </c>
      <c r="K420" s="34">
        <v>22705.29670160939</v>
      </c>
      <c r="L420" s="34">
        <v>1054.0514464199077</v>
      </c>
      <c r="M420" s="34">
        <v>46070.40332699196</v>
      </c>
      <c r="N420" s="34">
        <v>17328.521307312501</v>
      </c>
      <c r="O420" s="34">
        <v>53004.714791347229</v>
      </c>
      <c r="P420" s="34">
        <v>4052.3228246342323</v>
      </c>
      <c r="Q420" s="34">
        <v>34.881795883178711</v>
      </c>
      <c r="R420" s="34">
        <v>5395.9562197304685</v>
      </c>
      <c r="S420" s="34">
        <v>46779.290517619287</v>
      </c>
      <c r="T420" s="34">
        <v>16089.578888371538</v>
      </c>
      <c r="U420" s="34">
        <v>8926.2628254687606</v>
      </c>
      <c r="V420" s="34">
        <v>37933.559990624999</v>
      </c>
      <c r="W420" s="34">
        <v>2003.7999413124999</v>
      </c>
      <c r="X420" s="34">
        <v>14013.168818592723</v>
      </c>
      <c r="Y420" s="34">
        <v>28003.763956907558</v>
      </c>
      <c r="Z420" s="34">
        <v>201.57349548339846</v>
      </c>
      <c r="AA420" s="34">
        <v>21887.961395328159</v>
      </c>
      <c r="AB420" s="34">
        <v>25106.133664468762</v>
      </c>
      <c r="AC420" s="34">
        <v>28232.729087562504</v>
      </c>
      <c r="AD420" s="34">
        <v>34402.038281625006</v>
      </c>
      <c r="AE420" s="34">
        <v>7648.5574739062577</v>
      </c>
      <c r="AF420" s="34">
        <v>15.391312500000002</v>
      </c>
      <c r="AG420" s="34">
        <v>21489.450282937498</v>
      </c>
      <c r="AH420" s="34">
        <v>36233.627869718759</v>
      </c>
      <c r="AI420" s="34">
        <v>5767.9340603978962</v>
      </c>
      <c r="AJ420" s="34">
        <v>142.01284304134725</v>
      </c>
      <c r="AK420" s="34">
        <v>8292.4518248329914</v>
      </c>
      <c r="AL420" s="34">
        <v>18424.966881</v>
      </c>
      <c r="AM420" s="34">
        <v>11906.534383156248</v>
      </c>
      <c r="AN420" s="34">
        <v>11805.510453109391</v>
      </c>
      <c r="AO420" s="34">
        <v>48376.796531034146</v>
      </c>
      <c r="AP420" s="34">
        <v>802.96452331543003</v>
      </c>
      <c r="AQ420" s="34">
        <v>56008.030297953112</v>
      </c>
      <c r="AR420" s="34">
        <v>57344.435440940331</v>
      </c>
      <c r="AS420" s="34">
        <v>49375.303401937519</v>
      </c>
      <c r="AT420" s="34">
        <v>28477.880208528324</v>
      </c>
      <c r="AU420" s="34">
        <v>53057.888457218767</v>
      </c>
      <c r="AV420" s="34">
        <v>19541.0452275879</v>
      </c>
      <c r="AW420" s="34">
        <v>2769.6494519999997</v>
      </c>
      <c r="AX420" s="34">
        <v>37705.60780115235</v>
      </c>
      <c r="AY420" s="34">
        <v>56380.51676096992</v>
      </c>
    </row>
    <row r="421" spans="1:51" x14ac:dyDescent="0.25">
      <c r="A421" s="32">
        <v>44518</v>
      </c>
      <c r="B421" s="33">
        <v>12</v>
      </c>
      <c r="C421" s="34">
        <v>37361.096197327235</v>
      </c>
      <c r="D421" s="34">
        <v>44165.774976500004</v>
      </c>
      <c r="E421" s="34">
        <v>18152.16833181099</v>
      </c>
      <c r="F421" s="34">
        <v>68787.822340843763</v>
      </c>
      <c r="G421" s="34">
        <v>38747.750398215197</v>
      </c>
      <c r="H421" s="34">
        <v>12114.587555859411</v>
      </c>
      <c r="I421" s="34">
        <v>38215.625604087676</v>
      </c>
      <c r="J421" s="34">
        <v>124.968582</v>
      </c>
      <c r="K421" s="34">
        <v>23740.501391437505</v>
      </c>
      <c r="L421" s="34">
        <v>1678.1022476319486</v>
      </c>
      <c r="M421" s="34">
        <v>47785.298665159688</v>
      </c>
      <c r="N421" s="34">
        <v>18917.725292374998</v>
      </c>
      <c r="O421" s="34">
        <v>55162.167363862856</v>
      </c>
      <c r="P421" s="34">
        <v>4255.3307162798283</v>
      </c>
      <c r="Q421" s="34">
        <v>35.47935962677002</v>
      </c>
      <c r="R421" s="34">
        <v>5729.9798821562508</v>
      </c>
      <c r="S421" s="34">
        <v>49240.913837088046</v>
      </c>
      <c r="T421" s="34">
        <v>17744.350718777794</v>
      </c>
      <c r="U421" s="34">
        <v>9967.0091700781413</v>
      </c>
      <c r="V421" s="34">
        <v>40367.619604156251</v>
      </c>
      <c r="W421" s="34">
        <v>1956.4391227578096</v>
      </c>
      <c r="X421" s="34">
        <v>14709.412793545589</v>
      </c>
      <c r="Y421" s="34">
        <v>29404.955986748118</v>
      </c>
      <c r="Z421" s="34">
        <v>178.83346984863289</v>
      </c>
      <c r="AA421" s="34">
        <v>24550.320149484392</v>
      </c>
      <c r="AB421" s="34">
        <v>25982.568419109375</v>
      </c>
      <c r="AC421" s="34">
        <v>30536.329741952024</v>
      </c>
      <c r="AD421" s="34">
        <v>37180.45584659373</v>
      </c>
      <c r="AE421" s="34">
        <v>8207.9710018072765</v>
      </c>
      <c r="AF421" s="34">
        <v>15.391312500000002</v>
      </c>
      <c r="AG421" s="34">
        <v>22389.578140562502</v>
      </c>
      <c r="AH421" s="34">
        <v>38305.851511499997</v>
      </c>
      <c r="AI421" s="34">
        <v>5794.0831661940492</v>
      </c>
      <c r="AJ421" s="34">
        <v>135.71046618498679</v>
      </c>
      <c r="AK421" s="34">
        <v>8600.3381875014093</v>
      </c>
      <c r="AL421" s="34">
        <v>18980.985197000002</v>
      </c>
      <c r="AM421" s="34">
        <v>13045.260609421914</v>
      </c>
      <c r="AN421" s="34">
        <v>11945.67221956251</v>
      </c>
      <c r="AO421" s="34">
        <v>51459.910206752887</v>
      </c>
      <c r="AP421" s="34">
        <v>868.33950805664006</v>
      </c>
      <c r="AQ421" s="34">
        <v>58110.419650921889</v>
      </c>
      <c r="AR421" s="34">
        <v>60535.478383940346</v>
      </c>
      <c r="AS421" s="34">
        <v>52176.488655468784</v>
      </c>
      <c r="AT421" s="34">
        <v>30416.769558903303</v>
      </c>
      <c r="AU421" s="34">
        <v>55159.006008031247</v>
      </c>
      <c r="AV421" s="34">
        <v>20550.9542945879</v>
      </c>
      <c r="AW421" s="34">
        <v>4320.2972326234831</v>
      </c>
      <c r="AX421" s="34">
        <v>39739.857548199237</v>
      </c>
      <c r="AY421" s="34">
        <v>59011.164639876151</v>
      </c>
    </row>
    <row r="422" spans="1:51" x14ac:dyDescent="0.25">
      <c r="A422" s="32">
        <v>44518</v>
      </c>
      <c r="B422" s="33">
        <v>13</v>
      </c>
      <c r="C422" s="34">
        <v>39107.415619913605</v>
      </c>
      <c r="D422" s="34">
        <v>45513.457603406263</v>
      </c>
      <c r="E422" s="34">
        <v>19777.973002529732</v>
      </c>
      <c r="F422" s="34">
        <v>72374.75522875</v>
      </c>
      <c r="G422" s="34">
        <v>40842.135864042553</v>
      </c>
      <c r="H422" s="34">
        <v>11894.896210031278</v>
      </c>
      <c r="I422" s="34">
        <v>39663.286009595482</v>
      </c>
      <c r="J422" s="34">
        <v>132.71388999999999</v>
      </c>
      <c r="K422" s="34">
        <v>24847.593101562517</v>
      </c>
      <c r="L422" s="34">
        <v>2688.932630358031</v>
      </c>
      <c r="M422" s="34">
        <v>47746.281819873009</v>
      </c>
      <c r="N422" s="34">
        <v>20528.231013000001</v>
      </c>
      <c r="O422" s="34">
        <v>57746.754864722214</v>
      </c>
      <c r="P422" s="34">
        <v>4587.0860024023013</v>
      </c>
      <c r="Q422" s="34">
        <v>36.159714698791497</v>
      </c>
      <c r="R422" s="34">
        <v>6205.855290667967</v>
      </c>
      <c r="S422" s="34">
        <v>51795.73598758805</v>
      </c>
      <c r="T422" s="34">
        <v>19051.449063512162</v>
      </c>
      <c r="U422" s="34">
        <v>10749.226347921891</v>
      </c>
      <c r="V422" s="34">
        <v>42270.921256406255</v>
      </c>
      <c r="W422" s="34">
        <v>2197.245832492199</v>
      </c>
      <c r="X422" s="34">
        <v>16182.60808193941</v>
      </c>
      <c r="Y422" s="34">
        <v>29628.31703698944</v>
      </c>
      <c r="Z422" s="34">
        <v>164.26618011474611</v>
      </c>
      <c r="AA422" s="34">
        <v>25297.847401734383</v>
      </c>
      <c r="AB422" s="34">
        <v>26811.442503718747</v>
      </c>
      <c r="AC422" s="34">
        <v>32172.662306313461</v>
      </c>
      <c r="AD422" s="34">
        <v>39841.935285812506</v>
      </c>
      <c r="AE422" s="34">
        <v>8786.3736694963409</v>
      </c>
      <c r="AF422" s="34">
        <v>15.391312500000002</v>
      </c>
      <c r="AG422" s="34">
        <v>23922.3935045</v>
      </c>
      <c r="AH422" s="34">
        <v>41261.945230531252</v>
      </c>
      <c r="AI422" s="34">
        <v>5970.0724989327409</v>
      </c>
      <c r="AJ422" s="34">
        <v>154.35423841988631</v>
      </c>
      <c r="AK422" s="34">
        <v>8016.4461187536153</v>
      </c>
      <c r="AL422" s="34">
        <v>20352.534393000002</v>
      </c>
      <c r="AM422" s="34">
        <v>14655.65508598439</v>
      </c>
      <c r="AN422" s="34">
        <v>12628.64675960939</v>
      </c>
      <c r="AO422" s="34">
        <v>54804.204612948204</v>
      </c>
      <c r="AP422" s="34">
        <v>814.40155029297</v>
      </c>
      <c r="AQ422" s="34">
        <v>59566.946178531252</v>
      </c>
      <c r="AR422" s="34">
        <v>62904.718533940337</v>
      </c>
      <c r="AS422" s="34">
        <v>55477.746189250021</v>
      </c>
      <c r="AT422" s="34">
        <v>31485.954994059568</v>
      </c>
      <c r="AU422" s="34">
        <v>58354.870752218747</v>
      </c>
      <c r="AV422" s="34">
        <v>16986.220003587892</v>
      </c>
      <c r="AW422" s="34">
        <v>4054.8528269069261</v>
      </c>
      <c r="AX422" s="34">
        <v>42380.351728003923</v>
      </c>
      <c r="AY422" s="34">
        <v>60705.891504001207</v>
      </c>
    </row>
    <row r="423" spans="1:51" x14ac:dyDescent="0.25">
      <c r="A423" s="32">
        <v>44518</v>
      </c>
      <c r="B423" s="33">
        <v>14</v>
      </c>
      <c r="C423" s="34">
        <v>40045.547764752031</v>
      </c>
      <c r="D423" s="34">
        <v>46567.951381218751</v>
      </c>
      <c r="E423" s="34">
        <v>20105.196980326604</v>
      </c>
      <c r="F423" s="34">
        <v>74880.477481968745</v>
      </c>
      <c r="G423" s="34">
        <v>40988.849081281303</v>
      </c>
      <c r="H423" s="34">
        <v>11506.262940578146</v>
      </c>
      <c r="I423" s="34">
        <v>40900.663236759552</v>
      </c>
      <c r="J423" s="34">
        <v>139.44599500000001</v>
      </c>
      <c r="K423" s="34">
        <v>25283.462913000021</v>
      </c>
      <c r="L423" s="34">
        <v>2435.1997426098897</v>
      </c>
      <c r="M423" s="34">
        <v>47713.98029778777</v>
      </c>
      <c r="N423" s="34">
        <v>20835.145990468751</v>
      </c>
      <c r="O423" s="34">
        <v>59022.965790237868</v>
      </c>
      <c r="P423" s="34">
        <v>4777.0478833506722</v>
      </c>
      <c r="Q423" s="34">
        <v>38.444777488708496</v>
      </c>
      <c r="R423" s="34">
        <v>6530.5978153867345</v>
      </c>
      <c r="S423" s="34">
        <v>54004.712647150533</v>
      </c>
      <c r="T423" s="34">
        <v>19554.137293184045</v>
      </c>
      <c r="U423" s="34">
        <v>10868.88990710938</v>
      </c>
      <c r="V423" s="34">
        <v>44756.848865468746</v>
      </c>
      <c r="W423" s="34">
        <v>2355.78698342189</v>
      </c>
      <c r="X423" s="34">
        <v>13822.697136554918</v>
      </c>
      <c r="Y423" s="34">
        <v>29874.298460067883</v>
      </c>
      <c r="Z423" s="34">
        <v>166.57982818603512</v>
      </c>
      <c r="AA423" s="34">
        <v>29227.197121906276</v>
      </c>
      <c r="AB423" s="34">
        <v>27664.373345375003</v>
      </c>
      <c r="AC423" s="34">
        <v>32707.237739810917</v>
      </c>
      <c r="AD423" s="34">
        <v>42086.9570150625</v>
      </c>
      <c r="AE423" s="34">
        <v>9514.9437631562687</v>
      </c>
      <c r="AF423" s="34">
        <v>15.391312500000002</v>
      </c>
      <c r="AG423" s="34">
        <v>24943.884339625001</v>
      </c>
      <c r="AH423" s="34">
        <v>43670.737480937503</v>
      </c>
      <c r="AI423" s="34">
        <v>6179.8715894564966</v>
      </c>
      <c r="AJ423" s="34">
        <v>123.68636918233636</v>
      </c>
      <c r="AK423" s="34">
        <v>8387.2265835321887</v>
      </c>
      <c r="AL423" s="34">
        <v>21273.766368000001</v>
      </c>
      <c r="AM423" s="34">
        <v>16032.228250546888</v>
      </c>
      <c r="AN423" s="34">
        <v>12949.86983460939</v>
      </c>
      <c r="AO423" s="34">
        <v>56552.224571323211</v>
      </c>
      <c r="AP423" s="34">
        <v>841.46658325195381</v>
      </c>
      <c r="AQ423" s="34">
        <v>64063.844099984388</v>
      </c>
      <c r="AR423" s="34">
        <v>63610.102947940337</v>
      </c>
      <c r="AS423" s="34">
        <v>57718.473999296897</v>
      </c>
      <c r="AT423" s="34">
        <v>32173.567650965822</v>
      </c>
      <c r="AU423" s="34">
        <v>60822.612375468751</v>
      </c>
      <c r="AV423" s="34">
        <v>16496.304648587909</v>
      </c>
      <c r="AW423" s="34">
        <v>5958.3596827331767</v>
      </c>
      <c r="AX423" s="34">
        <v>45378.765035640638</v>
      </c>
      <c r="AY423" s="34">
        <v>62678.379013094847</v>
      </c>
    </row>
    <row r="424" spans="1:51" x14ac:dyDescent="0.25">
      <c r="A424" s="32">
        <v>44518</v>
      </c>
      <c r="B424" s="33">
        <v>15</v>
      </c>
      <c r="C424" s="34">
        <v>39667.806940848437</v>
      </c>
      <c r="D424" s="34">
        <v>47252.722921750013</v>
      </c>
      <c r="E424" s="34">
        <v>20296.793340685981</v>
      </c>
      <c r="F424" s="34">
        <v>73779.917973000018</v>
      </c>
      <c r="G424" s="34">
        <v>42887.237799687879</v>
      </c>
      <c r="H424" s="34">
        <v>12329.724545531264</v>
      </c>
      <c r="I424" s="34">
        <v>40929.309905032984</v>
      </c>
      <c r="J424" s="34">
        <v>131.156002</v>
      </c>
      <c r="K424" s="34">
        <v>25945.933125937518</v>
      </c>
      <c r="L424" s="34">
        <v>3258.3949903749599</v>
      </c>
      <c r="M424" s="34">
        <v>49233.045685099249</v>
      </c>
      <c r="N424" s="34">
        <v>20915.840223125</v>
      </c>
      <c r="O424" s="34">
        <v>59468.682534159729</v>
      </c>
      <c r="P424" s="34">
        <v>4980.9316366637895</v>
      </c>
      <c r="Q424" s="34">
        <v>38.172002792358384</v>
      </c>
      <c r="R424" s="34">
        <v>6687.5637455859369</v>
      </c>
      <c r="S424" s="34">
        <v>55142.904700931802</v>
      </c>
      <c r="T424" s="34">
        <v>19032.097771715289</v>
      </c>
      <c r="U424" s="34">
        <v>10579.42524726563</v>
      </c>
      <c r="V424" s="34">
        <v>45602.818306468755</v>
      </c>
      <c r="W424" s="34">
        <v>2606.8494767187599</v>
      </c>
      <c r="X424" s="34">
        <v>6739.2114838867383</v>
      </c>
      <c r="Y424" s="34">
        <v>30896.62394555139</v>
      </c>
      <c r="Z424" s="34">
        <v>155.63551345825203</v>
      </c>
      <c r="AA424" s="34">
        <v>33786.414730453136</v>
      </c>
      <c r="AB424" s="34">
        <v>27776.726465812495</v>
      </c>
      <c r="AC424" s="34">
        <v>32163.097527949125</v>
      </c>
      <c r="AD424" s="34">
        <v>42291.207508000007</v>
      </c>
      <c r="AE424" s="34">
        <v>9379.5332204218939</v>
      </c>
      <c r="AF424" s="34">
        <v>15.391312500000002</v>
      </c>
      <c r="AG424" s="34">
        <v>25215.427232187503</v>
      </c>
      <c r="AH424" s="34">
        <v>43529.685372125008</v>
      </c>
      <c r="AI424" s="34">
        <v>6512.6312387718754</v>
      </c>
      <c r="AJ424" s="34">
        <v>134.78979824830554</v>
      </c>
      <c r="AK424" s="34">
        <v>8570.7368921496545</v>
      </c>
      <c r="AL424" s="34">
        <v>22328.652810000003</v>
      </c>
      <c r="AM424" s="34">
        <v>16792.734998703141</v>
      </c>
      <c r="AN424" s="34">
        <v>13163.68630881251</v>
      </c>
      <c r="AO424" s="34">
        <v>58224.192101252906</v>
      </c>
      <c r="AP424" s="34">
        <v>830.13311767578205</v>
      </c>
      <c r="AQ424" s="34">
        <v>66838.437150328129</v>
      </c>
      <c r="AR424" s="34">
        <v>65574.016699940345</v>
      </c>
      <c r="AS424" s="34">
        <v>59095.632246468755</v>
      </c>
      <c r="AT424" s="34">
        <v>32327.600108122031</v>
      </c>
      <c r="AU424" s="34">
        <v>61159.93306625</v>
      </c>
      <c r="AV424" s="34">
        <v>17677.301814587914</v>
      </c>
      <c r="AW424" s="34">
        <v>6371.7111020565244</v>
      </c>
      <c r="AX424" s="34">
        <v>46469.189487664087</v>
      </c>
      <c r="AY424" s="34">
        <v>62970.177558969946</v>
      </c>
    </row>
    <row r="425" spans="1:51" x14ac:dyDescent="0.25">
      <c r="A425" s="32">
        <v>44518</v>
      </c>
      <c r="B425" s="33">
        <v>16</v>
      </c>
      <c r="C425" s="34">
        <v>39264.144976248535</v>
      </c>
      <c r="D425" s="34">
        <v>48001.165526218756</v>
      </c>
      <c r="E425" s="34">
        <v>20421.223031076603</v>
      </c>
      <c r="F425" s="34">
        <v>72792.709470687492</v>
      </c>
      <c r="G425" s="34">
        <v>44924.270120043031</v>
      </c>
      <c r="H425" s="34">
        <v>13010.032055390651</v>
      </c>
      <c r="I425" s="34">
        <v>40677.963412267374</v>
      </c>
      <c r="J425" s="34">
        <v>133.68166299999999</v>
      </c>
      <c r="K425" s="34">
        <v>25745.895669437523</v>
      </c>
      <c r="L425" s="34">
        <v>3686.8416225932524</v>
      </c>
      <c r="M425" s="34">
        <v>50025.323608533814</v>
      </c>
      <c r="N425" s="34">
        <v>21108.986430718753</v>
      </c>
      <c r="O425" s="34">
        <v>58863.434217784728</v>
      </c>
      <c r="P425" s="34">
        <v>5317.395407780692</v>
      </c>
      <c r="Q425" s="34">
        <v>38.812648773193359</v>
      </c>
      <c r="R425" s="34">
        <v>6707.2894290195291</v>
      </c>
      <c r="S425" s="34">
        <v>55532.279265025543</v>
      </c>
      <c r="T425" s="34">
        <v>18743.98160544967</v>
      </c>
      <c r="U425" s="34">
        <v>10288.349350093751</v>
      </c>
      <c r="V425" s="34">
        <v>45054.772482968765</v>
      </c>
      <c r="W425" s="34">
        <v>2599.5412550078199</v>
      </c>
      <c r="X425" s="34">
        <v>11518.807613206092</v>
      </c>
      <c r="Y425" s="34">
        <v>31528.405481240778</v>
      </c>
      <c r="Z425" s="34">
        <v>135.07546234130859</v>
      </c>
      <c r="AA425" s="34">
        <v>32242.691471843755</v>
      </c>
      <c r="AB425" s="34">
        <v>27424.684254187501</v>
      </c>
      <c r="AC425" s="34">
        <v>32416.240624307437</v>
      </c>
      <c r="AD425" s="34">
        <v>42410.972371500015</v>
      </c>
      <c r="AE425" s="34">
        <v>10577.707443009864</v>
      </c>
      <c r="AF425" s="34">
        <v>15.391312500000002</v>
      </c>
      <c r="AG425" s="34">
        <v>24757.951664312499</v>
      </c>
      <c r="AH425" s="34">
        <v>44292.657698562514</v>
      </c>
      <c r="AI425" s="34">
        <v>6712.2047625562263</v>
      </c>
      <c r="AJ425" s="34">
        <v>167.0047643719812</v>
      </c>
      <c r="AK425" s="34">
        <v>8895.3389962288111</v>
      </c>
      <c r="AL425" s="34">
        <v>22282.769618999999</v>
      </c>
      <c r="AM425" s="34">
        <v>17184.871168453163</v>
      </c>
      <c r="AN425" s="34">
        <v>13045.90901389063</v>
      </c>
      <c r="AO425" s="34">
        <v>58991.765488940393</v>
      </c>
      <c r="AP425" s="34">
        <v>925.80648803711097</v>
      </c>
      <c r="AQ425" s="34">
        <v>67650.6953755625</v>
      </c>
      <c r="AR425" s="34">
        <v>66844.361812940333</v>
      </c>
      <c r="AS425" s="34">
        <v>58721.634401062518</v>
      </c>
      <c r="AT425" s="34">
        <v>32909.724216090835</v>
      </c>
      <c r="AU425" s="34">
        <v>60559.425762937499</v>
      </c>
      <c r="AV425" s="34">
        <v>21204.389537587896</v>
      </c>
      <c r="AW425" s="34">
        <v>5150.8293618961688</v>
      </c>
      <c r="AX425" s="34">
        <v>46499.628071214858</v>
      </c>
      <c r="AY425" s="34">
        <v>63536.765423001139</v>
      </c>
    </row>
    <row r="426" spans="1:51" x14ac:dyDescent="0.25">
      <c r="A426" s="32">
        <v>44518</v>
      </c>
      <c r="B426" s="33">
        <v>17</v>
      </c>
      <c r="C426" s="34">
        <v>38597.770934002503</v>
      </c>
      <c r="D426" s="34">
        <v>47679.749323968746</v>
      </c>
      <c r="E426" s="34">
        <v>19860.353458795351</v>
      </c>
      <c r="F426" s="34">
        <v>71656.087591937496</v>
      </c>
      <c r="G426" s="34">
        <v>44708.468753542249</v>
      </c>
      <c r="H426" s="34">
        <v>13273.372602859386</v>
      </c>
      <c r="I426" s="34">
        <v>40104.161552329875</v>
      </c>
      <c r="J426" s="34">
        <v>133.00651500000001</v>
      </c>
      <c r="K426" s="34">
        <v>25472.545926390641</v>
      </c>
      <c r="L426" s="34">
        <v>3635.9542845036412</v>
      </c>
      <c r="M426" s="34">
        <v>49734.219058897928</v>
      </c>
      <c r="N426" s="34">
        <v>21075.864194437498</v>
      </c>
      <c r="O426" s="34">
        <v>58194.157157878486</v>
      </c>
      <c r="P426" s="34">
        <v>5376.6285484600548</v>
      </c>
      <c r="Q426" s="34">
        <v>40.345695495605383</v>
      </c>
      <c r="R426" s="34">
        <v>6769.744097472646</v>
      </c>
      <c r="S426" s="34">
        <v>55441.756803494296</v>
      </c>
      <c r="T426" s="34">
        <v>18188.189711809046</v>
      </c>
      <c r="U426" s="34">
        <v>9955.458649171891</v>
      </c>
      <c r="V426" s="34">
        <v>44350.443298499995</v>
      </c>
      <c r="W426" s="34">
        <v>2471.4728772109402</v>
      </c>
      <c r="X426" s="34">
        <v>11365.633918081683</v>
      </c>
      <c r="Y426" s="34">
        <v>32310.998654266976</v>
      </c>
      <c r="Z426" s="34">
        <v>143.96893280029312</v>
      </c>
      <c r="AA426" s="34">
        <v>31454.159610000013</v>
      </c>
      <c r="AB426" s="34">
        <v>27179.275961937507</v>
      </c>
      <c r="AC426" s="34">
        <v>32098.981544841394</v>
      </c>
      <c r="AD426" s="34">
        <v>42474.368331906255</v>
      </c>
      <c r="AE426" s="34">
        <v>10662.333114218773</v>
      </c>
      <c r="AF426" s="34">
        <v>15.391312500000002</v>
      </c>
      <c r="AG426" s="34">
        <v>24390.366890687503</v>
      </c>
      <c r="AH426" s="34">
        <v>44921.594032875</v>
      </c>
      <c r="AI426" s="34">
        <v>6935.306109351437</v>
      </c>
      <c r="AJ426" s="34">
        <v>161.5768943339591</v>
      </c>
      <c r="AK426" s="34">
        <v>8975.264853535984</v>
      </c>
      <c r="AL426" s="34">
        <v>22267.861852000002</v>
      </c>
      <c r="AM426" s="34">
        <v>18285.128194328146</v>
      </c>
      <c r="AN426" s="34">
        <v>13512.908600015629</v>
      </c>
      <c r="AO426" s="34">
        <v>58836.588922416966</v>
      </c>
      <c r="AP426" s="34">
        <v>892.55714416503884</v>
      </c>
      <c r="AQ426" s="34">
        <v>67045.8336116719</v>
      </c>
      <c r="AR426" s="34">
        <v>66254.798552940323</v>
      </c>
      <c r="AS426" s="34">
        <v>58862.236330859392</v>
      </c>
      <c r="AT426" s="34">
        <v>32340.974362622044</v>
      </c>
      <c r="AU426" s="34">
        <v>59535.436373437493</v>
      </c>
      <c r="AV426" s="34">
        <v>24762.707953587902</v>
      </c>
      <c r="AW426" s="34">
        <v>3241.2386456909198</v>
      </c>
      <c r="AX426" s="34">
        <v>46426.982841984413</v>
      </c>
      <c r="AY426" s="34">
        <v>63672.938409063674</v>
      </c>
    </row>
    <row r="427" spans="1:51" x14ac:dyDescent="0.25">
      <c r="A427" s="32">
        <v>44518</v>
      </c>
      <c r="B427" s="33">
        <v>18</v>
      </c>
      <c r="C427" s="34">
        <v>38463.512414375</v>
      </c>
      <c r="D427" s="34">
        <v>45514.111417937507</v>
      </c>
      <c r="E427" s="34">
        <v>18755.357458857856</v>
      </c>
      <c r="F427" s="34">
        <v>70298.617466562486</v>
      </c>
      <c r="G427" s="34">
        <v>41182.175862632685</v>
      </c>
      <c r="H427" s="34">
        <v>11495.010545453139</v>
      </c>
      <c r="I427" s="34">
        <v>38696.832839220486</v>
      </c>
      <c r="J427" s="34">
        <v>139.75020499999999</v>
      </c>
      <c r="K427" s="34">
        <v>24381.553167359398</v>
      </c>
      <c r="L427" s="34">
        <v>3230.1976658712119</v>
      </c>
      <c r="M427" s="34">
        <v>45977.822886301008</v>
      </c>
      <c r="N427" s="34">
        <v>20129.230411187498</v>
      </c>
      <c r="O427" s="34">
        <v>55141.051594503479</v>
      </c>
      <c r="P427" s="34">
        <v>5658.9149333019614</v>
      </c>
      <c r="Q427" s="34">
        <v>38.370419502258301</v>
      </c>
      <c r="R427" s="34">
        <v>6763.9571412851592</v>
      </c>
      <c r="S427" s="34">
        <v>53690.811015884923</v>
      </c>
      <c r="T427" s="34">
        <v>17301.417490965305</v>
      </c>
      <c r="U427" s="34">
        <v>9109.2996831875098</v>
      </c>
      <c r="V427" s="34">
        <v>42397.073125187497</v>
      </c>
      <c r="W427" s="34">
        <v>2421.2544507265693</v>
      </c>
      <c r="X427" s="34">
        <v>9682.010170579244</v>
      </c>
      <c r="Y427" s="34">
        <v>31421.285895735778</v>
      </c>
      <c r="Z427" s="34">
        <v>136.6795373535156</v>
      </c>
      <c r="AA427" s="34">
        <v>29193.342959093749</v>
      </c>
      <c r="AB427" s="34">
        <v>25846.090053078129</v>
      </c>
      <c r="AC427" s="34">
        <v>30579.215559149066</v>
      </c>
      <c r="AD427" s="34">
        <v>41694.883710781243</v>
      </c>
      <c r="AE427" s="34">
        <v>9152.6097443593608</v>
      </c>
      <c r="AF427" s="34">
        <v>15.391312500000002</v>
      </c>
      <c r="AG427" s="34">
        <v>23597.977022468753</v>
      </c>
      <c r="AH427" s="34">
        <v>46090.091483593744</v>
      </c>
      <c r="AI427" s="34">
        <v>6798.8095892792853</v>
      </c>
      <c r="AJ427" s="34">
        <v>59.635078898076927</v>
      </c>
      <c r="AK427" s="34">
        <v>8101.9291079290851</v>
      </c>
      <c r="AL427" s="34">
        <v>22970.312778000003</v>
      </c>
      <c r="AM427" s="34">
        <v>17772.786119828143</v>
      </c>
      <c r="AN427" s="34">
        <v>12539.74274398438</v>
      </c>
      <c r="AO427" s="34">
        <v>56310.390690174776</v>
      </c>
      <c r="AP427" s="34">
        <v>827.49307250976494</v>
      </c>
      <c r="AQ427" s="34">
        <v>65688.375889484363</v>
      </c>
      <c r="AR427" s="34">
        <v>62774.604602940344</v>
      </c>
      <c r="AS427" s="34">
        <v>57152.15558775</v>
      </c>
      <c r="AT427" s="34">
        <v>31047.549902090803</v>
      </c>
      <c r="AU427" s="34">
        <v>57574.860598750005</v>
      </c>
      <c r="AV427" s="34">
        <v>26632.982845587903</v>
      </c>
      <c r="AW427" s="34">
        <v>1533.9898499999995</v>
      </c>
      <c r="AX427" s="34">
        <v>46202.912949324229</v>
      </c>
      <c r="AY427" s="34">
        <v>61872.081482657421</v>
      </c>
    </row>
    <row r="428" spans="1:51" x14ac:dyDescent="0.25">
      <c r="A428" s="32">
        <v>44518</v>
      </c>
      <c r="B428" s="33">
        <v>19</v>
      </c>
      <c r="C428" s="34">
        <v>35477.701271687511</v>
      </c>
      <c r="D428" s="34">
        <v>41879.929755531251</v>
      </c>
      <c r="E428" s="34">
        <v>17179.665694873485</v>
      </c>
      <c r="F428" s="34">
        <v>66513.549943906255</v>
      </c>
      <c r="G428" s="34">
        <v>37122.051522380534</v>
      </c>
      <c r="H428" s="34">
        <v>10115.445302015643</v>
      </c>
      <c r="I428" s="34">
        <v>35329.628483157998</v>
      </c>
      <c r="J428" s="34">
        <v>142.88058900000001</v>
      </c>
      <c r="K428" s="34">
        <v>22616.862513703159</v>
      </c>
      <c r="L428" s="34">
        <v>1688.2212116129376</v>
      </c>
      <c r="M428" s="34">
        <v>41174.165483014513</v>
      </c>
      <c r="N428" s="34">
        <v>18193.305681906251</v>
      </c>
      <c r="O428" s="34">
        <v>50171.510398628467</v>
      </c>
      <c r="P428" s="34">
        <v>5964.7287236623943</v>
      </c>
      <c r="Q428" s="34">
        <v>36.265165328979499</v>
      </c>
      <c r="R428" s="34">
        <v>6645.6451227421985</v>
      </c>
      <c r="S428" s="34">
        <v>50133.801729650557</v>
      </c>
      <c r="T428" s="34">
        <v>15937.545692043421</v>
      </c>
      <c r="U428" s="34">
        <v>8168.1429287968804</v>
      </c>
      <c r="V428" s="34">
        <v>41167.004232687497</v>
      </c>
      <c r="W428" s="34">
        <v>2357.8697983203201</v>
      </c>
      <c r="X428" s="34">
        <v>7753.2383753340409</v>
      </c>
      <c r="Y428" s="34">
        <v>28542.034755804776</v>
      </c>
      <c r="Z428" s="34">
        <v>175.60783966064457</v>
      </c>
      <c r="AA428" s="34">
        <v>28713.855615640652</v>
      </c>
      <c r="AB428" s="34">
        <v>22297.518059578142</v>
      </c>
      <c r="AC428" s="34">
        <v>28261.014225289691</v>
      </c>
      <c r="AD428" s="34">
        <v>40616.953560062502</v>
      </c>
      <c r="AE428" s="34">
        <v>9034.7675681718865</v>
      </c>
      <c r="AF428" s="34">
        <v>15.391312500000002</v>
      </c>
      <c r="AG428" s="34">
        <v>22927.282594656252</v>
      </c>
      <c r="AH428" s="34">
        <v>45928.414285999999</v>
      </c>
      <c r="AI428" s="34">
        <v>6057.945299388527</v>
      </c>
      <c r="AJ428" s="34">
        <v>51.085565328143218</v>
      </c>
      <c r="AK428" s="34">
        <v>7229.5692384345575</v>
      </c>
      <c r="AL428" s="34">
        <v>23420.228307000001</v>
      </c>
      <c r="AM428" s="34">
        <v>15468.185900828155</v>
      </c>
      <c r="AN428" s="34">
        <v>12182.91542893752</v>
      </c>
      <c r="AO428" s="34">
        <v>52310.595204135701</v>
      </c>
      <c r="AP428" s="34">
        <v>686.87457013130233</v>
      </c>
      <c r="AQ428" s="34">
        <v>59017.86194040627</v>
      </c>
      <c r="AR428" s="34">
        <v>56150.116577940345</v>
      </c>
      <c r="AS428" s="34">
        <v>55330.898246265642</v>
      </c>
      <c r="AT428" s="34">
        <v>27702.221164403323</v>
      </c>
      <c r="AU428" s="34">
        <v>54337.718805796874</v>
      </c>
      <c r="AV428" s="34">
        <v>26555.833959587904</v>
      </c>
      <c r="AW428" s="34">
        <v>1702.1544089999989</v>
      </c>
      <c r="AX428" s="34">
        <v>45205.391125828166</v>
      </c>
      <c r="AY428" s="34">
        <v>54515.068650438683</v>
      </c>
    </row>
    <row r="429" spans="1:51" x14ac:dyDescent="0.25">
      <c r="A429" s="32">
        <v>44518</v>
      </c>
      <c r="B429" s="33">
        <v>20</v>
      </c>
      <c r="C429" s="34">
        <v>32227.036826437517</v>
      </c>
      <c r="D429" s="34">
        <v>40621.422618874996</v>
      </c>
      <c r="E429" s="34">
        <v>16831.794408123485</v>
      </c>
      <c r="F429" s="34">
        <v>62652.668725718759</v>
      </c>
      <c r="G429" s="34">
        <v>35752.827244751243</v>
      </c>
      <c r="H429" s="34">
        <v>9061.1824820468937</v>
      </c>
      <c r="I429" s="34">
        <v>32361.489597087686</v>
      </c>
      <c r="J429" s="34">
        <v>151.034806</v>
      </c>
      <c r="K429" s="34">
        <v>22219.288502296891</v>
      </c>
      <c r="L429" s="34">
        <v>737.23099134624863</v>
      </c>
      <c r="M429" s="34">
        <v>39347.055775452354</v>
      </c>
      <c r="N429" s="34">
        <v>17244.281406499998</v>
      </c>
      <c r="O429" s="34">
        <v>46959.30993084723</v>
      </c>
      <c r="P429" s="34">
        <v>7032.6806457604898</v>
      </c>
      <c r="Q429" s="34">
        <v>36.173903465270996</v>
      </c>
      <c r="R429" s="34">
        <v>6626.5712400781304</v>
      </c>
      <c r="S429" s="34">
        <v>49760.673369322431</v>
      </c>
      <c r="T429" s="34">
        <v>15259.292019449666</v>
      </c>
      <c r="U429" s="34">
        <v>7803.9408278750197</v>
      </c>
      <c r="V429" s="34">
        <v>41859.74080871875</v>
      </c>
      <c r="W429" s="34">
        <v>2375.6152724609292</v>
      </c>
      <c r="X429" s="34">
        <v>7877.7707205005681</v>
      </c>
      <c r="Y429" s="34">
        <v>27821.898246381759</v>
      </c>
      <c r="Z429" s="34">
        <v>185.77354827880859</v>
      </c>
      <c r="AA429" s="34">
        <v>26518.165312085948</v>
      </c>
      <c r="AB429" s="34">
        <v>19986.975019984387</v>
      </c>
      <c r="AC429" s="34">
        <v>26712.198696036063</v>
      </c>
      <c r="AD429" s="34">
        <v>40015.440278406255</v>
      </c>
      <c r="AE429" s="34">
        <v>8905.3595142656377</v>
      </c>
      <c r="AF429" s="34">
        <v>15.391312500000002</v>
      </c>
      <c r="AG429" s="34">
        <v>22844.387286187499</v>
      </c>
      <c r="AH429" s="34">
        <v>48060.222783406251</v>
      </c>
      <c r="AI429" s="34">
        <v>6179.735125009408</v>
      </c>
      <c r="AJ429" s="34">
        <v>32.573599176145194</v>
      </c>
      <c r="AK429" s="34">
        <v>5829.1497599113263</v>
      </c>
      <c r="AL429" s="34">
        <v>23656.757988999998</v>
      </c>
      <c r="AM429" s="34">
        <v>15243.309394359392</v>
      </c>
      <c r="AN429" s="34">
        <v>12846.822671328129</v>
      </c>
      <c r="AO429" s="34">
        <v>50554.673113584919</v>
      </c>
      <c r="AP429" s="34">
        <v>641.2694151401522</v>
      </c>
      <c r="AQ429" s="34">
        <v>52253.804276093753</v>
      </c>
      <c r="AR429" s="34">
        <v>53864.95271594033</v>
      </c>
      <c r="AS429" s="34">
        <v>56439.254948984388</v>
      </c>
      <c r="AT429" s="34">
        <v>26366.446959965797</v>
      </c>
      <c r="AU429" s="34">
        <v>53090.039283171893</v>
      </c>
      <c r="AV429" s="34">
        <v>26942.831484587899</v>
      </c>
      <c r="AW429" s="34">
        <v>3305.2606939999996</v>
      </c>
      <c r="AX429" s="34">
        <v>46050.197395457057</v>
      </c>
      <c r="AY429" s="34">
        <v>46046.000180579278</v>
      </c>
    </row>
    <row r="430" spans="1:51" x14ac:dyDescent="0.25">
      <c r="A430" s="32">
        <v>44518</v>
      </c>
      <c r="B430" s="33">
        <v>21</v>
      </c>
      <c r="C430" s="34">
        <v>31908.133655156253</v>
      </c>
      <c r="D430" s="34">
        <v>42596.353979499982</v>
      </c>
      <c r="E430" s="34">
        <v>18220.925830217213</v>
      </c>
      <c r="F430" s="34">
        <v>59358.719301156249</v>
      </c>
      <c r="G430" s="34">
        <v>37609.736184638779</v>
      </c>
      <c r="H430" s="34">
        <v>8727.1804055312714</v>
      </c>
      <c r="I430" s="34">
        <v>30375.417947595521</v>
      </c>
      <c r="J430" s="34">
        <v>165.13169499999998</v>
      </c>
      <c r="K430" s="34">
        <v>23490.059610937529</v>
      </c>
      <c r="L430" s="34">
        <v>482.96080713745687</v>
      </c>
      <c r="M430" s="34">
        <v>39897.025099313585</v>
      </c>
      <c r="N430" s="34">
        <v>17979.036114281251</v>
      </c>
      <c r="O430" s="34">
        <v>47700.220332565979</v>
      </c>
      <c r="P430" s="34">
        <v>7955.3355376048339</v>
      </c>
      <c r="Q430" s="34">
        <v>35.805781364440925</v>
      </c>
      <c r="R430" s="34">
        <v>7123.1121405078193</v>
      </c>
      <c r="S430" s="34">
        <v>53021.802193900548</v>
      </c>
      <c r="T430" s="34">
        <v>16193.961253137179</v>
      </c>
      <c r="U430" s="34">
        <v>8888.9210012187596</v>
      </c>
      <c r="V430" s="34">
        <v>44947.998346218745</v>
      </c>
      <c r="W430" s="34">
        <v>2585.9708641875004</v>
      </c>
      <c r="X430" s="34">
        <v>9033.6646221476076</v>
      </c>
      <c r="Y430" s="34">
        <v>27605.854008489267</v>
      </c>
      <c r="Z430" s="34">
        <v>211.17579101562498</v>
      </c>
      <c r="AA430" s="34">
        <v>23513.608299234384</v>
      </c>
      <c r="AB430" s="34">
        <v>18536.474938515661</v>
      </c>
      <c r="AC430" s="34">
        <v>27989.245880420043</v>
      </c>
      <c r="AD430" s="34">
        <v>43430.543850125003</v>
      </c>
      <c r="AE430" s="34">
        <v>9623.3661668750174</v>
      </c>
      <c r="AF430" s="34">
        <v>15.391312500000002</v>
      </c>
      <c r="AG430" s="34">
        <v>24635.312376437501</v>
      </c>
      <c r="AH430" s="34">
        <v>53032.521864187504</v>
      </c>
      <c r="AI430" s="34">
        <v>6826.1397191266069</v>
      </c>
      <c r="AJ430" s="34">
        <v>33.627642574778292</v>
      </c>
      <c r="AK430" s="34">
        <v>5134.568999529045</v>
      </c>
      <c r="AL430" s="34">
        <v>25768.332326999996</v>
      </c>
      <c r="AM430" s="34">
        <v>15792.578602109386</v>
      </c>
      <c r="AN430" s="34">
        <v>13101.59746485938</v>
      </c>
      <c r="AO430" s="34">
        <v>51830.401956756803</v>
      </c>
      <c r="AP430" s="34">
        <v>728.67920718551704</v>
      </c>
      <c r="AQ430" s="34">
        <v>48980.118625953131</v>
      </c>
      <c r="AR430" s="34">
        <v>55612.695495940337</v>
      </c>
      <c r="AS430" s="34">
        <v>60865.923880640628</v>
      </c>
      <c r="AT430" s="34">
        <v>25499.250641340819</v>
      </c>
      <c r="AU430" s="34">
        <v>55067.485262874994</v>
      </c>
      <c r="AV430" s="34">
        <v>29412.799682587898</v>
      </c>
      <c r="AW430" s="34">
        <v>4443.6826569999994</v>
      </c>
      <c r="AX430" s="34">
        <v>49550.744851019554</v>
      </c>
      <c r="AY430" s="34">
        <v>42110.037210266775</v>
      </c>
    </row>
    <row r="431" spans="1:51" x14ac:dyDescent="0.25">
      <c r="A431" s="32">
        <v>44518</v>
      </c>
      <c r="B431" s="33">
        <v>22</v>
      </c>
      <c r="C431" s="34">
        <v>32061.403507624989</v>
      </c>
      <c r="D431" s="34">
        <v>44829.910118687505</v>
      </c>
      <c r="E431" s="34">
        <v>18975.342291389097</v>
      </c>
      <c r="F431" s="34">
        <v>60178.130785437505</v>
      </c>
      <c r="G431" s="34">
        <v>40314.453519499999</v>
      </c>
      <c r="H431" s="34">
        <v>8872.9955492812605</v>
      </c>
      <c r="I431" s="34">
        <v>29386.957503173606</v>
      </c>
      <c r="J431" s="34">
        <v>166.51829199999997</v>
      </c>
      <c r="K431" s="34">
        <v>24153.865802906272</v>
      </c>
      <c r="L431" s="34">
        <v>1227.2642315332851</v>
      </c>
      <c r="M431" s="34">
        <v>41187.461420098938</v>
      </c>
      <c r="N431" s="34">
        <v>18985.966814750002</v>
      </c>
      <c r="O431" s="34">
        <v>47899.509923331607</v>
      </c>
      <c r="P431" s="34">
        <v>8484.0703549999998</v>
      </c>
      <c r="Q431" s="34">
        <v>35.257328033447259</v>
      </c>
      <c r="R431" s="34">
        <v>7778.3570369961062</v>
      </c>
      <c r="S431" s="34">
        <v>57175.134555806791</v>
      </c>
      <c r="T431" s="34">
        <v>17071.479079355926</v>
      </c>
      <c r="U431" s="34">
        <v>10070.828258015641</v>
      </c>
      <c r="V431" s="34">
        <v>48514.516769312497</v>
      </c>
      <c r="W431" s="34">
        <v>2827.6211816640798</v>
      </c>
      <c r="X431" s="34">
        <v>10193.249637325272</v>
      </c>
      <c r="Y431" s="34">
        <v>28235.252475015153</v>
      </c>
      <c r="Z431" s="34">
        <v>205.58505310058592</v>
      </c>
      <c r="AA431" s="34">
        <v>29654.830324500017</v>
      </c>
      <c r="AB431" s="34">
        <v>17407.04095087502</v>
      </c>
      <c r="AC431" s="34">
        <v>29627.268533413804</v>
      </c>
      <c r="AD431" s="34">
        <v>47095.316270312505</v>
      </c>
      <c r="AE431" s="34">
        <v>10636.510843421913</v>
      </c>
      <c r="AF431" s="34">
        <v>15.391312500000002</v>
      </c>
      <c r="AG431" s="34">
        <v>25941.604721375003</v>
      </c>
      <c r="AH431" s="34">
        <v>55779.474503374993</v>
      </c>
      <c r="AI431" s="34">
        <v>7722.2326660156305</v>
      </c>
      <c r="AJ431" s="34">
        <v>47.3733051215778</v>
      </c>
      <c r="AK431" s="34">
        <v>5145.59804329689</v>
      </c>
      <c r="AL431" s="34">
        <v>28252.436053999994</v>
      </c>
      <c r="AM431" s="34">
        <v>17182.606739390641</v>
      </c>
      <c r="AN431" s="34">
        <v>13692.34664096875</v>
      </c>
      <c r="AO431" s="34">
        <v>54214.918666545862</v>
      </c>
      <c r="AP431" s="34">
        <v>845.16864013671898</v>
      </c>
      <c r="AQ431" s="34">
        <v>47287.831810421892</v>
      </c>
      <c r="AR431" s="34">
        <v>58647.242327940323</v>
      </c>
      <c r="AS431" s="34">
        <v>64676.575528093759</v>
      </c>
      <c r="AT431" s="34">
        <v>25212.277329715827</v>
      </c>
      <c r="AU431" s="34">
        <v>56707.264909687496</v>
      </c>
      <c r="AV431" s="34">
        <v>32358.440199587905</v>
      </c>
      <c r="AW431" s="34">
        <v>4930.141044</v>
      </c>
      <c r="AX431" s="34">
        <v>54130.230433164084</v>
      </c>
      <c r="AY431" s="34">
        <v>39545.28606529806</v>
      </c>
    </row>
    <row r="432" spans="1:51" x14ac:dyDescent="0.25">
      <c r="A432" s="32">
        <v>44518</v>
      </c>
      <c r="B432" s="33">
        <v>23</v>
      </c>
      <c r="C432" s="34">
        <v>29296.419422781248</v>
      </c>
      <c r="D432" s="34">
        <v>42147.464987812491</v>
      </c>
      <c r="E432" s="34">
        <v>17165.169315467236</v>
      </c>
      <c r="F432" s="34">
        <v>54698.471219156243</v>
      </c>
      <c r="G432" s="34">
        <v>37251.330218531228</v>
      </c>
      <c r="H432" s="34">
        <v>8605.8952021406476</v>
      </c>
      <c r="I432" s="34">
        <v>27173.579199060332</v>
      </c>
      <c r="J432" s="34">
        <v>159.396568</v>
      </c>
      <c r="K432" s="34">
        <v>22957.443464593769</v>
      </c>
      <c r="L432" s="34">
        <v>850.9708707020618</v>
      </c>
      <c r="M432" s="34">
        <v>40493.297166835226</v>
      </c>
      <c r="N432" s="34">
        <v>17583.709338031251</v>
      </c>
      <c r="O432" s="34">
        <v>44832.250951831607</v>
      </c>
      <c r="P432" s="34">
        <v>8328.9269199999999</v>
      </c>
      <c r="Q432" s="34">
        <v>35.269527435302727</v>
      </c>
      <c r="R432" s="34">
        <v>7369.692922785167</v>
      </c>
      <c r="S432" s="34">
        <v>54422.792428384913</v>
      </c>
      <c r="T432" s="34">
        <v>15872.547207840298</v>
      </c>
      <c r="U432" s="34">
        <v>9301.0901668750103</v>
      </c>
      <c r="V432" s="34">
        <v>46311.881170343753</v>
      </c>
      <c r="W432" s="34">
        <v>2710.66038145313</v>
      </c>
      <c r="X432" s="34">
        <v>10760.248025215857</v>
      </c>
      <c r="Y432" s="34">
        <v>26760.103877018162</v>
      </c>
      <c r="Z432" s="34">
        <v>170.31174133300783</v>
      </c>
      <c r="AA432" s="34">
        <v>27642.751260937504</v>
      </c>
      <c r="AB432" s="34">
        <v>16048.549394843772</v>
      </c>
      <c r="AC432" s="34">
        <v>27175.683335206566</v>
      </c>
      <c r="AD432" s="34">
        <v>44143.65026640625</v>
      </c>
      <c r="AE432" s="34">
        <v>9723.1165443906411</v>
      </c>
      <c r="AF432" s="34">
        <v>15.391312500000002</v>
      </c>
      <c r="AG432" s="34">
        <v>24469.861672968749</v>
      </c>
      <c r="AH432" s="34">
        <v>52089.65161218751</v>
      </c>
      <c r="AI432" s="34">
        <v>7335.3965087890701</v>
      </c>
      <c r="AJ432" s="34">
        <v>50.66480242919107</v>
      </c>
      <c r="AK432" s="34">
        <v>5095.61119040626</v>
      </c>
      <c r="AL432" s="34">
        <v>27104.552376</v>
      </c>
      <c r="AM432" s="34">
        <v>16090.460968937512</v>
      </c>
      <c r="AN432" s="34">
        <v>13163.045769062499</v>
      </c>
      <c r="AO432" s="34">
        <v>51708.1228582568</v>
      </c>
      <c r="AP432" s="34">
        <v>849.23799133300804</v>
      </c>
      <c r="AQ432" s="34">
        <v>44147.064970953128</v>
      </c>
      <c r="AR432" s="34">
        <v>55946.401932940324</v>
      </c>
      <c r="AS432" s="34">
        <v>61588.391603593758</v>
      </c>
      <c r="AT432" s="34">
        <v>23121.027143340827</v>
      </c>
      <c r="AU432" s="34">
        <v>52963.03294450001</v>
      </c>
      <c r="AV432" s="34">
        <v>29870.828761587894</v>
      </c>
      <c r="AW432" s="34">
        <v>5946.6722890000001</v>
      </c>
      <c r="AX432" s="34">
        <v>51611.485400832062</v>
      </c>
      <c r="AY432" s="34">
        <v>36562.234517423072</v>
      </c>
    </row>
    <row r="433" spans="1:51" x14ac:dyDescent="0.25">
      <c r="A433" s="32">
        <v>44518</v>
      </c>
      <c r="B433" s="33">
        <v>24</v>
      </c>
      <c r="C433" s="34">
        <v>26277.081247093764</v>
      </c>
      <c r="D433" s="34">
        <v>38141.34438575001</v>
      </c>
      <c r="E433" s="34">
        <v>15295.509919904716</v>
      </c>
      <c r="F433" s="34">
        <v>47758.40813753126</v>
      </c>
      <c r="G433" s="34">
        <v>33067.852007968759</v>
      </c>
      <c r="H433" s="34">
        <v>8612.6292891250214</v>
      </c>
      <c r="I433" s="34">
        <v>24289.850049568151</v>
      </c>
      <c r="J433" s="34">
        <v>136.506843</v>
      </c>
      <c r="K433" s="34">
        <v>20580.70056040628</v>
      </c>
      <c r="L433" s="34">
        <v>562.58817678915511</v>
      </c>
      <c r="M433" s="34">
        <v>38141.459242742203</v>
      </c>
      <c r="N433" s="34">
        <v>15681.775316968749</v>
      </c>
      <c r="O433" s="34">
        <v>40254.339625198787</v>
      </c>
      <c r="P433" s="34">
        <v>7587.5917460000001</v>
      </c>
      <c r="Q433" s="34">
        <v>34.368113517761238</v>
      </c>
      <c r="R433" s="34">
        <v>6533.3960324375012</v>
      </c>
      <c r="S433" s="34">
        <v>49121.345622900539</v>
      </c>
      <c r="T433" s="34">
        <v>14019.935507621527</v>
      </c>
      <c r="U433" s="34">
        <v>8379.7908053828196</v>
      </c>
      <c r="V433" s="34">
        <v>41347.967752375</v>
      </c>
      <c r="W433" s="34">
        <v>2384.0200880039097</v>
      </c>
      <c r="X433" s="34">
        <v>10147.961420997126</v>
      </c>
      <c r="Y433" s="34">
        <v>24678.606682298403</v>
      </c>
      <c r="Z433" s="34">
        <v>146.93261596679696</v>
      </c>
      <c r="AA433" s="34">
        <v>24016.823000984397</v>
      </c>
      <c r="AB433" s="34">
        <v>14578.56782787502</v>
      </c>
      <c r="AC433" s="34">
        <v>23908.354397617615</v>
      </c>
      <c r="AD433" s="34">
        <v>39045.353050906255</v>
      </c>
      <c r="AE433" s="34">
        <v>8990.563009406249</v>
      </c>
      <c r="AF433" s="34">
        <v>15.391312500000002</v>
      </c>
      <c r="AG433" s="34">
        <v>22054.998218718752</v>
      </c>
      <c r="AH433" s="34">
        <v>44870.47564834376</v>
      </c>
      <c r="AI433" s="34">
        <v>6503.1436767578198</v>
      </c>
      <c r="AJ433" s="34">
        <v>49.52689509041204</v>
      </c>
      <c r="AK433" s="34">
        <v>4786.5730093750099</v>
      </c>
      <c r="AL433" s="34">
        <v>24226.104598999998</v>
      </c>
      <c r="AM433" s="34">
        <v>13905.554310156289</v>
      </c>
      <c r="AN433" s="34">
        <v>12322.441321953131</v>
      </c>
      <c r="AO433" s="34">
        <v>46272.153809811483</v>
      </c>
      <c r="AP433" s="34">
        <v>806.50334167480503</v>
      </c>
      <c r="AQ433" s="34">
        <v>40195.515718671901</v>
      </c>
      <c r="AR433" s="34">
        <v>50716.907209940335</v>
      </c>
      <c r="AS433" s="34">
        <v>54149.480841578144</v>
      </c>
      <c r="AT433" s="34">
        <v>22310.463613965774</v>
      </c>
      <c r="AU433" s="34">
        <v>47381.915026250004</v>
      </c>
      <c r="AV433" s="34">
        <v>21402.767287587892</v>
      </c>
      <c r="AW433" s="34">
        <v>14153.916939999999</v>
      </c>
      <c r="AX433" s="34">
        <v>46144.039315839873</v>
      </c>
      <c r="AY433" s="34">
        <v>33404.779921032459</v>
      </c>
    </row>
    <row r="434" spans="1:51" x14ac:dyDescent="0.25">
      <c r="A434" s="32">
        <v>44519</v>
      </c>
      <c r="B434" s="33">
        <v>1</v>
      </c>
      <c r="C434" s="34">
        <v>22886.06918909376</v>
      </c>
      <c r="D434" s="34">
        <v>33431.510627062496</v>
      </c>
      <c r="E434" s="34">
        <v>13306.004986482858</v>
      </c>
      <c r="F434" s="34">
        <v>41228.283015906265</v>
      </c>
      <c r="G434" s="34">
        <v>28142.071474062446</v>
      </c>
      <c r="H434" s="34">
        <v>8530.8118155000102</v>
      </c>
      <c r="I434" s="34">
        <v>21513.515212743921</v>
      </c>
      <c r="J434" s="34">
        <v>116.71006199999999</v>
      </c>
      <c r="K434" s="34">
        <v>18188.120989062532</v>
      </c>
      <c r="L434" s="34">
        <v>163.87582131652744</v>
      </c>
      <c r="M434" s="34">
        <v>36571.889122516586</v>
      </c>
      <c r="N434" s="34">
        <v>14208.440032796881</v>
      </c>
      <c r="O434" s="34">
        <v>35492.311748769105</v>
      </c>
      <c r="P434" s="34">
        <v>6618.4132439999994</v>
      </c>
      <c r="Q434" s="34">
        <v>33.213275909423828</v>
      </c>
      <c r="R434" s="34">
        <v>5593.4691228359388</v>
      </c>
      <c r="S434" s="34">
        <v>42625.16993175992</v>
      </c>
      <c r="T434" s="34">
        <v>12452.795989707485</v>
      </c>
      <c r="U434" s="34">
        <v>7355.9761952812496</v>
      </c>
      <c r="V434" s="34">
        <v>35339.668427656245</v>
      </c>
      <c r="W434" s="34">
        <v>1948.2884001992149</v>
      </c>
      <c r="X434" s="34">
        <v>8839.1237971533737</v>
      </c>
      <c r="Y434" s="34">
        <v>22548.64630467365</v>
      </c>
      <c r="Z434" s="34">
        <v>127.42244461059583</v>
      </c>
      <c r="AA434" s="34">
        <v>20118.68806625003</v>
      </c>
      <c r="AB434" s="34">
        <v>13353.250584617201</v>
      </c>
      <c r="AC434" s="34">
        <v>21202.827977290468</v>
      </c>
      <c r="AD434" s="34">
        <v>33400.837527312506</v>
      </c>
      <c r="AE434" s="34">
        <v>7698.6271783593838</v>
      </c>
      <c r="AF434" s="34">
        <v>15.391312500000002</v>
      </c>
      <c r="AG434" s="34">
        <v>18747.87005990625</v>
      </c>
      <c r="AH434" s="34">
        <v>37026.410231093752</v>
      </c>
      <c r="AI434" s="34">
        <v>5480.257006835951</v>
      </c>
      <c r="AJ434" s="34">
        <v>48.13084453342816</v>
      </c>
      <c r="AK434" s="34">
        <v>4380.4197022500002</v>
      </c>
      <c r="AL434" s="34">
        <v>20108.892577999999</v>
      </c>
      <c r="AM434" s="34">
        <v>10787.262458734423</v>
      </c>
      <c r="AN434" s="34">
        <v>11095.65243076564</v>
      </c>
      <c r="AO434" s="34">
        <v>40795.307522186478</v>
      </c>
      <c r="AP434" s="34">
        <v>748.33221435546898</v>
      </c>
      <c r="AQ434" s="34">
        <v>36619.437441273447</v>
      </c>
      <c r="AR434" s="34">
        <v>44954.45045494035</v>
      </c>
      <c r="AS434" s="34">
        <v>46105.113272281269</v>
      </c>
      <c r="AT434" s="34">
        <v>21516.441380278309</v>
      </c>
      <c r="AU434" s="34">
        <v>41721.196281296892</v>
      </c>
      <c r="AV434" s="34">
        <v>12835.990466587904</v>
      </c>
      <c r="AW434" s="34">
        <v>18430.334759000001</v>
      </c>
      <c r="AX434" s="34">
        <v>39303.645532585972</v>
      </c>
      <c r="AY434" s="34">
        <v>29967.015607110563</v>
      </c>
    </row>
    <row r="435" spans="1:51" x14ac:dyDescent="0.25">
      <c r="A435" s="32">
        <v>44519</v>
      </c>
      <c r="B435" s="33">
        <v>2</v>
      </c>
      <c r="C435" s="34">
        <v>20731.369556953141</v>
      </c>
      <c r="D435" s="34">
        <v>29008.937092031261</v>
      </c>
      <c r="E435" s="34">
        <v>11426.792724779725</v>
      </c>
      <c r="F435" s="34">
        <v>36249.541084140641</v>
      </c>
      <c r="G435" s="34">
        <v>24072.089332562522</v>
      </c>
      <c r="H435" s="34">
        <v>8240.9665495312474</v>
      </c>
      <c r="I435" s="34">
        <v>19388.238638372837</v>
      </c>
      <c r="J435" s="34">
        <v>101.03894</v>
      </c>
      <c r="K435" s="34">
        <v>15802.900558609401</v>
      </c>
      <c r="L435" s="34">
        <v>-297.26777897411012</v>
      </c>
      <c r="M435" s="34">
        <v>33928.718605503927</v>
      </c>
      <c r="N435" s="34">
        <v>12856.01653976564</v>
      </c>
      <c r="O435" s="34">
        <v>31631.429749362862</v>
      </c>
      <c r="P435" s="34">
        <v>5943.7848510000003</v>
      </c>
      <c r="Q435" s="34">
        <v>32.637385368347182</v>
      </c>
      <c r="R435" s="34">
        <v>4702.8892028398441</v>
      </c>
      <c r="S435" s="34">
        <v>35991.74563224431</v>
      </c>
      <c r="T435" s="34">
        <v>11372.659732644985</v>
      </c>
      <c r="U435" s="34">
        <v>6727.5969347812597</v>
      </c>
      <c r="V435" s="34">
        <v>30849.574974921878</v>
      </c>
      <c r="W435" s="34">
        <v>1663.726073980469</v>
      </c>
      <c r="X435" s="34">
        <v>7531.2404914659055</v>
      </c>
      <c r="Y435" s="34">
        <v>22074.967536913715</v>
      </c>
      <c r="Z435" s="34">
        <v>110.74267471313472</v>
      </c>
      <c r="AA435" s="34">
        <v>16582.882662640626</v>
      </c>
      <c r="AB435" s="34">
        <v>12411.173791710944</v>
      </c>
      <c r="AC435" s="34">
        <v>18852.030851980155</v>
      </c>
      <c r="AD435" s="34">
        <v>28216.878300187498</v>
      </c>
      <c r="AE435" s="34">
        <v>6296.6452694531508</v>
      </c>
      <c r="AF435" s="34">
        <v>15.391312500000002</v>
      </c>
      <c r="AG435" s="34">
        <v>15866.259205625</v>
      </c>
      <c r="AH435" s="34">
        <v>30800.053229624998</v>
      </c>
      <c r="AI435" s="34">
        <v>4450.6974853515694</v>
      </c>
      <c r="AJ435" s="34">
        <v>48.928554499841027</v>
      </c>
      <c r="AK435" s="34">
        <v>4154.9417233046797</v>
      </c>
      <c r="AL435" s="34">
        <v>16410.949916999998</v>
      </c>
      <c r="AM435" s="34">
        <v>8413.6626672422026</v>
      </c>
      <c r="AN435" s="34">
        <v>10499.35950103126</v>
      </c>
      <c r="AO435" s="34">
        <v>35607.086726436479</v>
      </c>
      <c r="AP435" s="34">
        <v>688.30235290527401</v>
      </c>
      <c r="AQ435" s="34">
        <v>33528.140763812531</v>
      </c>
      <c r="AR435" s="34">
        <v>39318.999292940323</v>
      </c>
      <c r="AS435" s="34">
        <v>38623.418820968771</v>
      </c>
      <c r="AT435" s="34">
        <v>20730.950033059569</v>
      </c>
      <c r="AU435" s="34">
        <v>36515.103044765652</v>
      </c>
      <c r="AV435" s="34">
        <v>11017.65797758792</v>
      </c>
      <c r="AW435" s="34">
        <v>13533.367855</v>
      </c>
      <c r="AX435" s="34">
        <v>32782.622012398453</v>
      </c>
      <c r="AY435" s="34">
        <v>27736.239440673071</v>
      </c>
    </row>
    <row r="436" spans="1:51" x14ac:dyDescent="0.25">
      <c r="A436" s="32">
        <v>44519</v>
      </c>
      <c r="B436" s="33">
        <v>3</v>
      </c>
      <c r="C436" s="34">
        <v>19499.951821687533</v>
      </c>
      <c r="D436" s="34">
        <v>26442.892274218768</v>
      </c>
      <c r="E436" s="34">
        <v>11261.719846873475</v>
      </c>
      <c r="F436" s="34">
        <v>33423.315590437509</v>
      </c>
      <c r="G436" s="34">
        <v>21653.480515156276</v>
      </c>
      <c r="H436" s="34">
        <v>7925.3514790625104</v>
      </c>
      <c r="I436" s="34">
        <v>17902.062642290824</v>
      </c>
      <c r="J436" s="34">
        <v>97.344421000000011</v>
      </c>
      <c r="K436" s="34">
        <v>14448.197423750011</v>
      </c>
      <c r="L436" s="34">
        <v>-269.05340070169404</v>
      </c>
      <c r="M436" s="34">
        <v>32245.225229232325</v>
      </c>
      <c r="N436" s="34">
        <v>11994.42587917188</v>
      </c>
      <c r="O436" s="34">
        <v>29292.016790487884</v>
      </c>
      <c r="P436" s="34">
        <v>5710.9211749999995</v>
      </c>
      <c r="Q436" s="34">
        <v>32.004359722137437</v>
      </c>
      <c r="R436" s="34">
        <v>4145.7004481132817</v>
      </c>
      <c r="S436" s="34">
        <v>32066.724759509947</v>
      </c>
      <c r="T436" s="34">
        <v>5490.483740531683</v>
      </c>
      <c r="U436" s="34">
        <v>6331.68822089063</v>
      </c>
      <c r="V436" s="34">
        <v>28637.456218125004</v>
      </c>
      <c r="W436" s="34">
        <v>1450.857599316407</v>
      </c>
      <c r="X436" s="34">
        <v>5995.0991848877457</v>
      </c>
      <c r="Y436" s="34">
        <v>21365.070809559478</v>
      </c>
      <c r="Z436" s="34">
        <v>116.83834365844723</v>
      </c>
      <c r="AA436" s="34">
        <v>13035.993831015643</v>
      </c>
      <c r="AB436" s="34">
        <v>11780.97773292189</v>
      </c>
      <c r="AC436" s="34">
        <v>17773.736578233835</v>
      </c>
      <c r="AD436" s="34">
        <v>25324.289054281249</v>
      </c>
      <c r="AE436" s="34">
        <v>6083.3723905156294</v>
      </c>
      <c r="AF436" s="34">
        <v>15.391312500000002</v>
      </c>
      <c r="AG436" s="34">
        <v>13992.417335843747</v>
      </c>
      <c r="AH436" s="34">
        <v>27467.566071593748</v>
      </c>
      <c r="AI436" s="34">
        <v>3832.9476318359302</v>
      </c>
      <c r="AJ436" s="34">
        <v>39.481405754266461</v>
      </c>
      <c r="AK436" s="34">
        <v>3772.2133941718898</v>
      </c>
      <c r="AL436" s="34">
        <v>14671.395329999999</v>
      </c>
      <c r="AM436" s="34">
        <v>6550.7708351875299</v>
      </c>
      <c r="AN436" s="34">
        <v>9671.1098443906303</v>
      </c>
      <c r="AO436" s="34">
        <v>32095.579612159141</v>
      </c>
      <c r="AP436" s="34">
        <v>643.28781127929699</v>
      </c>
      <c r="AQ436" s="34">
        <v>31792.728848835948</v>
      </c>
      <c r="AR436" s="34">
        <v>36033.047225940318</v>
      </c>
      <c r="AS436" s="34">
        <v>33984.208079718781</v>
      </c>
      <c r="AT436" s="34">
        <v>19535.643493434502</v>
      </c>
      <c r="AU436" s="34">
        <v>33871.905907781278</v>
      </c>
      <c r="AV436" s="34">
        <v>13290.025995587901</v>
      </c>
      <c r="AW436" s="34">
        <v>7487.1166410000005</v>
      </c>
      <c r="AX436" s="34">
        <v>28847.085589660172</v>
      </c>
      <c r="AY436" s="34">
        <v>26373.834902548071</v>
      </c>
    </row>
    <row r="437" spans="1:51" x14ac:dyDescent="0.25">
      <c r="A437" s="32">
        <v>44519</v>
      </c>
      <c r="B437" s="33">
        <v>4</v>
      </c>
      <c r="C437" s="34">
        <v>18976.949025421909</v>
      </c>
      <c r="D437" s="34">
        <v>25059.394772968735</v>
      </c>
      <c r="E437" s="34">
        <v>10924.712607271907</v>
      </c>
      <c r="F437" s="34">
        <v>31972.454736250023</v>
      </c>
      <c r="G437" s="34">
        <v>20374.123661296911</v>
      </c>
      <c r="H437" s="34">
        <v>7840.0679087500184</v>
      </c>
      <c r="I437" s="34">
        <v>16978.380384814234</v>
      </c>
      <c r="J437" s="34">
        <v>92.802897000000002</v>
      </c>
      <c r="K437" s="34">
        <v>13596.602604007821</v>
      </c>
      <c r="L437" s="34">
        <v>-624.45227696378061</v>
      </c>
      <c r="M437" s="34">
        <v>31564.344624380843</v>
      </c>
      <c r="N437" s="34">
        <v>11352.546423718761</v>
      </c>
      <c r="O437" s="34">
        <v>28117.634909167562</v>
      </c>
      <c r="P437" s="34">
        <v>5423.3482690000001</v>
      </c>
      <c r="Q437" s="34">
        <v>31.472649574279778</v>
      </c>
      <c r="R437" s="34">
        <v>3915.8535164101577</v>
      </c>
      <c r="S437" s="34">
        <v>29574.925824580238</v>
      </c>
      <c r="T437" s="34">
        <v>4704.2723132621668</v>
      </c>
      <c r="U437" s="34">
        <v>6105.4162213281197</v>
      </c>
      <c r="V437" s="34">
        <v>26362.046534500008</v>
      </c>
      <c r="W437" s="34">
        <v>1400.0572103984377</v>
      </c>
      <c r="X437" s="34">
        <v>5904.2254225752076</v>
      </c>
      <c r="Y437" s="34">
        <v>21724.631997809156</v>
      </c>
      <c r="Z437" s="34">
        <v>115.68454208374023</v>
      </c>
      <c r="AA437" s="34">
        <v>11707.933055835969</v>
      </c>
      <c r="AB437" s="34">
        <v>11546.49782443752</v>
      </c>
      <c r="AC437" s="34">
        <v>17178.460705494086</v>
      </c>
      <c r="AD437" s="34">
        <v>23561.903681625001</v>
      </c>
      <c r="AE437" s="34">
        <v>6208.8474365937691</v>
      </c>
      <c r="AF437" s="34">
        <v>15.391312500000002</v>
      </c>
      <c r="AG437" s="34">
        <v>13135.800002218748</v>
      </c>
      <c r="AH437" s="34">
        <v>26884.570579843748</v>
      </c>
      <c r="AI437" s="34">
        <v>3472.0486083984397</v>
      </c>
      <c r="AJ437" s="34">
        <v>40.875807686527708</v>
      </c>
      <c r="AK437" s="34">
        <v>3895.2988066640601</v>
      </c>
      <c r="AL437" s="34">
        <v>13933.581038999999</v>
      </c>
      <c r="AM437" s="34">
        <v>5943.1890370078609</v>
      </c>
      <c r="AN437" s="34">
        <v>9714.360541843771</v>
      </c>
      <c r="AO437" s="34">
        <v>29828.455092772427</v>
      </c>
      <c r="AP437" s="34">
        <v>627.15367126464992</v>
      </c>
      <c r="AQ437" s="34">
        <v>30768.074025296904</v>
      </c>
      <c r="AR437" s="34">
        <v>34072.375397940326</v>
      </c>
      <c r="AS437" s="34">
        <v>31346.645535507829</v>
      </c>
      <c r="AT437" s="34">
        <v>18519.977293434567</v>
      </c>
      <c r="AU437" s="34">
        <v>32282.586178000016</v>
      </c>
      <c r="AV437" s="34">
        <v>12892.3604895879</v>
      </c>
      <c r="AW437" s="34">
        <v>6131.1570859999993</v>
      </c>
      <c r="AX437" s="34">
        <v>26685.378085642595</v>
      </c>
      <c r="AY437" s="34">
        <v>25588.855245016792</v>
      </c>
    </row>
    <row r="438" spans="1:51" x14ac:dyDescent="0.25">
      <c r="A438" s="32">
        <v>44519</v>
      </c>
      <c r="B438" s="33">
        <v>5</v>
      </c>
      <c r="C438" s="34">
        <v>18507.902802843775</v>
      </c>
      <c r="D438" s="34">
        <v>23972.518663031256</v>
      </c>
      <c r="E438" s="34">
        <v>10262.771454467229</v>
      </c>
      <c r="F438" s="34">
        <v>30984.341560406276</v>
      </c>
      <c r="G438" s="34">
        <v>19704.349955375084</v>
      </c>
      <c r="H438" s="34">
        <v>7738.7239356562741</v>
      </c>
      <c r="I438" s="34">
        <v>16803.652672275184</v>
      </c>
      <c r="J438" s="34">
        <v>86.371380000000002</v>
      </c>
      <c r="K438" s="34">
        <v>13149.311552382833</v>
      </c>
      <c r="L438" s="34">
        <v>-749.44948249005756</v>
      </c>
      <c r="M438" s="34">
        <v>31263.705927371087</v>
      </c>
      <c r="N438" s="34">
        <v>11172.38996029688</v>
      </c>
      <c r="O438" s="34">
        <v>27807.522735214407</v>
      </c>
      <c r="P438" s="34">
        <v>5262.5238989999989</v>
      </c>
      <c r="Q438" s="34">
        <v>31.297026634216319</v>
      </c>
      <c r="R438" s="34">
        <v>3750.1305594082028</v>
      </c>
      <c r="S438" s="34">
        <v>28766.999282416185</v>
      </c>
      <c r="T438" s="34">
        <v>8485.5282744262258</v>
      </c>
      <c r="U438" s="34">
        <v>6061.3368985000106</v>
      </c>
      <c r="V438" s="34">
        <v>25664.854319843769</v>
      </c>
      <c r="W438" s="34">
        <v>1350.8380232460941</v>
      </c>
      <c r="X438" s="34">
        <v>6194.3687300127203</v>
      </c>
      <c r="Y438" s="34">
        <v>20920.125545121664</v>
      </c>
      <c r="Z438" s="34">
        <v>96.454890441894619</v>
      </c>
      <c r="AA438" s="34">
        <v>10315.067807234402</v>
      </c>
      <c r="AB438" s="34">
        <v>11517.40174976563</v>
      </c>
      <c r="AC438" s="34">
        <v>17014.50800240265</v>
      </c>
      <c r="AD438" s="34">
        <v>22914.682328046882</v>
      </c>
      <c r="AE438" s="34">
        <v>5975.6945927187589</v>
      </c>
      <c r="AF438" s="34">
        <v>15.391312500000002</v>
      </c>
      <c r="AG438" s="34">
        <v>12748.829027312499</v>
      </c>
      <c r="AH438" s="34">
        <v>26037.187825218745</v>
      </c>
      <c r="AI438" s="34">
        <v>3309.9816772460945</v>
      </c>
      <c r="AJ438" s="34">
        <v>34.985413098128788</v>
      </c>
      <c r="AK438" s="34">
        <v>3809.3183180781298</v>
      </c>
      <c r="AL438" s="34">
        <v>13371.948076999999</v>
      </c>
      <c r="AM438" s="34">
        <v>5215.3213438594075</v>
      </c>
      <c r="AN438" s="34">
        <v>9357.1537006093895</v>
      </c>
      <c r="AO438" s="34">
        <v>29431.209906225566</v>
      </c>
      <c r="AP438" s="34">
        <v>631.78549194335903</v>
      </c>
      <c r="AQ438" s="34">
        <v>30171.559951734398</v>
      </c>
      <c r="AR438" s="34">
        <v>33138.658259940334</v>
      </c>
      <c r="AS438" s="34">
        <v>30053.748380796882</v>
      </c>
      <c r="AT438" s="34">
        <v>18526.937007153305</v>
      </c>
      <c r="AU438" s="34">
        <v>31810.606589671919</v>
      </c>
      <c r="AV438" s="34">
        <v>11085.310099587907</v>
      </c>
      <c r="AW438" s="34">
        <v>6451.5644080000002</v>
      </c>
      <c r="AX438" s="34">
        <v>25845.106909863309</v>
      </c>
      <c r="AY438" s="34">
        <v>24897.796316157455</v>
      </c>
    </row>
    <row r="439" spans="1:51" x14ac:dyDescent="0.25">
      <c r="A439" s="32">
        <v>44519</v>
      </c>
      <c r="B439" s="33">
        <v>6</v>
      </c>
      <c r="C439" s="34">
        <v>17684.926966187522</v>
      </c>
      <c r="D439" s="34">
        <v>25494.278097999984</v>
      </c>
      <c r="E439" s="34">
        <v>10415.636169600026</v>
      </c>
      <c r="F439" s="34">
        <v>34264.037301031269</v>
      </c>
      <c r="G439" s="34">
        <v>20204.062256156281</v>
      </c>
      <c r="H439" s="34">
        <v>7797.9190735156426</v>
      </c>
      <c r="I439" s="34">
        <v>17445.999901751755</v>
      </c>
      <c r="J439" s="34">
        <v>88.548102</v>
      </c>
      <c r="K439" s="34">
        <v>13588.629551812512</v>
      </c>
      <c r="L439" s="34">
        <v>-379.35002244928546</v>
      </c>
      <c r="M439" s="34">
        <v>30765.531842735145</v>
      </c>
      <c r="N439" s="34">
        <v>11325.284594078141</v>
      </c>
      <c r="O439" s="34">
        <v>28368.025916620682</v>
      </c>
      <c r="P439" s="34">
        <v>5092.4981809999999</v>
      </c>
      <c r="Q439" s="34">
        <v>31.353900432586659</v>
      </c>
      <c r="R439" s="34">
        <v>3767.021932046875</v>
      </c>
      <c r="S439" s="34">
        <v>29172.800409783376</v>
      </c>
      <c r="T439" s="34">
        <v>10337.718810402786</v>
      </c>
      <c r="U439" s="34">
        <v>6133.0556978125105</v>
      </c>
      <c r="V439" s="34">
        <v>24932.498304015629</v>
      </c>
      <c r="W439" s="34">
        <v>1172.7020365898441</v>
      </c>
      <c r="X439" s="34">
        <v>4519.80753260649</v>
      </c>
      <c r="Y439" s="34">
        <v>22855.070062340761</v>
      </c>
      <c r="Z439" s="34">
        <v>141.59703872680672</v>
      </c>
      <c r="AA439" s="34">
        <v>10923.838362382809</v>
      </c>
      <c r="AB439" s="34">
        <v>11402.284539164077</v>
      </c>
      <c r="AC439" s="34">
        <v>16739.839394267561</v>
      </c>
      <c r="AD439" s="34">
        <v>23252.59879190625</v>
      </c>
      <c r="AE439" s="34">
        <v>5900.4031795390783</v>
      </c>
      <c r="AF439" s="34">
        <v>15.391312500000002</v>
      </c>
      <c r="AG439" s="34">
        <v>13010.013275156252</v>
      </c>
      <c r="AH439" s="34">
        <v>26398.614219156254</v>
      </c>
      <c r="AI439" s="34">
        <v>3471.89786376954</v>
      </c>
      <c r="AJ439" s="34">
        <v>32.793692622120091</v>
      </c>
      <c r="AK439" s="34">
        <v>3422.4129724453196</v>
      </c>
      <c r="AL439" s="34">
        <v>13394.195401999998</v>
      </c>
      <c r="AM439" s="34">
        <v>5257.8094905625348</v>
      </c>
      <c r="AN439" s="34">
        <v>9408.3893892500091</v>
      </c>
      <c r="AO439" s="34">
        <v>29224.689802608365</v>
      </c>
      <c r="AP439" s="34">
        <v>637.25518798828102</v>
      </c>
      <c r="AQ439" s="34">
        <v>30291.477727867223</v>
      </c>
      <c r="AR439" s="34">
        <v>33054.320643940344</v>
      </c>
      <c r="AS439" s="34">
        <v>30778.871816601582</v>
      </c>
      <c r="AT439" s="34">
        <v>18657.333870043934</v>
      </c>
      <c r="AU439" s="34">
        <v>32286.632896156272</v>
      </c>
      <c r="AV439" s="34">
        <v>13537.859736587905</v>
      </c>
      <c r="AW439" s="34">
        <v>3802.9006400010489</v>
      </c>
      <c r="AX439" s="34">
        <v>26071.831016142587</v>
      </c>
      <c r="AY439" s="34">
        <v>24385.295183579339</v>
      </c>
    </row>
    <row r="440" spans="1:51" x14ac:dyDescent="0.25">
      <c r="A440" s="32">
        <v>44519</v>
      </c>
      <c r="B440" s="33">
        <v>7</v>
      </c>
      <c r="C440" s="34">
        <v>18093.223869015659</v>
      </c>
      <c r="D440" s="34">
        <v>26348.102944750019</v>
      </c>
      <c r="E440" s="34">
        <v>10588.021822170344</v>
      </c>
      <c r="F440" s="34">
        <v>36900.325817390636</v>
      </c>
      <c r="G440" s="34">
        <v>20861.463591773987</v>
      </c>
      <c r="H440" s="34">
        <v>7339.8611287500316</v>
      </c>
      <c r="I440" s="34">
        <v>19107.553170962685</v>
      </c>
      <c r="J440" s="34">
        <v>91.995209000000003</v>
      </c>
      <c r="K440" s="34">
        <v>14390.365798515641</v>
      </c>
      <c r="L440" s="34">
        <v>-833.4775636041777</v>
      </c>
      <c r="M440" s="34">
        <v>30987.214230567035</v>
      </c>
      <c r="N440" s="34">
        <v>11757.27161850001</v>
      </c>
      <c r="O440" s="34">
        <v>31178.455114394121</v>
      </c>
      <c r="P440" s="34">
        <v>5502.1949321688444</v>
      </c>
      <c r="Q440" s="34">
        <v>32.317929267883301</v>
      </c>
      <c r="R440" s="34">
        <v>3861.4396423339854</v>
      </c>
      <c r="S440" s="34">
        <v>30494.749595517758</v>
      </c>
      <c r="T440" s="34">
        <v>10153.666564559027</v>
      </c>
      <c r="U440" s="34">
        <v>6053.3472465859495</v>
      </c>
      <c r="V440" s="34">
        <v>25024.867298796878</v>
      </c>
      <c r="W440" s="34">
        <v>1240.3767871171881</v>
      </c>
      <c r="X440" s="34">
        <v>3953.8568243877453</v>
      </c>
      <c r="Y440" s="34">
        <v>23778.944913127481</v>
      </c>
      <c r="Z440" s="34">
        <v>135.3041650390625</v>
      </c>
      <c r="AA440" s="34">
        <v>12658.845564789081</v>
      </c>
      <c r="AB440" s="34">
        <v>12212.671546429709</v>
      </c>
      <c r="AC440" s="34">
        <v>17060.092670818565</v>
      </c>
      <c r="AD440" s="34">
        <v>24220.133927156254</v>
      </c>
      <c r="AE440" s="34">
        <v>5159.3318920312822</v>
      </c>
      <c r="AF440" s="34">
        <v>15.391312500000002</v>
      </c>
      <c r="AG440" s="34">
        <v>13985.782399375003</v>
      </c>
      <c r="AH440" s="34">
        <v>26584.630473249999</v>
      </c>
      <c r="AI440" s="34">
        <v>3413.2917152646041</v>
      </c>
      <c r="AJ440" s="34">
        <v>25.587656277316171</v>
      </c>
      <c r="AK440" s="34">
        <v>3464.25443818642</v>
      </c>
      <c r="AL440" s="34">
        <v>13490.311896999998</v>
      </c>
      <c r="AM440" s="34">
        <v>5436.8760971328502</v>
      </c>
      <c r="AN440" s="34">
        <v>9868.58740992188</v>
      </c>
      <c r="AO440" s="34">
        <v>29371.383469979457</v>
      </c>
      <c r="AP440" s="34">
        <v>597.26688822731398</v>
      </c>
      <c r="AQ440" s="34">
        <v>32105.616014148465</v>
      </c>
      <c r="AR440" s="34">
        <v>34349.749825940336</v>
      </c>
      <c r="AS440" s="34">
        <v>32622.307693578143</v>
      </c>
      <c r="AT440" s="34">
        <v>18592.666248325193</v>
      </c>
      <c r="AU440" s="34">
        <v>34258.953101500032</v>
      </c>
      <c r="AV440" s="34">
        <v>14223.75741958791</v>
      </c>
      <c r="AW440" s="34">
        <v>2360.6303787119564</v>
      </c>
      <c r="AX440" s="34">
        <v>26374.063813496119</v>
      </c>
      <c r="AY440" s="34">
        <v>25777.984564501206</v>
      </c>
    </row>
    <row r="441" spans="1:51" x14ac:dyDescent="0.25">
      <c r="A441" s="32">
        <v>44519</v>
      </c>
      <c r="B441" s="33">
        <v>8</v>
      </c>
      <c r="C441" s="34">
        <v>21508.718977703127</v>
      </c>
      <c r="D441" s="34">
        <v>28072.234937843754</v>
      </c>
      <c r="E441" s="34">
        <v>12704.646219810968</v>
      </c>
      <c r="F441" s="34">
        <v>44980.164558062505</v>
      </c>
      <c r="G441" s="34">
        <v>23263.821959351531</v>
      </c>
      <c r="H441" s="34">
        <v>8166.6069537812582</v>
      </c>
      <c r="I441" s="34">
        <v>23229.473735408024</v>
      </c>
      <c r="J441" s="34">
        <v>114.35839000000001</v>
      </c>
      <c r="K441" s="34">
        <v>16585.125537968783</v>
      </c>
      <c r="L441" s="34">
        <v>-903.0875959991572</v>
      </c>
      <c r="M441" s="34">
        <v>32554.825544817999</v>
      </c>
      <c r="N441" s="34">
        <v>12691.378817812511</v>
      </c>
      <c r="O441" s="34">
        <v>36394.464159769101</v>
      </c>
      <c r="P441" s="34">
        <v>5500.3782930611478</v>
      </c>
      <c r="Q441" s="34">
        <v>34.033587455749512</v>
      </c>
      <c r="R441" s="34">
        <v>4133.6527066796871</v>
      </c>
      <c r="S441" s="34">
        <v>32871.673775509931</v>
      </c>
      <c r="T441" s="34">
        <v>11038.317922105914</v>
      </c>
      <c r="U441" s="34">
        <v>6386.8620377109391</v>
      </c>
      <c r="V441" s="34">
        <v>28159.495609765632</v>
      </c>
      <c r="W441" s="34">
        <v>1767.2629821757807</v>
      </c>
      <c r="X441" s="34">
        <v>3825.7451745909348</v>
      </c>
      <c r="Y441" s="34">
        <v>25259.321245973711</v>
      </c>
      <c r="Z441" s="34">
        <v>145.49405792236331</v>
      </c>
      <c r="AA441" s="34">
        <v>13952.061446593776</v>
      </c>
      <c r="AB441" s="34">
        <v>15964.592351500021</v>
      </c>
      <c r="AC441" s="34">
        <v>19865.575024330581</v>
      </c>
      <c r="AD441" s="34">
        <v>25792.669035750005</v>
      </c>
      <c r="AE441" s="34">
        <v>5882.5525101875155</v>
      </c>
      <c r="AF441" s="34">
        <v>15.391312500000002</v>
      </c>
      <c r="AG441" s="34">
        <v>15907.27185421875</v>
      </c>
      <c r="AH441" s="34">
        <v>26521.285452531247</v>
      </c>
      <c r="AI441" s="34">
        <v>3560.1129618249997</v>
      </c>
      <c r="AJ441" s="34">
        <v>37.186724134874396</v>
      </c>
      <c r="AK441" s="34">
        <v>4571.2904419557126</v>
      </c>
      <c r="AL441" s="34">
        <v>13916.618810000004</v>
      </c>
      <c r="AM441" s="34">
        <v>5920.8841339140881</v>
      </c>
      <c r="AN441" s="34">
        <v>9884.63828935938</v>
      </c>
      <c r="AO441" s="34">
        <v>32494.513739604452</v>
      </c>
      <c r="AP441" s="34">
        <v>575.49742317199741</v>
      </c>
      <c r="AQ441" s="34">
        <v>38650.591580859385</v>
      </c>
      <c r="AR441" s="34">
        <v>38694.296503940335</v>
      </c>
      <c r="AS441" s="34">
        <v>35342.015730578125</v>
      </c>
      <c r="AT441" s="34">
        <v>20144.664504247066</v>
      </c>
      <c r="AU441" s="34">
        <v>39425.663959265636</v>
      </c>
      <c r="AV441" s="34">
        <v>14614.387286587902</v>
      </c>
      <c r="AW441" s="34">
        <v>1909.5096010715533</v>
      </c>
      <c r="AX441" s="34">
        <v>27751.243825339861</v>
      </c>
      <c r="AY441" s="34">
        <v>32564.574004985541</v>
      </c>
    </row>
    <row r="442" spans="1:51" x14ac:dyDescent="0.25">
      <c r="A442" s="32">
        <v>44519</v>
      </c>
      <c r="B442" s="33">
        <v>9</v>
      </c>
      <c r="C442" s="34">
        <v>28003.895218218757</v>
      </c>
      <c r="D442" s="34">
        <v>34829.264098625004</v>
      </c>
      <c r="E442" s="34">
        <v>14205.115210623475</v>
      </c>
      <c r="F442" s="34">
        <v>53276.934862062502</v>
      </c>
      <c r="G442" s="34">
        <v>29359.067270369967</v>
      </c>
      <c r="H442" s="34">
        <v>10224.969182468771</v>
      </c>
      <c r="I442" s="34">
        <v>28765.030055415828</v>
      </c>
      <c r="J442" s="34">
        <v>132.19019</v>
      </c>
      <c r="K442" s="34">
        <v>19591.350658265652</v>
      </c>
      <c r="L442" s="34">
        <v>986.98292201344157</v>
      </c>
      <c r="M442" s="34">
        <v>38590.852557429673</v>
      </c>
      <c r="N442" s="34">
        <v>14011.28859467188</v>
      </c>
      <c r="O442" s="34">
        <v>43589.716879175357</v>
      </c>
      <c r="P442" s="34">
        <v>4640.298680406283</v>
      </c>
      <c r="Q442" s="34">
        <v>35.357413291931167</v>
      </c>
      <c r="R442" s="34">
        <v>4552.6099866796885</v>
      </c>
      <c r="S442" s="34">
        <v>39538.123308931798</v>
      </c>
      <c r="T442" s="34">
        <v>12478.128410105939</v>
      </c>
      <c r="U442" s="34">
        <v>7245.9233982734295</v>
      </c>
      <c r="V442" s="34">
        <v>31743.1811623125</v>
      </c>
      <c r="W442" s="34">
        <v>2168.5436081406187</v>
      </c>
      <c r="X442" s="34">
        <v>6116.0230005127596</v>
      </c>
      <c r="Y442" s="34">
        <v>29044.293639947602</v>
      </c>
      <c r="Z442" s="34">
        <v>164.4309863281251</v>
      </c>
      <c r="AA442" s="34">
        <v>17884.531583171898</v>
      </c>
      <c r="AB442" s="34">
        <v>20504.93837289065</v>
      </c>
      <c r="AC442" s="34">
        <v>23634.153222567813</v>
      </c>
      <c r="AD442" s="34">
        <v>28502.915261124999</v>
      </c>
      <c r="AE442" s="34">
        <v>7056.4730784531675</v>
      </c>
      <c r="AF442" s="34">
        <v>15.391312500000002</v>
      </c>
      <c r="AG442" s="34">
        <v>18713.711539031247</v>
      </c>
      <c r="AH442" s="34">
        <v>29711.986580187498</v>
      </c>
      <c r="AI442" s="34">
        <v>4865.6200065995663</v>
      </c>
      <c r="AJ442" s="34">
        <v>90.167154172738549</v>
      </c>
      <c r="AK442" s="34">
        <v>6540.9301205772508</v>
      </c>
      <c r="AL442" s="34">
        <v>15752.123918999998</v>
      </c>
      <c r="AM442" s="34">
        <v>9188.2965040156305</v>
      </c>
      <c r="AN442" s="34">
        <v>10493.756608000011</v>
      </c>
      <c r="AO442" s="34">
        <v>39083.287756530233</v>
      </c>
      <c r="AP442" s="34">
        <v>642.39114379882801</v>
      </c>
      <c r="AQ442" s="34">
        <v>46179.962853078141</v>
      </c>
      <c r="AR442" s="34">
        <v>47892.345201940327</v>
      </c>
      <c r="AS442" s="34">
        <v>40568.246713390654</v>
      </c>
      <c r="AT442" s="34">
        <v>24291.533819247059</v>
      </c>
      <c r="AU442" s="34">
        <v>47321.890760250011</v>
      </c>
      <c r="AV442" s="34">
        <v>16587.527038587894</v>
      </c>
      <c r="AW442" s="34">
        <v>2090.222167375744</v>
      </c>
      <c r="AX442" s="34">
        <v>31652.45148475001</v>
      </c>
      <c r="AY442" s="34">
        <v>44516.613329235559</v>
      </c>
    </row>
    <row r="443" spans="1:51" x14ac:dyDescent="0.25">
      <c r="A443" s="32">
        <v>44519</v>
      </c>
      <c r="B443" s="33">
        <v>10</v>
      </c>
      <c r="C443" s="34">
        <v>33217.949081281273</v>
      </c>
      <c r="D443" s="34">
        <v>39004.911375499993</v>
      </c>
      <c r="E443" s="34">
        <v>15187.429403514088</v>
      </c>
      <c r="F443" s="34">
        <v>60716.242854718759</v>
      </c>
      <c r="G443" s="34">
        <v>34548.535071990191</v>
      </c>
      <c r="H443" s="34">
        <v>11262.233068500036</v>
      </c>
      <c r="I443" s="34">
        <v>33182.871830345488</v>
      </c>
      <c r="J443" s="34">
        <v>132.386269</v>
      </c>
      <c r="K443" s="34">
        <v>21606.296325062511</v>
      </c>
      <c r="L443" s="34">
        <v>1246.9192099999927</v>
      </c>
      <c r="M443" s="34">
        <v>43401.188684381625</v>
      </c>
      <c r="N443" s="34">
        <v>15792.592430875</v>
      </c>
      <c r="O443" s="34">
        <v>49111.194568769104</v>
      </c>
      <c r="P443" s="34">
        <v>4228.3241915951539</v>
      </c>
      <c r="Q443" s="34">
        <v>36.191135406494148</v>
      </c>
      <c r="R443" s="34">
        <v>5005.829892062502</v>
      </c>
      <c r="S443" s="34">
        <v>44149.334974806799</v>
      </c>
      <c r="T443" s="34">
        <v>14654.348874871537</v>
      </c>
      <c r="U443" s="34">
        <v>8171.7764510547004</v>
      </c>
      <c r="V443" s="34">
        <v>34968.242700343755</v>
      </c>
      <c r="W443" s="34">
        <v>2054.26604160938</v>
      </c>
      <c r="X443" s="34">
        <v>8875.183537122095</v>
      </c>
      <c r="Y443" s="34">
        <v>31011.75782605444</v>
      </c>
      <c r="Z443" s="34">
        <v>148.81419143676763</v>
      </c>
      <c r="AA443" s="34">
        <v>20895.316827625014</v>
      </c>
      <c r="AB443" s="34">
        <v>23325.188311406266</v>
      </c>
      <c r="AC443" s="34">
        <v>26641.455854553256</v>
      </c>
      <c r="AD443" s="34">
        <v>31767.378012781257</v>
      </c>
      <c r="AE443" s="34">
        <v>7904.3917325937473</v>
      </c>
      <c r="AF443" s="34">
        <v>15.391312500000002</v>
      </c>
      <c r="AG443" s="34">
        <v>20767.086881499999</v>
      </c>
      <c r="AH443" s="34">
        <v>33130.803108093751</v>
      </c>
      <c r="AI443" s="34">
        <v>5474.9776888084352</v>
      </c>
      <c r="AJ443" s="34">
        <v>105.73623470452566</v>
      </c>
      <c r="AK443" s="34">
        <v>7320.9043790038631</v>
      </c>
      <c r="AL443" s="34">
        <v>17046.111194999998</v>
      </c>
      <c r="AM443" s="34">
        <v>11367.176368234401</v>
      </c>
      <c r="AN443" s="34">
        <v>10496.45115670314</v>
      </c>
      <c r="AO443" s="34">
        <v>44483.675419784151</v>
      </c>
      <c r="AP443" s="34">
        <v>714.15290832519599</v>
      </c>
      <c r="AQ443" s="34">
        <v>51478.654994546894</v>
      </c>
      <c r="AR443" s="34">
        <v>54158.285783940344</v>
      </c>
      <c r="AS443" s="34">
        <v>44610.871400671902</v>
      </c>
      <c r="AT443" s="34">
        <v>26517.594980872054</v>
      </c>
      <c r="AU443" s="34">
        <v>52263.012318031266</v>
      </c>
      <c r="AV443" s="34">
        <v>19157.222550587896</v>
      </c>
      <c r="AW443" s="34">
        <v>504.50129030193472</v>
      </c>
      <c r="AX443" s="34">
        <v>35331.267548871117</v>
      </c>
      <c r="AY443" s="34">
        <v>52681.94016462611</v>
      </c>
    </row>
    <row r="444" spans="1:51" x14ac:dyDescent="0.25">
      <c r="A444" s="32">
        <v>44519</v>
      </c>
      <c r="B444" s="33">
        <v>11</v>
      </c>
      <c r="C444" s="34">
        <v>35761.767731223081</v>
      </c>
      <c r="D444" s="34">
        <v>41663.92401671876</v>
      </c>
      <c r="E444" s="34">
        <v>17055.622399717235</v>
      </c>
      <c r="F444" s="34">
        <v>65954.214122750011</v>
      </c>
      <c r="G444" s="34">
        <v>37732.294416039113</v>
      </c>
      <c r="H444" s="34">
        <v>11820.515135437516</v>
      </c>
      <c r="I444" s="34">
        <v>36141.939144337673</v>
      </c>
      <c r="J444" s="34">
        <v>139.12322599999999</v>
      </c>
      <c r="K444" s="34">
        <v>23014.35021506251</v>
      </c>
      <c r="L444" s="34">
        <v>1309.3835900624908</v>
      </c>
      <c r="M444" s="34">
        <v>45395.256767702151</v>
      </c>
      <c r="N444" s="34">
        <v>17656.895501406252</v>
      </c>
      <c r="O444" s="34">
        <v>52577.001051894113</v>
      </c>
      <c r="P444" s="34">
        <v>4238.7643910238758</v>
      </c>
      <c r="Q444" s="34">
        <v>36.311108589172363</v>
      </c>
      <c r="R444" s="34">
        <v>5502.9712766757821</v>
      </c>
      <c r="S444" s="34">
        <v>46438.776113166175</v>
      </c>
      <c r="T444" s="34">
        <v>16415.398783121556</v>
      </c>
      <c r="U444" s="34">
        <v>9320.4570626093901</v>
      </c>
      <c r="V444" s="34">
        <v>37848.257623375001</v>
      </c>
      <c r="W444" s="34">
        <v>2089.2634387890703</v>
      </c>
      <c r="X444" s="34">
        <v>10043.079048168998</v>
      </c>
      <c r="Y444" s="34">
        <v>31468.130354959172</v>
      </c>
      <c r="Z444" s="34">
        <v>172.59964416503908</v>
      </c>
      <c r="AA444" s="34">
        <v>23079.290366437526</v>
      </c>
      <c r="AB444" s="34">
        <v>24818.966317203143</v>
      </c>
      <c r="AC444" s="34">
        <v>29097.116073566649</v>
      </c>
      <c r="AD444" s="34">
        <v>34381.380813031261</v>
      </c>
      <c r="AE444" s="34">
        <v>8416.1045553125005</v>
      </c>
      <c r="AF444" s="34">
        <v>15.391312500000002</v>
      </c>
      <c r="AG444" s="34">
        <v>21843.895382437498</v>
      </c>
      <c r="AH444" s="34">
        <v>35630.165651843752</v>
      </c>
      <c r="AI444" s="34">
        <v>5920.3971883159611</v>
      </c>
      <c r="AJ444" s="34">
        <v>133.4431309288197</v>
      </c>
      <c r="AK444" s="34">
        <v>7900.9537579625903</v>
      </c>
      <c r="AL444" s="34">
        <v>18186.127097000001</v>
      </c>
      <c r="AM444" s="34">
        <v>12598.477519078107</v>
      </c>
      <c r="AN444" s="34">
        <v>10708.31380332813</v>
      </c>
      <c r="AO444" s="34">
        <v>48118.293588401328</v>
      </c>
      <c r="AP444" s="34">
        <v>744.52107238769509</v>
      </c>
      <c r="AQ444" s="34">
        <v>55762.500754359389</v>
      </c>
      <c r="AR444" s="34">
        <v>57621.543785940339</v>
      </c>
      <c r="AS444" s="34">
        <v>47457.127315843769</v>
      </c>
      <c r="AT444" s="34">
        <v>28500.504485434547</v>
      </c>
      <c r="AU444" s="34">
        <v>54849.482392109392</v>
      </c>
      <c r="AV444" s="34">
        <v>19550.561418587891</v>
      </c>
      <c r="AW444" s="34">
        <v>2212.0142339910344</v>
      </c>
      <c r="AX444" s="34">
        <v>37816.404197746117</v>
      </c>
      <c r="AY444" s="34">
        <v>57202.451708844899</v>
      </c>
    </row>
    <row r="445" spans="1:51" x14ac:dyDescent="0.25">
      <c r="A445" s="32">
        <v>44519</v>
      </c>
      <c r="B445" s="33">
        <v>12</v>
      </c>
      <c r="C445" s="34">
        <v>37716.048858012058</v>
      </c>
      <c r="D445" s="34">
        <v>43612.063787531239</v>
      </c>
      <c r="E445" s="34">
        <v>18434.986971654744</v>
      </c>
      <c r="F445" s="34">
        <v>69677.092842625003</v>
      </c>
      <c r="G445" s="34">
        <v>40049.013621772239</v>
      </c>
      <c r="H445" s="34">
        <v>12042.416565765643</v>
      </c>
      <c r="I445" s="34">
        <v>37834.453648775183</v>
      </c>
      <c r="J445" s="34">
        <v>149.73845299999999</v>
      </c>
      <c r="K445" s="34">
        <v>23854.844396281278</v>
      </c>
      <c r="L445" s="34">
        <v>2291.9212522500093</v>
      </c>
      <c r="M445" s="34">
        <v>46637.484718554704</v>
      </c>
      <c r="N445" s="34">
        <v>19418.734496187499</v>
      </c>
      <c r="O445" s="34">
        <v>54833.598749034732</v>
      </c>
      <c r="P445" s="34">
        <v>4407.3034845614911</v>
      </c>
      <c r="Q445" s="34">
        <v>36.022705078125</v>
      </c>
      <c r="R445" s="34">
        <v>5860.1913205703122</v>
      </c>
      <c r="S445" s="34">
        <v>48783.546855650544</v>
      </c>
      <c r="T445" s="34">
        <v>17949.45843223092</v>
      </c>
      <c r="U445" s="34">
        <v>10401.98515429689</v>
      </c>
      <c r="V445" s="34">
        <v>40813.191465562501</v>
      </c>
      <c r="W445" s="34">
        <v>2102.2661860781304</v>
      </c>
      <c r="X445" s="34">
        <v>11078.896271760272</v>
      </c>
      <c r="Y445" s="34">
        <v>31404.041684589014</v>
      </c>
      <c r="Z445" s="34">
        <v>153.69380386352549</v>
      </c>
      <c r="AA445" s="34">
        <v>24482.710853484397</v>
      </c>
      <c r="AB445" s="34">
        <v>25546.745233875001</v>
      </c>
      <c r="AC445" s="34">
        <v>31276.994471253503</v>
      </c>
      <c r="AD445" s="34">
        <v>36859.568856937498</v>
      </c>
      <c r="AE445" s="34">
        <v>8391.2470441664118</v>
      </c>
      <c r="AF445" s="34">
        <v>15.391312500000002</v>
      </c>
      <c r="AG445" s="34">
        <v>22578.155416062498</v>
      </c>
      <c r="AH445" s="34">
        <v>37010.995525468752</v>
      </c>
      <c r="AI445" s="34">
        <v>6216.5654694150071</v>
      </c>
      <c r="AJ445" s="34">
        <v>139.38919803142647</v>
      </c>
      <c r="AK445" s="34">
        <v>8220.393180650517</v>
      </c>
      <c r="AL445" s="34">
        <v>19290.816279999999</v>
      </c>
      <c r="AM445" s="34">
        <v>14118.720566500006</v>
      </c>
      <c r="AN445" s="34">
        <v>11422.057167140631</v>
      </c>
      <c r="AO445" s="34">
        <v>51419.273131213835</v>
      </c>
      <c r="AP445" s="34">
        <v>766.19384765625102</v>
      </c>
      <c r="AQ445" s="34">
        <v>57017.526286968772</v>
      </c>
      <c r="AR445" s="34">
        <v>59742.082447940331</v>
      </c>
      <c r="AS445" s="34">
        <v>49666.393015890637</v>
      </c>
      <c r="AT445" s="34">
        <v>29878.197167059559</v>
      </c>
      <c r="AU445" s="34">
        <v>56983.963886093748</v>
      </c>
      <c r="AV445" s="34">
        <v>20234.827489587908</v>
      </c>
      <c r="AW445" s="34">
        <v>3624.49674606401</v>
      </c>
      <c r="AX445" s="34">
        <v>39892.899170128927</v>
      </c>
      <c r="AY445" s="34">
        <v>59492.212989907362</v>
      </c>
    </row>
    <row r="446" spans="1:51" x14ac:dyDescent="0.25">
      <c r="A446" s="32">
        <v>44519</v>
      </c>
      <c r="B446" s="33">
        <v>13</v>
      </c>
      <c r="C446" s="34">
        <v>39243.062572555165</v>
      </c>
      <c r="D446" s="34">
        <v>44940.582609906247</v>
      </c>
      <c r="E446" s="34">
        <v>19579.629753404723</v>
      </c>
      <c r="F446" s="34">
        <v>73007.28006484377</v>
      </c>
      <c r="G446" s="34">
        <v>41742.138563550587</v>
      </c>
      <c r="H446" s="34">
        <v>11598.803128390651</v>
      </c>
      <c r="I446" s="34">
        <v>39289.377059962702</v>
      </c>
      <c r="J446" s="34">
        <v>149.215934</v>
      </c>
      <c r="K446" s="34">
        <v>24828.756878468761</v>
      </c>
      <c r="L446" s="34">
        <v>3094.1844734374972</v>
      </c>
      <c r="M446" s="34">
        <v>46652.06019424065</v>
      </c>
      <c r="N446" s="34">
        <v>20798.944726406247</v>
      </c>
      <c r="O446" s="34">
        <v>57486.47238234723</v>
      </c>
      <c r="P446" s="34">
        <v>4792.5148291913811</v>
      </c>
      <c r="Q446" s="34">
        <v>35.577541351318359</v>
      </c>
      <c r="R446" s="34">
        <v>6314.1848083164123</v>
      </c>
      <c r="S446" s="34">
        <v>52176.86429450992</v>
      </c>
      <c r="T446" s="34">
        <v>19322.793163527786</v>
      </c>
      <c r="U446" s="34">
        <v>11218.900908390629</v>
      </c>
      <c r="V446" s="34">
        <v>42749.057495749999</v>
      </c>
      <c r="W446" s="34">
        <v>2278.0980567656297</v>
      </c>
      <c r="X446" s="34">
        <v>14134.836492334702</v>
      </c>
      <c r="Y446" s="34">
        <v>29425.688287729678</v>
      </c>
      <c r="Z446" s="34">
        <v>155.61526138305658</v>
      </c>
      <c r="AA446" s="34">
        <v>25864.984942765655</v>
      </c>
      <c r="AB446" s="34">
        <v>26253.695291656259</v>
      </c>
      <c r="AC446" s="34">
        <v>32763.507218505994</v>
      </c>
      <c r="AD446" s="34">
        <v>39955.546104968744</v>
      </c>
      <c r="AE446" s="34">
        <v>8839.702228127333</v>
      </c>
      <c r="AF446" s="34">
        <v>15.391312500000002</v>
      </c>
      <c r="AG446" s="34">
        <v>23857.65995753125</v>
      </c>
      <c r="AH446" s="34">
        <v>39221.611037437484</v>
      </c>
      <c r="AI446" s="34">
        <v>6414.0007977739979</v>
      </c>
      <c r="AJ446" s="34">
        <v>142.02977036029756</v>
      </c>
      <c r="AK446" s="34">
        <v>8124.3204258220649</v>
      </c>
      <c r="AL446" s="34">
        <v>20470.164551000002</v>
      </c>
      <c r="AM446" s="34">
        <v>15497.926149546889</v>
      </c>
      <c r="AN446" s="34">
        <v>11918.191573765629</v>
      </c>
      <c r="AO446" s="34">
        <v>54942.076975026343</v>
      </c>
      <c r="AP446" s="34">
        <v>712.69767761230605</v>
      </c>
      <c r="AQ446" s="34">
        <v>55738.821680265639</v>
      </c>
      <c r="AR446" s="34">
        <v>62315.366971940326</v>
      </c>
      <c r="AS446" s="34">
        <v>52780.356875781275</v>
      </c>
      <c r="AT446" s="34">
        <v>31225.300627559562</v>
      </c>
      <c r="AU446" s="34">
        <v>60758.859078250003</v>
      </c>
      <c r="AV446" s="34">
        <v>21835.033853587913</v>
      </c>
      <c r="AW446" s="34">
        <v>4598.2525674537437</v>
      </c>
      <c r="AX446" s="34">
        <v>42783.312781824236</v>
      </c>
      <c r="AY446" s="34">
        <v>61235.185873688664</v>
      </c>
    </row>
    <row r="447" spans="1:51" x14ac:dyDescent="0.25">
      <c r="A447" s="32">
        <v>44519</v>
      </c>
      <c r="B447" s="33">
        <v>14</v>
      </c>
      <c r="C447" s="34">
        <v>40318.599098178231</v>
      </c>
      <c r="D447" s="34">
        <v>45951.036373156247</v>
      </c>
      <c r="E447" s="34">
        <v>19811.507879217228</v>
      </c>
      <c r="F447" s="34">
        <v>75349.276615437499</v>
      </c>
      <c r="G447" s="34">
        <v>42090.108962165592</v>
      </c>
      <c r="H447" s="34">
        <v>11324.826936640629</v>
      </c>
      <c r="I447" s="34">
        <v>40703.575429790821</v>
      </c>
      <c r="J447" s="34">
        <v>148.07003699999999</v>
      </c>
      <c r="K447" s="34">
        <v>25093.983053421896</v>
      </c>
      <c r="L447" s="34">
        <v>3038.6640925625179</v>
      </c>
      <c r="M447" s="34">
        <v>46029.015915534248</v>
      </c>
      <c r="N447" s="34">
        <v>21560.814118968752</v>
      </c>
      <c r="O447" s="34">
        <v>58515.201524206597</v>
      </c>
      <c r="P447" s="34">
        <v>5405.8813834692291</v>
      </c>
      <c r="Q447" s="34">
        <v>29.299929618835481</v>
      </c>
      <c r="R447" s="34">
        <v>6812.2584481992208</v>
      </c>
      <c r="S447" s="34">
        <v>53760.182938697406</v>
      </c>
      <c r="T447" s="34">
        <v>19822.607102480899</v>
      </c>
      <c r="U447" s="34">
        <v>11298.335173921891</v>
      </c>
      <c r="V447" s="34">
        <v>45465.207025593751</v>
      </c>
      <c r="W447" s="34">
        <v>2440.6622295468796</v>
      </c>
      <c r="X447" s="34">
        <v>13865.489971217497</v>
      </c>
      <c r="Y447" s="34">
        <v>30652.151578085977</v>
      </c>
      <c r="Z447" s="34">
        <v>141.63459396362308</v>
      </c>
      <c r="AA447" s="34">
        <v>26979.997798406268</v>
      </c>
      <c r="AB447" s="34">
        <v>27212.081547906251</v>
      </c>
      <c r="AC447" s="34">
        <v>33396.107652027989</v>
      </c>
      <c r="AD447" s="34">
        <v>42700.809153000002</v>
      </c>
      <c r="AE447" s="34">
        <v>9752.3511500781387</v>
      </c>
      <c r="AF447" s="34">
        <v>15.391312500000002</v>
      </c>
      <c r="AG447" s="34">
        <v>24919.67966259375</v>
      </c>
      <c r="AH447" s="34">
        <v>42204.657002437496</v>
      </c>
      <c r="AI447" s="34">
        <v>6382.8364611727229</v>
      </c>
      <c r="AJ447" s="34">
        <v>114.19557662483766</v>
      </c>
      <c r="AK447" s="34">
        <v>8124.905897238652</v>
      </c>
      <c r="AL447" s="34">
        <v>22024.115851999999</v>
      </c>
      <c r="AM447" s="34">
        <v>16818.881683593761</v>
      </c>
      <c r="AN447" s="34">
        <v>12321.086655437499</v>
      </c>
      <c r="AO447" s="34">
        <v>57108.302411885714</v>
      </c>
      <c r="AP447" s="34">
        <v>743.10671997070517</v>
      </c>
      <c r="AQ447" s="34">
        <v>60712.804908046892</v>
      </c>
      <c r="AR447" s="34">
        <v>63540.215644940348</v>
      </c>
      <c r="AS447" s="34">
        <v>55327.327550468777</v>
      </c>
      <c r="AT447" s="34">
        <v>31885.81779452831</v>
      </c>
      <c r="AU447" s="34">
        <v>62932.001181</v>
      </c>
      <c r="AV447" s="34">
        <v>22406.826624587888</v>
      </c>
      <c r="AW447" s="34">
        <v>5103.8646115111196</v>
      </c>
      <c r="AX447" s="34">
        <v>46100.795727949248</v>
      </c>
      <c r="AY447" s="34">
        <v>63023.135859344897</v>
      </c>
    </row>
    <row r="448" spans="1:51" x14ac:dyDescent="0.25">
      <c r="A448" s="32">
        <v>44519</v>
      </c>
      <c r="B448" s="33">
        <v>15</v>
      </c>
      <c r="C448" s="34">
        <v>39324.529455091593</v>
      </c>
      <c r="D448" s="34">
        <v>46624.714040062507</v>
      </c>
      <c r="E448" s="34">
        <v>19534.854144842237</v>
      </c>
      <c r="F448" s="34">
        <v>74057.661338750011</v>
      </c>
      <c r="G448" s="34">
        <v>41857.402423196705</v>
      </c>
      <c r="H448" s="34">
        <v>12147.085700562509</v>
      </c>
      <c r="I448" s="34">
        <v>40737.515033908014</v>
      </c>
      <c r="J448" s="34">
        <v>141.24651399999999</v>
      </c>
      <c r="K448" s="34">
        <v>25602.762368562519</v>
      </c>
      <c r="L448" s="34">
        <v>3360.9420943749865</v>
      </c>
      <c r="M448" s="34">
        <v>48462.475315580974</v>
      </c>
      <c r="N448" s="34">
        <v>21254.650213937501</v>
      </c>
      <c r="O448" s="34">
        <v>58222.186129081616</v>
      </c>
      <c r="P448" s="34">
        <v>5733.0321740641321</v>
      </c>
      <c r="Q448" s="34">
        <v>42.378991127014103</v>
      </c>
      <c r="R448" s="34">
        <v>6863.2193234765627</v>
      </c>
      <c r="S448" s="34">
        <v>54515.252643384927</v>
      </c>
      <c r="T448" s="34">
        <v>19366.005150855919</v>
      </c>
      <c r="U448" s="34">
        <v>10754.47444160938</v>
      </c>
      <c r="V448" s="34">
        <v>45592.190773437505</v>
      </c>
      <c r="W448" s="34">
        <v>2197.8387536796899</v>
      </c>
      <c r="X448" s="34">
        <v>14286.668156308833</v>
      </c>
      <c r="Y448" s="34">
        <v>31438.69803647431</v>
      </c>
      <c r="Z448" s="34">
        <v>148.13798034667968</v>
      </c>
      <c r="AA448" s="34">
        <v>27552.001869578147</v>
      </c>
      <c r="AB448" s="34">
        <v>26731.916605828133</v>
      </c>
      <c r="AC448" s="34">
        <v>32763.627743178167</v>
      </c>
      <c r="AD448" s="34">
        <v>43292.838345593744</v>
      </c>
      <c r="AE448" s="34">
        <v>9669.6143306875238</v>
      </c>
      <c r="AF448" s="34">
        <v>15.391312500000002</v>
      </c>
      <c r="AG448" s="34">
        <v>24948.507276031247</v>
      </c>
      <c r="AH448" s="34">
        <v>42233.187137812492</v>
      </c>
      <c r="AI448" s="34">
        <v>6657.6717994931269</v>
      </c>
      <c r="AJ448" s="34">
        <v>132.35561479697481</v>
      </c>
      <c r="AK448" s="34">
        <v>8453.3884254410586</v>
      </c>
      <c r="AL448" s="34">
        <v>23015.777281999999</v>
      </c>
      <c r="AM448" s="34">
        <v>17597.804473640652</v>
      </c>
      <c r="AN448" s="34">
        <v>12507.31184403125</v>
      </c>
      <c r="AO448" s="34">
        <v>57813.147435385705</v>
      </c>
      <c r="AP448" s="34">
        <v>721.25135803222702</v>
      </c>
      <c r="AQ448" s="34">
        <v>63766.734021750024</v>
      </c>
      <c r="AR448" s="34">
        <v>64547.746797940345</v>
      </c>
      <c r="AS448" s="34">
        <v>56271.54683371877</v>
      </c>
      <c r="AT448" s="34">
        <v>31772.295642590791</v>
      </c>
      <c r="AU448" s="34">
        <v>63063.180317749997</v>
      </c>
      <c r="AV448" s="34">
        <v>23244.253223587897</v>
      </c>
      <c r="AW448" s="34">
        <v>6178.8649559999994</v>
      </c>
      <c r="AX448" s="34">
        <v>46925.756127210974</v>
      </c>
      <c r="AY448" s="34">
        <v>62232.526676719899</v>
      </c>
    </row>
    <row r="449" spans="1:51" x14ac:dyDescent="0.25">
      <c r="A449" s="32">
        <v>44519</v>
      </c>
      <c r="B449" s="33">
        <v>16</v>
      </c>
      <c r="C449" s="34">
        <v>38506.454472432873</v>
      </c>
      <c r="D449" s="34">
        <v>46596.383807656268</v>
      </c>
      <c r="E449" s="34">
        <v>19784.929839264099</v>
      </c>
      <c r="F449" s="34">
        <v>71965.003404156261</v>
      </c>
      <c r="G449" s="34">
        <v>41121.124028384191</v>
      </c>
      <c r="H449" s="34">
        <v>12093.704122593777</v>
      </c>
      <c r="I449" s="34">
        <v>40429.939098509552</v>
      </c>
      <c r="J449" s="34">
        <v>144.68082799999999</v>
      </c>
      <c r="K449" s="34">
        <v>25228.213424171896</v>
      </c>
      <c r="L449" s="34">
        <v>3198.8703145624822</v>
      </c>
      <c r="M449" s="34">
        <v>50242.349386281036</v>
      </c>
      <c r="N449" s="34">
        <v>21638.43366640625</v>
      </c>
      <c r="O449" s="34">
        <v>57699.93077609723</v>
      </c>
      <c r="P449" s="34">
        <v>5780.8100155097663</v>
      </c>
      <c r="Q449" s="34">
        <v>36.841010093688965</v>
      </c>
      <c r="R449" s="34">
        <v>6804.7492127460973</v>
      </c>
      <c r="S449" s="34">
        <v>54407.772326228667</v>
      </c>
      <c r="T449" s="34">
        <v>19045.202206543407</v>
      </c>
      <c r="U449" s="34">
        <v>10337.25535571876</v>
      </c>
      <c r="V449" s="34">
        <v>45051.5937825</v>
      </c>
      <c r="W449" s="34">
        <v>2225.6106173593698</v>
      </c>
      <c r="X449" s="34">
        <v>15054.15616861928</v>
      </c>
      <c r="Y449" s="34">
        <v>31948.206042992922</v>
      </c>
      <c r="Z449" s="34">
        <v>163.86394699096678</v>
      </c>
      <c r="AA449" s="34">
        <v>27423.328287296867</v>
      </c>
      <c r="AB449" s="34">
        <v>26321.720233562512</v>
      </c>
      <c r="AC449" s="34">
        <v>32191.124532760776</v>
      </c>
      <c r="AD449" s="34">
        <v>42547.674164093754</v>
      </c>
      <c r="AE449" s="34">
        <v>9793.2569473593958</v>
      </c>
      <c r="AF449" s="34">
        <v>15.391312500000002</v>
      </c>
      <c r="AG449" s="34">
        <v>24203.700971874998</v>
      </c>
      <c r="AH449" s="34">
        <v>42429.52927743749</v>
      </c>
      <c r="AI449" s="34">
        <v>6534.6731501670547</v>
      </c>
      <c r="AJ449" s="34">
        <v>120.61652024461199</v>
      </c>
      <c r="AK449" s="34">
        <v>8465.0257082596709</v>
      </c>
      <c r="AL449" s="34">
        <v>23094.137702999997</v>
      </c>
      <c r="AM449" s="34">
        <v>17502.976830078147</v>
      </c>
      <c r="AN449" s="34">
        <v>12204.34314825</v>
      </c>
      <c r="AO449" s="34">
        <v>57666.417434885705</v>
      </c>
      <c r="AP449" s="34">
        <v>723.65130615234375</v>
      </c>
      <c r="AQ449" s="34">
        <v>64144.516846625011</v>
      </c>
      <c r="AR449" s="34">
        <v>64967.88675594033</v>
      </c>
      <c r="AS449" s="34">
        <v>55874.372289531268</v>
      </c>
      <c r="AT449" s="34">
        <v>31760.887073965809</v>
      </c>
      <c r="AU449" s="34">
        <v>62139.581069375003</v>
      </c>
      <c r="AV449" s="34">
        <v>23863.919579587899</v>
      </c>
      <c r="AW449" s="34">
        <v>5731.7182929999999</v>
      </c>
      <c r="AX449" s="34">
        <v>46378.28148352346</v>
      </c>
      <c r="AY449" s="34">
        <v>61909.87781756364</v>
      </c>
    </row>
    <row r="450" spans="1:51" x14ac:dyDescent="0.25">
      <c r="A450" s="32">
        <v>44519</v>
      </c>
      <c r="B450" s="33">
        <v>17</v>
      </c>
      <c r="C450" s="34">
        <v>37343.497799963079</v>
      </c>
      <c r="D450" s="34">
        <v>44940.764516593743</v>
      </c>
      <c r="E450" s="34">
        <v>18965.515173810978</v>
      </c>
      <c r="F450" s="34">
        <v>70487.707412687509</v>
      </c>
      <c r="G450" s="34">
        <v>40220.266950239631</v>
      </c>
      <c r="H450" s="34">
        <v>11364.398744015647</v>
      </c>
      <c r="I450" s="34">
        <v>38995.509530103292</v>
      </c>
      <c r="J450" s="34">
        <v>150.64391000000001</v>
      </c>
      <c r="K450" s="34">
        <v>24651.405715937501</v>
      </c>
      <c r="L450" s="34">
        <v>2612.0830580000074</v>
      </c>
      <c r="M450" s="34">
        <v>48415.18078640406</v>
      </c>
      <c r="N450" s="34">
        <v>21407.35804390625</v>
      </c>
      <c r="O450" s="34">
        <v>55539.305870659729</v>
      </c>
      <c r="P450" s="34">
        <v>5757.97089546397</v>
      </c>
      <c r="Q450" s="34">
        <v>37.985978126525907</v>
      </c>
      <c r="R450" s="34">
        <v>6750.5999512070503</v>
      </c>
      <c r="S450" s="34">
        <v>53498.561534306791</v>
      </c>
      <c r="T450" s="34">
        <v>18455.639696996535</v>
      </c>
      <c r="U450" s="34">
        <v>9846.4904780625111</v>
      </c>
      <c r="V450" s="34">
        <v>44173.906426187496</v>
      </c>
      <c r="W450" s="34">
        <v>2419.6726780234303</v>
      </c>
      <c r="X450" s="34">
        <v>14037.470254157281</v>
      </c>
      <c r="Y450" s="34">
        <v>31353.126363142419</v>
      </c>
      <c r="Z450" s="34">
        <v>153.50940063476583</v>
      </c>
      <c r="AA450" s="34">
        <v>27123.235906812515</v>
      </c>
      <c r="AB450" s="34">
        <v>25453.052532781261</v>
      </c>
      <c r="AC450" s="34">
        <v>31033.572907124624</v>
      </c>
      <c r="AD450" s="34">
        <v>41805.629033187492</v>
      </c>
      <c r="AE450" s="34">
        <v>9300.4607515632215</v>
      </c>
      <c r="AF450" s="34">
        <v>15.391312500000002</v>
      </c>
      <c r="AG450" s="34">
        <v>23715.271325312504</v>
      </c>
      <c r="AH450" s="34">
        <v>42874.576577249994</v>
      </c>
      <c r="AI450" s="34">
        <v>6429.1181212300871</v>
      </c>
      <c r="AJ450" s="34">
        <v>117.89373139018198</v>
      </c>
      <c r="AK450" s="34">
        <v>8328.5239627385999</v>
      </c>
      <c r="AL450" s="34">
        <v>22880.337885999998</v>
      </c>
      <c r="AM450" s="34">
        <v>17848.007249109374</v>
      </c>
      <c r="AN450" s="34">
        <v>12456.319457375001</v>
      </c>
      <c r="AO450" s="34">
        <v>56499.352538315383</v>
      </c>
      <c r="AP450" s="34">
        <v>675.65664672851699</v>
      </c>
      <c r="AQ450" s="34">
        <v>63663.434095578152</v>
      </c>
      <c r="AR450" s="34">
        <v>63125.748044940345</v>
      </c>
      <c r="AS450" s="34">
        <v>55408.322162390657</v>
      </c>
      <c r="AT450" s="34">
        <v>30894.011054934541</v>
      </c>
      <c r="AU450" s="34">
        <v>58795.067185187509</v>
      </c>
      <c r="AV450" s="34">
        <v>24303.468707587894</v>
      </c>
      <c r="AW450" s="34">
        <v>3587.7950330000003</v>
      </c>
      <c r="AX450" s="34">
        <v>45620.867030101574</v>
      </c>
      <c r="AY450" s="34">
        <v>60538.798659594875</v>
      </c>
    </row>
    <row r="451" spans="1:51" x14ac:dyDescent="0.25">
      <c r="A451" s="32">
        <v>44519</v>
      </c>
      <c r="B451" s="33">
        <v>18</v>
      </c>
      <c r="C451" s="34">
        <v>36056.072447593746</v>
      </c>
      <c r="D451" s="34">
        <v>42294.942627062504</v>
      </c>
      <c r="E451" s="34">
        <v>16929.944556420356</v>
      </c>
      <c r="F451" s="34">
        <v>67929.108079906262</v>
      </c>
      <c r="G451" s="34">
        <v>36297.218268493678</v>
      </c>
      <c r="H451" s="34">
        <v>9472.7172165469128</v>
      </c>
      <c r="I451" s="34">
        <v>37209.638833525212</v>
      </c>
      <c r="J451" s="34">
        <v>154.484927</v>
      </c>
      <c r="K451" s="34">
        <v>23277.031067656259</v>
      </c>
      <c r="L451" s="34">
        <v>1924.4160418019528</v>
      </c>
      <c r="M451" s="34">
        <v>44058.467572860565</v>
      </c>
      <c r="N451" s="34">
        <v>20264.004428187502</v>
      </c>
      <c r="O451" s="34">
        <v>52150.585219097222</v>
      </c>
      <c r="P451" s="34">
        <v>5987.0779757133614</v>
      </c>
      <c r="Q451" s="34">
        <v>35.67266845703125</v>
      </c>
      <c r="R451" s="34">
        <v>6645.6548392187588</v>
      </c>
      <c r="S451" s="34">
        <v>51403.319805431798</v>
      </c>
      <c r="T451" s="34">
        <v>17220.009773434049</v>
      </c>
      <c r="U451" s="34">
        <v>8984.3313297812601</v>
      </c>
      <c r="V451" s="34">
        <v>41778.845100093749</v>
      </c>
      <c r="W451" s="34">
        <v>2271.1798429375094</v>
      </c>
      <c r="X451" s="34">
        <v>11862.066402063194</v>
      </c>
      <c r="Y451" s="34">
        <v>30170.545746079631</v>
      </c>
      <c r="Z451" s="34">
        <v>191.91013214111328</v>
      </c>
      <c r="AA451" s="34">
        <v>25166.046804156253</v>
      </c>
      <c r="AB451" s="34">
        <v>22547.352775593779</v>
      </c>
      <c r="AC451" s="34">
        <v>29766.911443084889</v>
      </c>
      <c r="AD451" s="34">
        <v>41078.357624093755</v>
      </c>
      <c r="AE451" s="34">
        <v>8029.984111111381</v>
      </c>
      <c r="AF451" s="34">
        <v>15.391312500000002</v>
      </c>
      <c r="AG451" s="34">
        <v>22732.213251437501</v>
      </c>
      <c r="AH451" s="34">
        <v>43433.732508249996</v>
      </c>
      <c r="AI451" s="34">
        <v>5758.8261762737575</v>
      </c>
      <c r="AJ451" s="34">
        <v>61.440782813619535</v>
      </c>
      <c r="AK451" s="34">
        <v>7431.2162306263745</v>
      </c>
      <c r="AL451" s="34">
        <v>22798.716143999998</v>
      </c>
      <c r="AM451" s="34">
        <v>16633.534255484406</v>
      </c>
      <c r="AN451" s="34">
        <v>12378.789451687509</v>
      </c>
      <c r="AO451" s="34">
        <v>53368.948816256794</v>
      </c>
      <c r="AP451" s="34">
        <v>671.09069824218898</v>
      </c>
      <c r="AQ451" s="34">
        <v>60313.847688031266</v>
      </c>
      <c r="AR451" s="34">
        <v>58221.532081940328</v>
      </c>
      <c r="AS451" s="34">
        <v>53646.636887609391</v>
      </c>
      <c r="AT451" s="34">
        <v>28850.976264497083</v>
      </c>
      <c r="AU451" s="34">
        <v>55193.910199656253</v>
      </c>
      <c r="AV451" s="34">
        <v>25450.230989587908</v>
      </c>
      <c r="AW451" s="34">
        <v>1316.0148560000009</v>
      </c>
      <c r="AX451" s="34">
        <v>44581.017342277373</v>
      </c>
      <c r="AY451" s="34">
        <v>57190.000895844903</v>
      </c>
    </row>
    <row r="452" spans="1:51" x14ac:dyDescent="0.25">
      <c r="A452" s="32">
        <v>44519</v>
      </c>
      <c r="B452" s="33">
        <v>19</v>
      </c>
      <c r="C452" s="34">
        <v>33598.795114687506</v>
      </c>
      <c r="D452" s="34">
        <v>39888.251835625008</v>
      </c>
      <c r="E452" s="34">
        <v>16019.493365201612</v>
      </c>
      <c r="F452" s="34">
        <v>64351.578773843765</v>
      </c>
      <c r="G452" s="34">
        <v>34383.516559455507</v>
      </c>
      <c r="H452" s="34">
        <v>8367.1083065625207</v>
      </c>
      <c r="I452" s="34">
        <v>34022.377196009555</v>
      </c>
      <c r="J452" s="34">
        <v>164.354862</v>
      </c>
      <c r="K452" s="34">
        <v>21763.910184500011</v>
      </c>
      <c r="L452" s="34">
        <v>908.40052798170291</v>
      </c>
      <c r="M452" s="34">
        <v>40319.129694185678</v>
      </c>
      <c r="N452" s="34">
        <v>18152.57930503125</v>
      </c>
      <c r="O452" s="34">
        <v>47940.793552300354</v>
      </c>
      <c r="P452" s="34">
        <v>5916.2658849241179</v>
      </c>
      <c r="Q452" s="34">
        <v>36.687479019165039</v>
      </c>
      <c r="R452" s="34">
        <v>6466.6480533671911</v>
      </c>
      <c r="S452" s="34">
        <v>49152.396338244296</v>
      </c>
      <c r="T452" s="34">
        <v>15860.487654590306</v>
      </c>
      <c r="U452" s="34">
        <v>8119.4229893593802</v>
      </c>
      <c r="V452" s="34">
        <v>40489.115987781246</v>
      </c>
      <c r="W452" s="34">
        <v>2192.11561667969</v>
      </c>
      <c r="X452" s="34">
        <v>9846.8052272816312</v>
      </c>
      <c r="Y452" s="34">
        <v>28480.720628013521</v>
      </c>
      <c r="Z452" s="34">
        <v>184.16176788330091</v>
      </c>
      <c r="AA452" s="34">
        <v>22841.528702859403</v>
      </c>
      <c r="AB452" s="34">
        <v>20111.879333000015</v>
      </c>
      <c r="AC452" s="34">
        <v>27469.846799183699</v>
      </c>
      <c r="AD452" s="34">
        <v>39694.748124968748</v>
      </c>
      <c r="AE452" s="34">
        <v>7748.617787281275</v>
      </c>
      <c r="AF452" s="34">
        <v>15.391312500000002</v>
      </c>
      <c r="AG452" s="34">
        <v>21501.056519468748</v>
      </c>
      <c r="AH452" s="34">
        <v>43616.143997093757</v>
      </c>
      <c r="AI452" s="34">
        <v>5528.9398441913363</v>
      </c>
      <c r="AJ452" s="34">
        <v>37.771645963242179</v>
      </c>
      <c r="AK452" s="34">
        <v>6890.6720163357222</v>
      </c>
      <c r="AL452" s="34">
        <v>22854.484612</v>
      </c>
      <c r="AM452" s="34">
        <v>15232.939329359393</v>
      </c>
      <c r="AN452" s="34">
        <v>12039.663910593761</v>
      </c>
      <c r="AO452" s="34">
        <v>50590.323768065384</v>
      </c>
      <c r="AP452" s="34">
        <v>635.05407714843807</v>
      </c>
      <c r="AQ452" s="34">
        <v>54570.971003671904</v>
      </c>
      <c r="AR452" s="34">
        <v>52858.824964940344</v>
      </c>
      <c r="AS452" s="34">
        <v>52350.618787312509</v>
      </c>
      <c r="AT452" s="34">
        <v>26532.43273662206</v>
      </c>
      <c r="AU452" s="34">
        <v>52390.950701546884</v>
      </c>
      <c r="AV452" s="34">
        <v>25474.752140587902</v>
      </c>
      <c r="AW452" s="34">
        <v>1815.449034</v>
      </c>
      <c r="AX452" s="34">
        <v>43894.408651964877</v>
      </c>
      <c r="AY452" s="34">
        <v>50633.376114094885</v>
      </c>
    </row>
    <row r="453" spans="1:51" x14ac:dyDescent="0.25">
      <c r="A453" s="32">
        <v>44519</v>
      </c>
      <c r="B453" s="33">
        <v>20</v>
      </c>
      <c r="C453" s="34">
        <v>30872.016268281255</v>
      </c>
      <c r="D453" s="34">
        <v>39213.502780843759</v>
      </c>
      <c r="E453" s="34">
        <v>15962.111874107844</v>
      </c>
      <c r="F453" s="34">
        <v>60457.494070906258</v>
      </c>
      <c r="G453" s="34">
        <v>32274.961191686547</v>
      </c>
      <c r="H453" s="34">
        <v>7750.9557524219053</v>
      </c>
      <c r="I453" s="34">
        <v>31059.117326103307</v>
      </c>
      <c r="J453" s="34">
        <v>166.54286999999999</v>
      </c>
      <c r="K453" s="34">
        <v>21442.60703301564</v>
      </c>
      <c r="L453" s="34">
        <v>-45.86429740244057</v>
      </c>
      <c r="M453" s="34">
        <v>39638.813162371756</v>
      </c>
      <c r="N453" s="34">
        <v>16845.452435625</v>
      </c>
      <c r="O453" s="34">
        <v>44347.168985565979</v>
      </c>
      <c r="P453" s="34">
        <v>7245.6371854785757</v>
      </c>
      <c r="Q453" s="34">
        <v>36.754907608032219</v>
      </c>
      <c r="R453" s="34">
        <v>6356.7873772578178</v>
      </c>
      <c r="S453" s="34">
        <v>48545.179621134928</v>
      </c>
      <c r="T453" s="34">
        <v>14729.306919465287</v>
      </c>
      <c r="U453" s="34">
        <v>7598.61044260157</v>
      </c>
      <c r="V453" s="34">
        <v>40428.614835406246</v>
      </c>
      <c r="W453" s="34">
        <v>2191.1708174726605</v>
      </c>
      <c r="X453" s="34">
        <v>8693.6299144664245</v>
      </c>
      <c r="Y453" s="34">
        <v>27765.642592086631</v>
      </c>
      <c r="Z453" s="34">
        <v>184.20396560668948</v>
      </c>
      <c r="AA453" s="34">
        <v>23001.437273625008</v>
      </c>
      <c r="AB453" s="34">
        <v>18797.831004296902</v>
      </c>
      <c r="AC453" s="34">
        <v>25682.988786961403</v>
      </c>
      <c r="AD453" s="34">
        <v>38375.288315218742</v>
      </c>
      <c r="AE453" s="34">
        <v>7493.117659468764</v>
      </c>
      <c r="AF453" s="34">
        <v>15.391312500000002</v>
      </c>
      <c r="AG453" s="34">
        <v>21667.026575156247</v>
      </c>
      <c r="AH453" s="34">
        <v>45126.330433687501</v>
      </c>
      <c r="AI453" s="34">
        <v>5741.3465547855403</v>
      </c>
      <c r="AJ453" s="34">
        <v>21.963645559338659</v>
      </c>
      <c r="AK453" s="34">
        <v>5266.93135762374</v>
      </c>
      <c r="AL453" s="34">
        <v>23445.100248999999</v>
      </c>
      <c r="AM453" s="34">
        <v>14843.512484828159</v>
      </c>
      <c r="AN453" s="34">
        <v>12105.284690312501</v>
      </c>
      <c r="AO453" s="34">
        <v>48656.191778116168</v>
      </c>
      <c r="AP453" s="34">
        <v>603.55765581131027</v>
      </c>
      <c r="AQ453" s="34">
        <v>49055.500258101572</v>
      </c>
      <c r="AR453" s="34">
        <v>51111.429711940327</v>
      </c>
      <c r="AS453" s="34">
        <v>53579.049504531285</v>
      </c>
      <c r="AT453" s="34">
        <v>24511.634429684578</v>
      </c>
      <c r="AU453" s="34">
        <v>50927.379878546883</v>
      </c>
      <c r="AV453" s="34">
        <v>25722.698781587904</v>
      </c>
      <c r="AW453" s="34">
        <v>2871.4385339999999</v>
      </c>
      <c r="AX453" s="34">
        <v>44266.317571136744</v>
      </c>
      <c r="AY453" s="34">
        <v>43550.448893673049</v>
      </c>
    </row>
    <row r="454" spans="1:51" x14ac:dyDescent="0.25">
      <c r="A454" s="32">
        <v>44519</v>
      </c>
      <c r="B454" s="33">
        <v>21</v>
      </c>
      <c r="C454" s="34">
        <v>31009.847259062506</v>
      </c>
      <c r="D454" s="34">
        <v>40652.617449500016</v>
      </c>
      <c r="E454" s="34">
        <v>16791.304936279728</v>
      </c>
      <c r="F454" s="34">
        <v>56824.639319562499</v>
      </c>
      <c r="G454" s="34">
        <v>34065.82698782003</v>
      </c>
      <c r="H454" s="34">
        <v>7362.6579509062722</v>
      </c>
      <c r="I454" s="34">
        <v>29058.45968446269</v>
      </c>
      <c r="J454" s="34">
        <v>180.042496</v>
      </c>
      <c r="K454" s="34">
        <v>22347.03300275002</v>
      </c>
      <c r="L454" s="34">
        <v>-120.87218156451854</v>
      </c>
      <c r="M454" s="34">
        <v>40470.797359139651</v>
      </c>
      <c r="N454" s="34">
        <v>17504.640149250001</v>
      </c>
      <c r="O454" s="34">
        <v>44242.823617519112</v>
      </c>
      <c r="P454" s="34">
        <v>8419.2517446409147</v>
      </c>
      <c r="Q454" s="34">
        <v>36.461344718933113</v>
      </c>
      <c r="R454" s="34">
        <v>6821.619981468757</v>
      </c>
      <c r="S454" s="34">
        <v>51353.804623150543</v>
      </c>
      <c r="T454" s="34">
        <v>15466.538790434048</v>
      </c>
      <c r="U454" s="34">
        <v>8444.1651195390696</v>
      </c>
      <c r="V454" s="34">
        <v>43162.992378906252</v>
      </c>
      <c r="W454" s="34">
        <v>2271.3654997851586</v>
      </c>
      <c r="X454" s="34">
        <v>8714.763778778386</v>
      </c>
      <c r="Y454" s="34">
        <v>27458.024864236722</v>
      </c>
      <c r="Z454" s="34">
        <v>184.74985321044932</v>
      </c>
      <c r="AA454" s="34">
        <v>24943.547913796901</v>
      </c>
      <c r="AB454" s="34">
        <v>17507.246894921904</v>
      </c>
      <c r="AC454" s="34">
        <v>26393.941699088558</v>
      </c>
      <c r="AD454" s="34">
        <v>41505.849806281243</v>
      </c>
      <c r="AE454" s="34">
        <v>9169.7316439687729</v>
      </c>
      <c r="AF454" s="34">
        <v>15.391312500000002</v>
      </c>
      <c r="AG454" s="34">
        <v>23145.665518343751</v>
      </c>
      <c r="AH454" s="34">
        <v>48674.213284375001</v>
      </c>
      <c r="AI454" s="34">
        <v>6333.8711257671848</v>
      </c>
      <c r="AJ454" s="34">
        <v>23.13168740072183</v>
      </c>
      <c r="AK454" s="34">
        <v>4711.4028294869713</v>
      </c>
      <c r="AL454" s="34">
        <v>25438.951832999999</v>
      </c>
      <c r="AM454" s="34">
        <v>15756.541050156293</v>
      </c>
      <c r="AN454" s="34">
        <v>12167.685806406249</v>
      </c>
      <c r="AO454" s="34">
        <v>49709.408543010693</v>
      </c>
      <c r="AP454" s="34">
        <v>692.00323355197986</v>
      </c>
      <c r="AQ454" s="34">
        <v>46279.752481164054</v>
      </c>
      <c r="AR454" s="34">
        <v>52502.831396940346</v>
      </c>
      <c r="AS454" s="34">
        <v>57607.674021531275</v>
      </c>
      <c r="AT454" s="34">
        <v>23446.522833247065</v>
      </c>
      <c r="AU454" s="34">
        <v>52260.344680046881</v>
      </c>
      <c r="AV454" s="34">
        <v>27760.474199587894</v>
      </c>
      <c r="AW454" s="34">
        <v>4288.6825500000004</v>
      </c>
      <c r="AX454" s="34">
        <v>47249.722366957067</v>
      </c>
      <c r="AY454" s="34">
        <v>40189.087474860535</v>
      </c>
    </row>
    <row r="455" spans="1:51" x14ac:dyDescent="0.25">
      <c r="A455" s="32">
        <v>44519</v>
      </c>
      <c r="B455" s="33">
        <v>22</v>
      </c>
      <c r="C455" s="34">
        <v>31435.543980437487</v>
      </c>
      <c r="D455" s="34">
        <v>42814.448508156253</v>
      </c>
      <c r="E455" s="34">
        <v>17462.779181560974</v>
      </c>
      <c r="F455" s="34">
        <v>57719.097100281251</v>
      </c>
      <c r="G455" s="34">
        <v>36293.120386875031</v>
      </c>
      <c r="H455" s="34">
        <v>7130.2584546875132</v>
      </c>
      <c r="I455" s="34">
        <v>28236.65192443534</v>
      </c>
      <c r="J455" s="34">
        <v>191.153682</v>
      </c>
      <c r="K455" s="34">
        <v>23271.77372781251</v>
      </c>
      <c r="L455" s="34">
        <v>974.16359157515399</v>
      </c>
      <c r="M455" s="34">
        <v>41458.700265747444</v>
      </c>
      <c r="N455" s="34">
        <v>18563.730838249998</v>
      </c>
      <c r="O455" s="34">
        <v>44948.595365675355</v>
      </c>
      <c r="P455" s="34">
        <v>8965.8254959999995</v>
      </c>
      <c r="Q455" s="34">
        <v>35.461524963378913</v>
      </c>
      <c r="R455" s="34">
        <v>7565.3111363789121</v>
      </c>
      <c r="S455" s="34">
        <v>55345.74508011929</v>
      </c>
      <c r="T455" s="34">
        <v>17113.876820980928</v>
      </c>
      <c r="U455" s="34">
        <v>9789.8473420625105</v>
      </c>
      <c r="V455" s="34">
        <v>46768.2520601875</v>
      </c>
      <c r="W455" s="34">
        <v>2658.9422647890597</v>
      </c>
      <c r="X455" s="34">
        <v>10004.648468887739</v>
      </c>
      <c r="Y455" s="34">
        <v>27264.611034463185</v>
      </c>
      <c r="Z455" s="34">
        <v>235.62804656982422</v>
      </c>
      <c r="AA455" s="34">
        <v>27946.491400218762</v>
      </c>
      <c r="AB455" s="34">
        <v>16462.93965928127</v>
      </c>
      <c r="AC455" s="34">
        <v>28960.974630475401</v>
      </c>
      <c r="AD455" s="34">
        <v>44997.139754937496</v>
      </c>
      <c r="AE455" s="34">
        <v>10991.076671453155</v>
      </c>
      <c r="AF455" s="34">
        <v>15.391312500000002</v>
      </c>
      <c r="AG455" s="34">
        <v>24794.338681468747</v>
      </c>
      <c r="AH455" s="34">
        <v>53362.901275250006</v>
      </c>
      <c r="AI455" s="34">
        <v>7270.6345703125098</v>
      </c>
      <c r="AJ455" s="34">
        <v>40.817383172125744</v>
      </c>
      <c r="AK455" s="34">
        <v>4761.9890024843799</v>
      </c>
      <c r="AL455" s="34">
        <v>27369.985124000003</v>
      </c>
      <c r="AM455" s="34">
        <v>16960.222111765645</v>
      </c>
      <c r="AN455" s="34">
        <v>12427.147827281249</v>
      </c>
      <c r="AO455" s="34">
        <v>52406.273211166947</v>
      </c>
      <c r="AP455" s="34">
        <v>824.92567443847599</v>
      </c>
      <c r="AQ455" s="34">
        <v>45335.572885835951</v>
      </c>
      <c r="AR455" s="34">
        <v>55937.519923940337</v>
      </c>
      <c r="AS455" s="34">
        <v>61832.252050796887</v>
      </c>
      <c r="AT455" s="34">
        <v>23338.906460997074</v>
      </c>
      <c r="AU455" s="34">
        <v>54086.871603578133</v>
      </c>
      <c r="AV455" s="34">
        <v>31458.447890587893</v>
      </c>
      <c r="AW455" s="34">
        <v>4679.9173439999995</v>
      </c>
      <c r="AX455" s="34">
        <v>52050.1104547383</v>
      </c>
      <c r="AY455" s="34">
        <v>38644.735123813713</v>
      </c>
    </row>
    <row r="456" spans="1:51" x14ac:dyDescent="0.25">
      <c r="A456" s="32">
        <v>44519</v>
      </c>
      <c r="B456" s="33">
        <v>23</v>
      </c>
      <c r="C456" s="34">
        <v>29768.555972875009</v>
      </c>
      <c r="D456" s="34">
        <v>40595.553044281252</v>
      </c>
      <c r="E456" s="34">
        <v>16649.718767654726</v>
      </c>
      <c r="F456" s="34">
        <v>52997.411282062501</v>
      </c>
      <c r="G456" s="34">
        <v>33871.785817874981</v>
      </c>
      <c r="H456" s="34">
        <v>6832.9230022968986</v>
      </c>
      <c r="I456" s="34">
        <v>26171.887389638461</v>
      </c>
      <c r="J456" s="34">
        <v>169.45281600000001</v>
      </c>
      <c r="K456" s="34">
        <v>22031.571973453141</v>
      </c>
      <c r="L456" s="34">
        <v>1061.1631438112963</v>
      </c>
      <c r="M456" s="34">
        <v>40378.823628701422</v>
      </c>
      <c r="N456" s="34">
        <v>17574.097938031249</v>
      </c>
      <c r="O456" s="34">
        <v>42292.928592769102</v>
      </c>
      <c r="P456" s="34">
        <v>8412.5460170000006</v>
      </c>
      <c r="Q456" s="34">
        <v>35.403622627258308</v>
      </c>
      <c r="R456" s="34">
        <v>7172.4766448359424</v>
      </c>
      <c r="S456" s="34">
        <v>52681.206438166162</v>
      </c>
      <c r="T456" s="34">
        <v>15945.475599129344</v>
      </c>
      <c r="U456" s="34">
        <v>9194.7114523593809</v>
      </c>
      <c r="V456" s="34">
        <v>44762.711394156249</v>
      </c>
      <c r="W456" s="34">
        <v>2464.0162530429702</v>
      </c>
      <c r="X456" s="34">
        <v>10653.635661012773</v>
      </c>
      <c r="Y456" s="34">
        <v>25475.104747088786</v>
      </c>
      <c r="Z456" s="34">
        <v>182.7448068237305</v>
      </c>
      <c r="AA456" s="34">
        <v>26449.186391687541</v>
      </c>
      <c r="AB456" s="34">
        <v>15298.891861015642</v>
      </c>
      <c r="AC456" s="34">
        <v>26809.963575924459</v>
      </c>
      <c r="AD456" s="34">
        <v>42791.6218495625</v>
      </c>
      <c r="AE456" s="34">
        <v>10378.835042609408</v>
      </c>
      <c r="AF456" s="34">
        <v>15.391312500000002</v>
      </c>
      <c r="AG456" s="34">
        <v>23436.450750187501</v>
      </c>
      <c r="AH456" s="34">
        <v>50191.375856062507</v>
      </c>
      <c r="AI456" s="34">
        <v>6940.2847656249996</v>
      </c>
      <c r="AJ456" s="34">
        <v>49.696578694299888</v>
      </c>
      <c r="AK456" s="34">
        <v>4655.2985565468798</v>
      </c>
      <c r="AL456" s="34">
        <v>26356.952941</v>
      </c>
      <c r="AM456" s="34">
        <v>15862.26992412503</v>
      </c>
      <c r="AN456" s="34">
        <v>12003.74928996875</v>
      </c>
      <c r="AO456" s="34">
        <v>49857.751477381797</v>
      </c>
      <c r="AP456" s="34">
        <v>889.99517822265693</v>
      </c>
      <c r="AQ456" s="34">
        <v>42225.05528657815</v>
      </c>
      <c r="AR456" s="34">
        <v>53590.787025940335</v>
      </c>
      <c r="AS456" s="34">
        <v>58690.344715984393</v>
      </c>
      <c r="AT456" s="34">
        <v>22194.408902872026</v>
      </c>
      <c r="AU456" s="34">
        <v>50486.954737562512</v>
      </c>
      <c r="AV456" s="34">
        <v>28522.545158587905</v>
      </c>
      <c r="AW456" s="34">
        <v>5856.2903019999994</v>
      </c>
      <c r="AX456" s="34">
        <v>49668.942345707052</v>
      </c>
      <c r="AY456" s="34">
        <v>35483.5996390168</v>
      </c>
    </row>
    <row r="457" spans="1:51" x14ac:dyDescent="0.25">
      <c r="A457" s="32">
        <v>44519</v>
      </c>
      <c r="B457" s="33">
        <v>24</v>
      </c>
      <c r="C457" s="34">
        <v>26019.510109968764</v>
      </c>
      <c r="D457" s="34">
        <v>37679.761841</v>
      </c>
      <c r="E457" s="34">
        <v>15068.421858357855</v>
      </c>
      <c r="F457" s="34">
        <v>47336.481509406251</v>
      </c>
      <c r="G457" s="34">
        <v>30542.798983828154</v>
      </c>
      <c r="H457" s="34">
        <v>6557.5659183593943</v>
      </c>
      <c r="I457" s="34">
        <v>23928.619265255646</v>
      </c>
      <c r="J457" s="34">
        <v>145.67583099999999</v>
      </c>
      <c r="K457" s="34">
        <v>20302.14170403127</v>
      </c>
      <c r="L457" s="34">
        <v>1227.0274496357852</v>
      </c>
      <c r="M457" s="34">
        <v>38874.926386660445</v>
      </c>
      <c r="N457" s="34">
        <v>16203.122463156251</v>
      </c>
      <c r="O457" s="34">
        <v>38898.9998367066</v>
      </c>
      <c r="P457" s="34">
        <v>7873.8020850000003</v>
      </c>
      <c r="Q457" s="34">
        <v>34.903194427490227</v>
      </c>
      <c r="R457" s="34">
        <v>6590.7562559804719</v>
      </c>
      <c r="S457" s="34">
        <v>48324.484228306799</v>
      </c>
      <c r="T457" s="34">
        <v>14386.168550918415</v>
      </c>
      <c r="U457" s="34">
        <v>8453.9671060781293</v>
      </c>
      <c r="V457" s="34">
        <v>41474.520703843751</v>
      </c>
      <c r="W457" s="34">
        <v>2161.4186420703154</v>
      </c>
      <c r="X457" s="34">
        <v>9776.3935564502681</v>
      </c>
      <c r="Y457" s="34">
        <v>24269.774156853604</v>
      </c>
      <c r="Z457" s="34">
        <v>175.5155688476562</v>
      </c>
      <c r="AA457" s="34">
        <v>22583.468157953132</v>
      </c>
      <c r="AB457" s="34">
        <v>14103.01530114066</v>
      </c>
      <c r="AC457" s="34">
        <v>24265.492334257891</v>
      </c>
      <c r="AD457" s="34">
        <v>38649.973354500005</v>
      </c>
      <c r="AE457" s="34">
        <v>10073.593863562526</v>
      </c>
      <c r="AF457" s="34">
        <v>15.391312500000002</v>
      </c>
      <c r="AG457" s="34">
        <v>21562.045263781249</v>
      </c>
      <c r="AH457" s="34">
        <v>43576.284045125009</v>
      </c>
      <c r="AI457" s="34">
        <v>6312.44074707031</v>
      </c>
      <c r="AJ457" s="34">
        <v>54.044166562578368</v>
      </c>
      <c r="AK457" s="34">
        <v>4446.6151953203298</v>
      </c>
      <c r="AL457" s="34">
        <v>23518.135417999998</v>
      </c>
      <c r="AM457" s="34">
        <v>14648.351443406265</v>
      </c>
      <c r="AN457" s="34">
        <v>11441.81431496876</v>
      </c>
      <c r="AO457" s="34">
        <v>46084.005320295866</v>
      </c>
      <c r="AP457" s="34">
        <v>860.46195983886798</v>
      </c>
      <c r="AQ457" s="34">
        <v>39314.049271984375</v>
      </c>
      <c r="AR457" s="34">
        <v>49388.984340940333</v>
      </c>
      <c r="AS457" s="34">
        <v>53278.309171171888</v>
      </c>
      <c r="AT457" s="34">
        <v>21957.57403352829</v>
      </c>
      <c r="AU457" s="34">
        <v>46309.248835343766</v>
      </c>
      <c r="AV457" s="34">
        <v>22466.647480587901</v>
      </c>
      <c r="AW457" s="34">
        <v>13899.931208</v>
      </c>
      <c r="AX457" s="34">
        <v>45552.035832507834</v>
      </c>
      <c r="AY457" s="34">
        <v>32656.258445079315</v>
      </c>
    </row>
    <row r="458" spans="1:51" x14ac:dyDescent="0.25">
      <c r="A458" s="32">
        <v>44520</v>
      </c>
      <c r="B458" s="33">
        <v>1</v>
      </c>
      <c r="C458" s="34">
        <v>23601.647453562502</v>
      </c>
      <c r="D458" s="34">
        <v>34155.659337687503</v>
      </c>
      <c r="E458" s="34">
        <v>12837.474337842228</v>
      </c>
      <c r="F458" s="34">
        <v>42215.448998015643</v>
      </c>
      <c r="G458" s="34">
        <v>26300.865585515643</v>
      </c>
      <c r="H458" s="34">
        <v>7019.7456761562644</v>
      </c>
      <c r="I458" s="34">
        <v>21633.555890872834</v>
      </c>
      <c r="J458" s="34">
        <v>123.019249</v>
      </c>
      <c r="K458" s="34">
        <v>18265.68174784377</v>
      </c>
      <c r="L458" s="34">
        <v>267.39210549842392</v>
      </c>
      <c r="M458" s="34">
        <v>37215.405288186797</v>
      </c>
      <c r="N458" s="34">
        <v>14510.23266310938</v>
      </c>
      <c r="O458" s="34">
        <v>35601.6995704566</v>
      </c>
      <c r="P458" s="34">
        <v>7191.7208499999997</v>
      </c>
      <c r="Q458" s="34">
        <v>34.32438850402832</v>
      </c>
      <c r="R458" s="34">
        <v>5787.7854704531273</v>
      </c>
      <c r="S458" s="34">
        <v>44169.084744447428</v>
      </c>
      <c r="T458" s="34">
        <v>13079.942791121543</v>
      </c>
      <c r="U458" s="34">
        <v>7654.4204063828201</v>
      </c>
      <c r="V458" s="34">
        <v>36761.208028156252</v>
      </c>
      <c r="W458" s="34">
        <v>1965.4496374531248</v>
      </c>
      <c r="X458" s="34">
        <v>8070.9770198721599</v>
      </c>
      <c r="Y458" s="34">
        <v>23836.500655061438</v>
      </c>
      <c r="Z458" s="34">
        <v>95.076015167236292</v>
      </c>
      <c r="AA458" s="34">
        <v>18735.083694749999</v>
      </c>
      <c r="AB458" s="34">
        <v>13263.764507640639</v>
      </c>
      <c r="AC458" s="34">
        <v>22148.822003759455</v>
      </c>
      <c r="AD458" s="34">
        <v>34216.765596499994</v>
      </c>
      <c r="AE458" s="34">
        <v>9226.6873947343975</v>
      </c>
      <c r="AF458" s="34">
        <v>15.391312500000002</v>
      </c>
      <c r="AG458" s="34">
        <v>18914.623972406251</v>
      </c>
      <c r="AH458" s="34">
        <v>37052.840211875009</v>
      </c>
      <c r="AI458" s="34">
        <v>5491.4573974609502</v>
      </c>
      <c r="AJ458" s="34">
        <v>53.15291217593176</v>
      </c>
      <c r="AK458" s="34">
        <v>4030.3021234531197</v>
      </c>
      <c r="AL458" s="34">
        <v>20609.132066000002</v>
      </c>
      <c r="AM458" s="34">
        <v>12352.471759851584</v>
      </c>
      <c r="AN458" s="34">
        <v>10023.91626006251</v>
      </c>
      <c r="AO458" s="34">
        <v>41541.060113549771</v>
      </c>
      <c r="AP458" s="34">
        <v>772.87106323242199</v>
      </c>
      <c r="AQ458" s="34">
        <v>36751.280142031275</v>
      </c>
      <c r="AR458" s="34">
        <v>45816.89791194033</v>
      </c>
      <c r="AS458" s="34">
        <v>46463.946100375033</v>
      </c>
      <c r="AT458" s="34">
        <v>20684.776042997037</v>
      </c>
      <c r="AU458" s="34">
        <v>40462.289894734378</v>
      </c>
      <c r="AV458" s="34">
        <v>14307.442426587908</v>
      </c>
      <c r="AW458" s="34">
        <v>17512.114302000002</v>
      </c>
      <c r="AX458" s="34">
        <v>38249.271497785165</v>
      </c>
      <c r="AY458" s="34">
        <v>30108.39413506374</v>
      </c>
    </row>
    <row r="459" spans="1:51" x14ac:dyDescent="0.25">
      <c r="A459" s="32">
        <v>44520</v>
      </c>
      <c r="B459" s="33">
        <v>2</v>
      </c>
      <c r="C459" s="34">
        <v>21726.33449581252</v>
      </c>
      <c r="D459" s="34">
        <v>29875.007850125006</v>
      </c>
      <c r="E459" s="34">
        <v>11820.794323975024</v>
      </c>
      <c r="F459" s="34">
        <v>37792.703622906265</v>
      </c>
      <c r="G459" s="34">
        <v>21947.852963078149</v>
      </c>
      <c r="H459" s="34">
        <v>6909.2878938750282</v>
      </c>
      <c r="I459" s="34">
        <v>19668.244083443155</v>
      </c>
      <c r="J459" s="34">
        <v>108.507588</v>
      </c>
      <c r="K459" s="34">
        <v>16160.698411000032</v>
      </c>
      <c r="L459" s="34">
        <v>-189.53973412967025</v>
      </c>
      <c r="M459" s="34">
        <v>34960.531500942707</v>
      </c>
      <c r="N459" s="34">
        <v>13312.02068553127</v>
      </c>
      <c r="O459" s="34">
        <v>31984.191735050357</v>
      </c>
      <c r="P459" s="34">
        <v>6667.6334119999992</v>
      </c>
      <c r="Q459" s="34">
        <v>33.807765007019043</v>
      </c>
      <c r="R459" s="34">
        <v>4973.4745388554693</v>
      </c>
      <c r="S459" s="34">
        <v>39019.858203822427</v>
      </c>
      <c r="T459" s="34">
        <v>11903.352240082462</v>
      </c>
      <c r="U459" s="34">
        <v>7020.1410328828197</v>
      </c>
      <c r="V459" s="34">
        <v>32534.964732515626</v>
      </c>
      <c r="W459" s="34">
        <v>1603.267879429688</v>
      </c>
      <c r="X459" s="34">
        <v>6292.2677241845631</v>
      </c>
      <c r="Y459" s="34">
        <v>23414.415158079635</v>
      </c>
      <c r="Z459" s="34">
        <v>92.833995513916136</v>
      </c>
      <c r="AA459" s="34">
        <v>16104.497856375028</v>
      </c>
      <c r="AB459" s="34">
        <v>12295.052974015629</v>
      </c>
      <c r="AC459" s="34">
        <v>20041.511195731116</v>
      </c>
      <c r="AD459" s="34">
        <v>29652.932635125006</v>
      </c>
      <c r="AE459" s="34">
        <v>7967.0398297968932</v>
      </c>
      <c r="AF459" s="34">
        <v>15.391312500000002</v>
      </c>
      <c r="AG459" s="34">
        <v>16401.394053593751</v>
      </c>
      <c r="AH459" s="34">
        <v>32257.423880031245</v>
      </c>
      <c r="AI459" s="34">
        <v>4632.4757080078098</v>
      </c>
      <c r="AJ459" s="34">
        <v>49.920556701447993</v>
      </c>
      <c r="AK459" s="34">
        <v>3868.03760485158</v>
      </c>
      <c r="AL459" s="34">
        <v>17868.393797999997</v>
      </c>
      <c r="AM459" s="34">
        <v>9866.9009463203547</v>
      </c>
      <c r="AN459" s="34">
        <v>9498.8678745156303</v>
      </c>
      <c r="AO459" s="34">
        <v>37053.365294581017</v>
      </c>
      <c r="AP459" s="34">
        <v>713.16265869140693</v>
      </c>
      <c r="AQ459" s="34">
        <v>33732.640865484413</v>
      </c>
      <c r="AR459" s="34">
        <v>40294.149112940329</v>
      </c>
      <c r="AS459" s="34">
        <v>39947.956174687519</v>
      </c>
      <c r="AT459" s="34">
        <v>19650.838389434546</v>
      </c>
      <c r="AU459" s="34">
        <v>36844.203710031259</v>
      </c>
      <c r="AV459" s="34">
        <v>13225.650768587922</v>
      </c>
      <c r="AW459" s="34">
        <v>11799.874317000002</v>
      </c>
      <c r="AX459" s="34">
        <v>31771.518018203133</v>
      </c>
      <c r="AY459" s="34">
        <v>27824.827839032456</v>
      </c>
    </row>
    <row r="460" spans="1:51" x14ac:dyDescent="0.25">
      <c r="A460" s="32">
        <v>44520</v>
      </c>
      <c r="B460" s="33">
        <v>3</v>
      </c>
      <c r="C460" s="34">
        <v>20336.801232031274</v>
      </c>
      <c r="D460" s="34">
        <v>26874.081324843755</v>
      </c>
      <c r="E460" s="34">
        <v>10902.976697545337</v>
      </c>
      <c r="F460" s="34">
        <v>34657.29145593752</v>
      </c>
      <c r="G460" s="34">
        <v>18598.58374560942</v>
      </c>
      <c r="H460" s="34">
        <v>6604.952171078151</v>
      </c>
      <c r="I460" s="34">
        <v>18123.883046548628</v>
      </c>
      <c r="J460" s="34">
        <v>106.72670600000001</v>
      </c>
      <c r="K460" s="34">
        <v>14678.684489859401</v>
      </c>
      <c r="L460" s="34">
        <v>-657.09938949446951</v>
      </c>
      <c r="M460" s="34">
        <v>33715.479024244858</v>
      </c>
      <c r="N460" s="34">
        <v>12306.136761062511</v>
      </c>
      <c r="O460" s="34">
        <v>29617.079620628479</v>
      </c>
      <c r="P460" s="34">
        <v>6214.1979349999992</v>
      </c>
      <c r="Q460" s="34">
        <v>33.210301399230957</v>
      </c>
      <c r="R460" s="34">
        <v>4410.844073355468</v>
      </c>
      <c r="S460" s="34">
        <v>34841.73032747869</v>
      </c>
      <c r="T460" s="34">
        <v>10986.981286082468</v>
      </c>
      <c r="U460" s="34">
        <v>6488.3320200078297</v>
      </c>
      <c r="V460" s="34">
        <v>29270.114026593768</v>
      </c>
      <c r="W460" s="34">
        <v>1486.5216607539066</v>
      </c>
      <c r="X460" s="34">
        <v>5575.4322847158182</v>
      </c>
      <c r="Y460" s="34">
        <v>22218.306737292278</v>
      </c>
      <c r="Z460" s="34">
        <v>89.547128906250038</v>
      </c>
      <c r="AA460" s="34">
        <v>13547.857928906256</v>
      </c>
      <c r="AB460" s="34">
        <v>11740.421086320319</v>
      </c>
      <c r="AC460" s="34">
        <v>18602.563766493735</v>
      </c>
      <c r="AD460" s="34">
        <v>26089.704357812501</v>
      </c>
      <c r="AE460" s="34">
        <v>7805.6172775625091</v>
      </c>
      <c r="AF460" s="34">
        <v>15.391312500000002</v>
      </c>
      <c r="AG460" s="34">
        <v>14417.82969690625</v>
      </c>
      <c r="AH460" s="34">
        <v>29192.721980625</v>
      </c>
      <c r="AI460" s="34">
        <v>4044.7066406250101</v>
      </c>
      <c r="AJ460" s="34">
        <v>49.186216997190968</v>
      </c>
      <c r="AK460" s="34">
        <v>3723.4931907968803</v>
      </c>
      <c r="AL460" s="34">
        <v>15556.557237000001</v>
      </c>
      <c r="AM460" s="34">
        <v>8259.4491452890798</v>
      </c>
      <c r="AN460" s="34">
        <v>9109.930772109381</v>
      </c>
      <c r="AO460" s="34">
        <v>33107.173987377893</v>
      </c>
      <c r="AP460" s="34">
        <v>697.58464050292991</v>
      </c>
      <c r="AQ460" s="34">
        <v>31611.857129859396</v>
      </c>
      <c r="AR460" s="34">
        <v>36165.447835940322</v>
      </c>
      <c r="AS460" s="34">
        <v>35053.810414875021</v>
      </c>
      <c r="AT460" s="34">
        <v>18685.162859309574</v>
      </c>
      <c r="AU460" s="34">
        <v>34306.731309031275</v>
      </c>
      <c r="AV460" s="34">
        <v>15623.032813587899</v>
      </c>
      <c r="AW460" s="34">
        <v>5797.4543120000008</v>
      </c>
      <c r="AX460" s="34">
        <v>27752.6528607051</v>
      </c>
      <c r="AY460" s="34">
        <v>26604.868209032455</v>
      </c>
    </row>
    <row r="461" spans="1:51" x14ac:dyDescent="0.25">
      <c r="A461" s="32">
        <v>44520</v>
      </c>
      <c r="B461" s="33">
        <v>4</v>
      </c>
      <c r="C461" s="34">
        <v>19361.416163593771</v>
      </c>
      <c r="D461" s="34">
        <v>25283.231914562512</v>
      </c>
      <c r="E461" s="34">
        <v>10598.819741170357</v>
      </c>
      <c r="F461" s="34">
        <v>32863.363593468755</v>
      </c>
      <c r="G461" s="34">
        <v>17075.061762015623</v>
      </c>
      <c r="H461" s="34">
        <v>6393.0614191250261</v>
      </c>
      <c r="I461" s="34">
        <v>17250.232390825968</v>
      </c>
      <c r="J461" s="34">
        <v>98.473200000000006</v>
      </c>
      <c r="K461" s="34">
        <v>13753.97338245313</v>
      </c>
      <c r="L461" s="34">
        <v>-584.36876772213145</v>
      </c>
      <c r="M461" s="34">
        <v>32976.318700316311</v>
      </c>
      <c r="N461" s="34">
        <v>11453.57446248439</v>
      </c>
      <c r="O461" s="34">
        <v>28269.677138097235</v>
      </c>
      <c r="P461" s="34">
        <v>5756.7852510000012</v>
      </c>
      <c r="Q461" s="34">
        <v>32.888306617736809</v>
      </c>
      <c r="R461" s="34">
        <v>4017.6405260390629</v>
      </c>
      <c r="S461" s="34">
        <v>31884.399372853677</v>
      </c>
      <c r="T461" s="34">
        <v>10590.983269535593</v>
      </c>
      <c r="U461" s="34">
        <v>6256.2194525937502</v>
      </c>
      <c r="V461" s="34">
        <v>27137.230133578134</v>
      </c>
      <c r="W461" s="34">
        <v>1371.7062031328121</v>
      </c>
      <c r="X461" s="34">
        <v>4947.9109914033834</v>
      </c>
      <c r="Y461" s="34">
        <v>22451.470630955846</v>
      </c>
      <c r="Z461" s="34">
        <v>114.46828445434572</v>
      </c>
      <c r="AA461" s="34">
        <v>11052.800589109387</v>
      </c>
      <c r="AB461" s="34">
        <v>11433.6461775547</v>
      </c>
      <c r="AC461" s="34">
        <v>17871.557406708889</v>
      </c>
      <c r="AD461" s="34">
        <v>24275.604005968744</v>
      </c>
      <c r="AE461" s="34">
        <v>7592.2699922344018</v>
      </c>
      <c r="AF461" s="34">
        <v>15.391312500000002</v>
      </c>
      <c r="AG461" s="34">
        <v>13254.314245968748</v>
      </c>
      <c r="AH461" s="34">
        <v>26971.462447312493</v>
      </c>
      <c r="AI461" s="34">
        <v>3682.1108886718898</v>
      </c>
      <c r="AJ461" s="34">
        <v>48.797266224906537</v>
      </c>
      <c r="AK461" s="34">
        <v>3640.7597441640701</v>
      </c>
      <c r="AL461" s="34">
        <v>13980.013642</v>
      </c>
      <c r="AM461" s="34">
        <v>7229.3125422031389</v>
      </c>
      <c r="AN461" s="34">
        <v>8684.4107528125205</v>
      </c>
      <c r="AO461" s="34">
        <v>30690.884509073199</v>
      </c>
      <c r="AP461" s="34">
        <v>619.63891601562602</v>
      </c>
      <c r="AQ461" s="34">
        <v>30505.794716406272</v>
      </c>
      <c r="AR461" s="34">
        <v>34056.433994940329</v>
      </c>
      <c r="AS461" s="34">
        <v>32179.42631755472</v>
      </c>
      <c r="AT461" s="34">
        <v>18131.781750575225</v>
      </c>
      <c r="AU461" s="34">
        <v>32373.303414687522</v>
      </c>
      <c r="AV461" s="34">
        <v>14005.157215587897</v>
      </c>
      <c r="AW461" s="34">
        <v>5875.6527930000002</v>
      </c>
      <c r="AX461" s="34">
        <v>25313.856152607437</v>
      </c>
      <c r="AY461" s="34">
        <v>25910.168019844943</v>
      </c>
    </row>
    <row r="462" spans="1:51" x14ac:dyDescent="0.25">
      <c r="A462" s="32">
        <v>44520</v>
      </c>
      <c r="B462" s="33">
        <v>5</v>
      </c>
      <c r="C462" s="34">
        <v>18785.177347921883</v>
      </c>
      <c r="D462" s="34">
        <v>24234.181319406242</v>
      </c>
      <c r="E462" s="34">
        <v>10235.430195350034</v>
      </c>
      <c r="F462" s="34">
        <v>31698.181740437511</v>
      </c>
      <c r="G462" s="34">
        <v>16600.401278031244</v>
      </c>
      <c r="H462" s="34">
        <v>6416.828952984406</v>
      </c>
      <c r="I462" s="34">
        <v>16924.607528220484</v>
      </c>
      <c r="J462" s="34">
        <v>95.338118000000009</v>
      </c>
      <c r="K462" s="34">
        <v>13177.94508772657</v>
      </c>
      <c r="L462" s="34">
        <v>-829.59506168408188</v>
      </c>
      <c r="M462" s="34">
        <v>32214.346233196069</v>
      </c>
      <c r="N462" s="34">
        <v>11179.80538073438</v>
      </c>
      <c r="O462" s="34">
        <v>27545.70521158944</v>
      </c>
      <c r="P462" s="34">
        <v>5641.7358560000002</v>
      </c>
      <c r="Q462" s="34">
        <v>32.098859786987298</v>
      </c>
      <c r="R462" s="34">
        <v>3803.936975304689</v>
      </c>
      <c r="S462" s="34">
        <v>30209.156545150556</v>
      </c>
      <c r="T462" s="34">
        <v>10495.096609129347</v>
      </c>
      <c r="U462" s="34">
        <v>6152.5254511015701</v>
      </c>
      <c r="V462" s="34">
        <v>26249.195328015627</v>
      </c>
      <c r="W462" s="34">
        <v>1238.885914960937</v>
      </c>
      <c r="X462" s="34">
        <v>5131.7724834033252</v>
      </c>
      <c r="Y462" s="34">
        <v>21953.616609409768</v>
      </c>
      <c r="Z462" s="34">
        <v>142.71553665161133</v>
      </c>
      <c r="AA462" s="34">
        <v>10483.638387476572</v>
      </c>
      <c r="AB462" s="34">
        <v>11277.116422351561</v>
      </c>
      <c r="AC462" s="34">
        <v>17342.118076606184</v>
      </c>
      <c r="AD462" s="34">
        <v>22983.278413937507</v>
      </c>
      <c r="AE462" s="34">
        <v>7010.5598156015685</v>
      </c>
      <c r="AF462" s="34">
        <v>15.391312500000002</v>
      </c>
      <c r="AG462" s="34">
        <v>12590.32713171875</v>
      </c>
      <c r="AH462" s="34">
        <v>25407.860582312496</v>
      </c>
      <c r="AI462" s="34">
        <v>3424.4981811523498</v>
      </c>
      <c r="AJ462" s="34">
        <v>39.327281208048987</v>
      </c>
      <c r="AK462" s="34">
        <v>3489.0979958437501</v>
      </c>
      <c r="AL462" s="34">
        <v>13101.176582</v>
      </c>
      <c r="AM462" s="34">
        <v>6411.6001691484762</v>
      </c>
      <c r="AN462" s="34">
        <v>8317.4525157187491</v>
      </c>
      <c r="AO462" s="34">
        <v>29153.688323963848</v>
      </c>
      <c r="AP462" s="34">
        <v>614.73081970214901</v>
      </c>
      <c r="AQ462" s="34">
        <v>29774.136433019568</v>
      </c>
      <c r="AR462" s="34">
        <v>32606.412379940317</v>
      </c>
      <c r="AS462" s="34">
        <v>30314.652782734389</v>
      </c>
      <c r="AT462" s="34">
        <v>17876.349146590837</v>
      </c>
      <c r="AU462" s="34">
        <v>31524.073195171921</v>
      </c>
      <c r="AV462" s="34">
        <v>11504.829090587908</v>
      </c>
      <c r="AW462" s="34">
        <v>6921.4860519999993</v>
      </c>
      <c r="AX462" s="34">
        <v>23717.63113343947</v>
      </c>
      <c r="AY462" s="34">
        <v>25484.043792219931</v>
      </c>
    </row>
    <row r="463" spans="1:51" x14ac:dyDescent="0.25">
      <c r="A463" s="32">
        <v>44520</v>
      </c>
      <c r="B463" s="33">
        <v>6</v>
      </c>
      <c r="C463" s="34">
        <v>18198.412944609394</v>
      </c>
      <c r="D463" s="34">
        <v>24337.374397781256</v>
      </c>
      <c r="E463" s="34">
        <v>9638.7530308812857</v>
      </c>
      <c r="F463" s="34">
        <v>34449.326379359401</v>
      </c>
      <c r="G463" s="34">
        <v>15759.240884718763</v>
      </c>
      <c r="H463" s="34">
        <v>5893.9526228281493</v>
      </c>
      <c r="I463" s="34">
        <v>17006.110663314248</v>
      </c>
      <c r="J463" s="34">
        <v>89.581143999999995</v>
      </c>
      <c r="K463" s="34">
        <v>13169.16167766406</v>
      </c>
      <c r="L463" s="34">
        <v>-553.97236608714229</v>
      </c>
      <c r="M463" s="34">
        <v>31620.123310489518</v>
      </c>
      <c r="N463" s="34">
        <v>11135.779409328141</v>
      </c>
      <c r="O463" s="34">
        <v>27546.527081323809</v>
      </c>
      <c r="P463" s="34">
        <v>5355.1988780000001</v>
      </c>
      <c r="Q463" s="34">
        <v>31.673007488250743</v>
      </c>
      <c r="R463" s="34">
        <v>3742.5423303925791</v>
      </c>
      <c r="S463" s="34">
        <v>29534.166901900575</v>
      </c>
      <c r="T463" s="34">
        <v>10370.111857449676</v>
      </c>
      <c r="U463" s="34">
        <v>6159.5868869374999</v>
      </c>
      <c r="V463" s="34">
        <v>25243.454162703136</v>
      </c>
      <c r="W463" s="34">
        <v>1087.5579707421878</v>
      </c>
      <c r="X463" s="34">
        <v>4812.9942069190256</v>
      </c>
      <c r="Y463" s="34">
        <v>22169.471230462899</v>
      </c>
      <c r="Z463" s="34">
        <v>149.6278514099121</v>
      </c>
      <c r="AA463" s="34">
        <v>10062.659539367205</v>
      </c>
      <c r="AB463" s="34">
        <v>11288.873234195329</v>
      </c>
      <c r="AC463" s="34">
        <v>16568.252792788335</v>
      </c>
      <c r="AD463" s="34">
        <v>22649.714553875008</v>
      </c>
      <c r="AE463" s="34">
        <v>6907.7771426797017</v>
      </c>
      <c r="AF463" s="34">
        <v>15.391312500000002</v>
      </c>
      <c r="AG463" s="34">
        <v>12370.327511906251</v>
      </c>
      <c r="AH463" s="34">
        <v>25363.361571812493</v>
      </c>
      <c r="AI463" s="34">
        <v>3378.9542968750002</v>
      </c>
      <c r="AJ463" s="34">
        <v>40.420085307983527</v>
      </c>
      <c r="AK463" s="34">
        <v>3305.9368119922001</v>
      </c>
      <c r="AL463" s="34">
        <v>12448.272722999998</v>
      </c>
      <c r="AM463" s="34">
        <v>6230.2050214765841</v>
      </c>
      <c r="AN463" s="34">
        <v>8506.13916146876</v>
      </c>
      <c r="AO463" s="34">
        <v>28446.032761733371</v>
      </c>
      <c r="AP463" s="34">
        <v>689.75132751464901</v>
      </c>
      <c r="AQ463" s="34">
        <v>29318.96616944925</v>
      </c>
      <c r="AR463" s="34">
        <v>32095.800880940325</v>
      </c>
      <c r="AS463" s="34">
        <v>29946.728079000008</v>
      </c>
      <c r="AT463" s="34">
        <v>18035.958476778316</v>
      </c>
      <c r="AU463" s="34">
        <v>31392.212223234397</v>
      </c>
      <c r="AV463" s="34">
        <v>12600.005176587898</v>
      </c>
      <c r="AW463" s="34">
        <v>4791.7856060000004</v>
      </c>
      <c r="AX463" s="34">
        <v>23128.666249755875</v>
      </c>
      <c r="AY463" s="34">
        <v>25232.706116032459</v>
      </c>
    </row>
    <row r="464" spans="1:51" x14ac:dyDescent="0.25">
      <c r="A464" s="32">
        <v>44520</v>
      </c>
      <c r="B464" s="33">
        <v>7</v>
      </c>
      <c r="C464" s="34">
        <v>18102.760698250026</v>
      </c>
      <c r="D464" s="34">
        <v>23239.593908781244</v>
      </c>
      <c r="E464" s="34">
        <v>8900.6231583109457</v>
      </c>
      <c r="F464" s="34">
        <v>34024.325819375023</v>
      </c>
      <c r="G464" s="34">
        <v>14901.107617211845</v>
      </c>
      <c r="H464" s="34">
        <v>5218.0544175000132</v>
      </c>
      <c r="I464" s="34">
        <v>17457.423921193153</v>
      </c>
      <c r="J464" s="34">
        <v>93.574141000000012</v>
      </c>
      <c r="K464" s="34">
        <v>12989.066983562521</v>
      </c>
      <c r="L464" s="34">
        <v>-805.43764158261183</v>
      </c>
      <c r="M464" s="34">
        <v>30278.322638742899</v>
      </c>
      <c r="N464" s="34">
        <v>10749.791280984391</v>
      </c>
      <c r="O464" s="34">
        <v>27613.782235612864</v>
      </c>
      <c r="P464" s="34">
        <v>5331.6510800964006</v>
      </c>
      <c r="Q464" s="34">
        <v>31.748988628387462</v>
      </c>
      <c r="R464" s="34">
        <v>3511.3791490800782</v>
      </c>
      <c r="S464" s="34">
        <v>28344.949639353679</v>
      </c>
      <c r="T464" s="34">
        <v>9455.5131093871678</v>
      </c>
      <c r="U464" s="34">
        <v>5458.7646364062603</v>
      </c>
      <c r="V464" s="34">
        <v>22998.341061156258</v>
      </c>
      <c r="W464" s="34">
        <v>939.96843070312502</v>
      </c>
      <c r="X464" s="34">
        <v>2711.9432906065231</v>
      </c>
      <c r="Y464" s="34">
        <v>22777.695298714341</v>
      </c>
      <c r="Z464" s="34">
        <v>147.15810882568371</v>
      </c>
      <c r="AA464" s="34">
        <v>10538.460255578148</v>
      </c>
      <c r="AB464" s="34">
        <v>11377.985497515629</v>
      </c>
      <c r="AC464" s="34">
        <v>16121.939972464315</v>
      </c>
      <c r="AD464" s="34">
        <v>21203.479319671882</v>
      </c>
      <c r="AE464" s="34">
        <v>6024.190940398461</v>
      </c>
      <c r="AF464" s="34">
        <v>15.391312500000002</v>
      </c>
      <c r="AG464" s="34">
        <v>12021.843796531248</v>
      </c>
      <c r="AH464" s="34">
        <v>24568.511395718746</v>
      </c>
      <c r="AI464" s="34">
        <v>3152.9453467903759</v>
      </c>
      <c r="AJ464" s="34">
        <v>26.956338637607871</v>
      </c>
      <c r="AK464" s="34">
        <v>3305.8599151492081</v>
      </c>
      <c r="AL464" s="34">
        <v>12313.656805000002</v>
      </c>
      <c r="AM464" s="34">
        <v>6614.5677678359561</v>
      </c>
      <c r="AN464" s="34">
        <v>8500.1665617187609</v>
      </c>
      <c r="AO464" s="34">
        <v>27172.179515149386</v>
      </c>
      <c r="AP464" s="34">
        <v>588.37388177215973</v>
      </c>
      <c r="AQ464" s="34">
        <v>29439.752357460984</v>
      </c>
      <c r="AR464" s="34">
        <v>31122.426172940333</v>
      </c>
      <c r="AS464" s="34">
        <v>29413.023688648449</v>
      </c>
      <c r="AT464" s="34">
        <v>17162.897833918949</v>
      </c>
      <c r="AU464" s="34">
        <v>30588.388490062531</v>
      </c>
      <c r="AV464" s="34">
        <v>12661.8288905879</v>
      </c>
      <c r="AW464" s="34">
        <v>3089.6835309999997</v>
      </c>
      <c r="AX464" s="34">
        <v>21647.17437262306</v>
      </c>
      <c r="AY464" s="34">
        <v>25408.437724891792</v>
      </c>
    </row>
    <row r="465" spans="1:51" x14ac:dyDescent="0.25">
      <c r="A465" s="32">
        <v>44520</v>
      </c>
      <c r="B465" s="33">
        <v>8</v>
      </c>
      <c r="C465" s="34">
        <v>19015.700303906269</v>
      </c>
      <c r="D465" s="34">
        <v>22612.339234218758</v>
      </c>
      <c r="E465" s="34">
        <v>8972.8560508500268</v>
      </c>
      <c r="F465" s="34">
        <v>36252.043099593764</v>
      </c>
      <c r="G465" s="34">
        <v>15535.369001058656</v>
      </c>
      <c r="H465" s="34">
        <v>4983.3286764375207</v>
      </c>
      <c r="I465" s="34">
        <v>18381.985966654109</v>
      </c>
      <c r="J465" s="34">
        <v>104.86346399999999</v>
      </c>
      <c r="K465" s="34">
        <v>13681.492856398452</v>
      </c>
      <c r="L465" s="34">
        <v>-1258.0672719321083</v>
      </c>
      <c r="M465" s="34">
        <v>30110.193447384536</v>
      </c>
      <c r="N465" s="34">
        <v>10499.234814578142</v>
      </c>
      <c r="O465" s="34">
        <v>29224.484099573798</v>
      </c>
      <c r="P465" s="34">
        <v>5298.5976007237987</v>
      </c>
      <c r="Q465" s="34">
        <v>33.049445152282708</v>
      </c>
      <c r="R465" s="34">
        <v>3528.3400507226588</v>
      </c>
      <c r="S465" s="34">
        <v>28858.533545603688</v>
      </c>
      <c r="T465" s="34">
        <v>8931.5482232621634</v>
      </c>
      <c r="U465" s="34">
        <v>5030.7788892265698</v>
      </c>
      <c r="V465" s="34">
        <v>22899.030272187512</v>
      </c>
      <c r="W465" s="34">
        <v>1153.3374541601572</v>
      </c>
      <c r="X465" s="34">
        <v>877.13746449708196</v>
      </c>
      <c r="Y465" s="34">
        <v>23604.009938594638</v>
      </c>
      <c r="Z465" s="34">
        <v>123.81624908447272</v>
      </c>
      <c r="AA465" s="34">
        <v>11218.440719359391</v>
      </c>
      <c r="AB465" s="34">
        <v>11983.60511989063</v>
      </c>
      <c r="AC465" s="34">
        <v>16134.873130838612</v>
      </c>
      <c r="AD465" s="34">
        <v>21700.538317187515</v>
      </c>
      <c r="AE465" s="34">
        <v>5355.0609793203257</v>
      </c>
      <c r="AF465" s="34">
        <v>15.391312500000002</v>
      </c>
      <c r="AG465" s="34">
        <v>12676.768820875001</v>
      </c>
      <c r="AH465" s="34">
        <v>23160.38480428125</v>
      </c>
      <c r="AI465" s="34">
        <v>3008.3050597145693</v>
      </c>
      <c r="AJ465" s="34">
        <v>15.430780360217739</v>
      </c>
      <c r="AK465" s="34">
        <v>4015.0101709486453</v>
      </c>
      <c r="AL465" s="34">
        <v>12750.668071</v>
      </c>
      <c r="AM465" s="34">
        <v>6482.6082840546978</v>
      </c>
      <c r="AN465" s="34">
        <v>8253.8681187656402</v>
      </c>
      <c r="AO465" s="34">
        <v>27408.7054532783</v>
      </c>
      <c r="AP465" s="34">
        <v>513.19858084619045</v>
      </c>
      <c r="AQ465" s="34">
        <v>30860.164953593798</v>
      </c>
      <c r="AR465" s="34">
        <v>31500.426188940328</v>
      </c>
      <c r="AS465" s="34">
        <v>29911.271949320333</v>
      </c>
      <c r="AT465" s="34">
        <v>16593.80322910647</v>
      </c>
      <c r="AU465" s="34">
        <v>31754.344998937522</v>
      </c>
      <c r="AV465" s="34">
        <v>12799.363474587899</v>
      </c>
      <c r="AW465" s="34">
        <v>2198.6306107528108</v>
      </c>
      <c r="AX465" s="34">
        <v>21864.185377681661</v>
      </c>
      <c r="AY465" s="34">
        <v>26274.254044454319</v>
      </c>
    </row>
    <row r="466" spans="1:51" x14ac:dyDescent="0.25">
      <c r="A466" s="32">
        <v>44520</v>
      </c>
      <c r="B466" s="33">
        <v>9</v>
      </c>
      <c r="C466" s="34">
        <v>21628.785246375002</v>
      </c>
      <c r="D466" s="34">
        <v>26788.535705468748</v>
      </c>
      <c r="E466" s="34">
        <v>10196.183855881278</v>
      </c>
      <c r="F466" s="34">
        <v>42805.238953078137</v>
      </c>
      <c r="G466" s="34">
        <v>19374.26314972981</v>
      </c>
      <c r="H466" s="34">
        <v>6529.6409957344003</v>
      </c>
      <c r="I466" s="34">
        <v>22247.142709865035</v>
      </c>
      <c r="J466" s="34">
        <v>132.53935799999999</v>
      </c>
      <c r="K466" s="34">
        <v>15582.096234187533</v>
      </c>
      <c r="L466" s="34">
        <v>-801.70025618218278</v>
      </c>
      <c r="M466" s="34">
        <v>32148.559479309239</v>
      </c>
      <c r="N466" s="34">
        <v>12112.46925050002</v>
      </c>
      <c r="O466" s="34">
        <v>34149.453927089431</v>
      </c>
      <c r="P466" s="34">
        <v>3985.407278620105</v>
      </c>
      <c r="Q466" s="34">
        <v>33.827831268310547</v>
      </c>
      <c r="R466" s="34">
        <v>4032.2722750078142</v>
      </c>
      <c r="S466" s="34">
        <v>33020.83608171306</v>
      </c>
      <c r="T466" s="34">
        <v>10116.16583305904</v>
      </c>
      <c r="U466" s="34">
        <v>5699.7324178281406</v>
      </c>
      <c r="V466" s="34">
        <v>26374.518447374998</v>
      </c>
      <c r="W466" s="34">
        <v>1511.9721996289065</v>
      </c>
      <c r="X466" s="34">
        <v>1623.180284372098</v>
      </c>
      <c r="Y466" s="34">
        <v>25573.457808433926</v>
      </c>
      <c r="Z466" s="34">
        <v>142.2500524902344</v>
      </c>
      <c r="AA466" s="34">
        <v>13291.755077234384</v>
      </c>
      <c r="AB466" s="34">
        <v>13778.809950593773</v>
      </c>
      <c r="AC466" s="34">
        <v>18372.132927937088</v>
      </c>
      <c r="AD466" s="34">
        <v>24852.155633437502</v>
      </c>
      <c r="AE466" s="34">
        <v>6086.0960697343653</v>
      </c>
      <c r="AF466" s="34">
        <v>15.391312500000002</v>
      </c>
      <c r="AG466" s="34">
        <v>14812.423295500001</v>
      </c>
      <c r="AH466" s="34">
        <v>26043.549668718755</v>
      </c>
      <c r="AI466" s="34">
        <v>3702.0703224524468</v>
      </c>
      <c r="AJ466" s="34">
        <v>46.438077813637108</v>
      </c>
      <c r="AK466" s="34">
        <v>6125.0819024410057</v>
      </c>
      <c r="AL466" s="34">
        <v>14365.181562</v>
      </c>
      <c r="AM466" s="34">
        <v>7855.8541208281695</v>
      </c>
      <c r="AN466" s="34">
        <v>9283.7199247187491</v>
      </c>
      <c r="AO466" s="34">
        <v>31102.138942491172</v>
      </c>
      <c r="AP466" s="34">
        <v>609.65100097656318</v>
      </c>
      <c r="AQ466" s="34">
        <v>35404.57021535941</v>
      </c>
      <c r="AR466" s="34">
        <v>35854.779739940328</v>
      </c>
      <c r="AS466" s="34">
        <v>34646.09214904689</v>
      </c>
      <c r="AT466" s="34">
        <v>18749.808799622078</v>
      </c>
      <c r="AU466" s="34">
        <v>36728.660468671893</v>
      </c>
      <c r="AV466" s="34">
        <v>15352.026800587895</v>
      </c>
      <c r="AW466" s="34">
        <v>1784.5037872303114</v>
      </c>
      <c r="AX466" s="34">
        <v>25269.130192066423</v>
      </c>
      <c r="AY466" s="34">
        <v>30597.989122798088</v>
      </c>
    </row>
    <row r="467" spans="1:51" x14ac:dyDescent="0.25">
      <c r="A467" s="32">
        <v>44520</v>
      </c>
      <c r="B467" s="33">
        <v>10</v>
      </c>
      <c r="C467" s="34">
        <v>25030.876462594599</v>
      </c>
      <c r="D467" s="34">
        <v>30984.956903249986</v>
      </c>
      <c r="E467" s="34">
        <v>12358.9576701391</v>
      </c>
      <c r="F467" s="34">
        <v>50720.743554656248</v>
      </c>
      <c r="G467" s="34">
        <v>23772.062328033</v>
      </c>
      <c r="H467" s="34">
        <v>7555.0254605000246</v>
      </c>
      <c r="I467" s="34">
        <v>26520.528877661927</v>
      </c>
      <c r="J467" s="34">
        <v>148.88560200000001</v>
      </c>
      <c r="K467" s="34">
        <v>17909.639905343771</v>
      </c>
      <c r="L467" s="34">
        <v>56.238499595379835</v>
      </c>
      <c r="M467" s="34">
        <v>34909.699633705866</v>
      </c>
      <c r="N467" s="34">
        <v>14022.745495781252</v>
      </c>
      <c r="O467" s="34">
        <v>39516.337755698783</v>
      </c>
      <c r="P467" s="34">
        <v>3854.4941596967637</v>
      </c>
      <c r="Q467" s="34">
        <v>34.19226264953614</v>
      </c>
      <c r="R467" s="34">
        <v>4683.1558073984388</v>
      </c>
      <c r="S467" s="34">
        <v>39057.198344931792</v>
      </c>
      <c r="T467" s="34">
        <v>12384.703998887167</v>
      </c>
      <c r="U467" s="34">
        <v>6768.5701295624995</v>
      </c>
      <c r="V467" s="34">
        <v>30671.968881781249</v>
      </c>
      <c r="W467" s="34">
        <v>1767.0609799531258</v>
      </c>
      <c r="X467" s="34">
        <v>-1504.0957649998693</v>
      </c>
      <c r="Y467" s="34">
        <v>25880.321253440903</v>
      </c>
      <c r="Z467" s="34">
        <v>86.889133300781339</v>
      </c>
      <c r="AA467" s="34">
        <v>21216.480534703143</v>
      </c>
      <c r="AB467" s="34">
        <v>15880.236348640632</v>
      </c>
      <c r="AC467" s="34">
        <v>21589.473252003565</v>
      </c>
      <c r="AD467" s="34">
        <v>29352.329017000007</v>
      </c>
      <c r="AE467" s="34">
        <v>5706.3240033014417</v>
      </c>
      <c r="AF467" s="34">
        <v>15.391312500000002</v>
      </c>
      <c r="AG467" s="34">
        <v>17099.361134625</v>
      </c>
      <c r="AH467" s="34">
        <v>31096.870919312489</v>
      </c>
      <c r="AI467" s="34">
        <v>4190.9103889824746</v>
      </c>
      <c r="AJ467" s="34">
        <v>58.275631575043917</v>
      </c>
      <c r="AK467" s="34">
        <v>7008.2552662577245</v>
      </c>
      <c r="AL467" s="34">
        <v>16332.909735000001</v>
      </c>
      <c r="AM467" s="34">
        <v>10321.819434234385</v>
      </c>
      <c r="AN467" s="34">
        <v>10257.790290140631</v>
      </c>
      <c r="AO467" s="34">
        <v>35962.293502623987</v>
      </c>
      <c r="AP467" s="34">
        <v>635.40728759765716</v>
      </c>
      <c r="AQ467" s="34">
        <v>41245.3169527266</v>
      </c>
      <c r="AR467" s="34">
        <v>41213.828782940327</v>
      </c>
      <c r="AS467" s="34">
        <v>40532.238947453137</v>
      </c>
      <c r="AT467" s="34">
        <v>19988.743252637672</v>
      </c>
      <c r="AU467" s="34">
        <v>42603.947725312508</v>
      </c>
      <c r="AV467" s="34">
        <v>18055.573872587891</v>
      </c>
      <c r="AW467" s="34">
        <v>479.16604393179693</v>
      </c>
      <c r="AX467" s="34">
        <v>29477.120843667984</v>
      </c>
      <c r="AY467" s="34">
        <v>35612.048041657414</v>
      </c>
    </row>
    <row r="468" spans="1:51" x14ac:dyDescent="0.25">
      <c r="A468" s="32">
        <v>44520</v>
      </c>
      <c r="B468" s="33">
        <v>11</v>
      </c>
      <c r="C468" s="34">
        <v>27740.212606834146</v>
      </c>
      <c r="D468" s="34">
        <v>33752.644612281249</v>
      </c>
      <c r="E468" s="34">
        <v>14701.041406373472</v>
      </c>
      <c r="F468" s="34">
        <v>56942.777786968756</v>
      </c>
      <c r="G468" s="34">
        <v>27471.456570801667</v>
      </c>
      <c r="H468" s="34">
        <v>8091.6979692812729</v>
      </c>
      <c r="I468" s="34">
        <v>30123.863800111118</v>
      </c>
      <c r="J468" s="34">
        <v>146.45320500000003</v>
      </c>
      <c r="K468" s="34">
        <v>19467.521253281269</v>
      </c>
      <c r="L468" s="34">
        <v>490.60656092650606</v>
      </c>
      <c r="M468" s="34">
        <v>35971.403187777447</v>
      </c>
      <c r="N468" s="34">
        <v>16136.31860371875</v>
      </c>
      <c r="O468" s="34">
        <v>44042.692306472236</v>
      </c>
      <c r="P468" s="34">
        <v>4157.5024586600794</v>
      </c>
      <c r="Q468" s="34">
        <v>34.11746883392334</v>
      </c>
      <c r="R468" s="34">
        <v>5272.1829524375025</v>
      </c>
      <c r="S468" s="34">
        <v>42999.651936869297</v>
      </c>
      <c r="T468" s="34">
        <v>14647.580417293417</v>
      </c>
      <c r="U468" s="34">
        <v>8034.9386366093895</v>
      </c>
      <c r="V468" s="34">
        <v>34832.060415124994</v>
      </c>
      <c r="W468" s="34">
        <v>1871.1220341640635</v>
      </c>
      <c r="X468" s="34">
        <v>-2155.6122814228565</v>
      </c>
      <c r="Y468" s="34">
        <v>25523.943739125083</v>
      </c>
      <c r="Z468" s="34">
        <v>125.66830383300791</v>
      </c>
      <c r="AA468" s="34">
        <v>24724.00645649221</v>
      </c>
      <c r="AB468" s="34">
        <v>17033.71098526565</v>
      </c>
      <c r="AC468" s="34">
        <v>24665.528741607952</v>
      </c>
      <c r="AD468" s="34">
        <v>32886.643096781248</v>
      </c>
      <c r="AE468" s="34">
        <v>5521.3161820535552</v>
      </c>
      <c r="AF468" s="34">
        <v>15.391312500000002</v>
      </c>
      <c r="AG468" s="34">
        <v>18499.28387721875</v>
      </c>
      <c r="AH468" s="34">
        <v>34857.50397028125</v>
      </c>
      <c r="AI468" s="34">
        <v>4897.2244909549554</v>
      </c>
      <c r="AJ468" s="34">
        <v>66.946910092088842</v>
      </c>
      <c r="AK468" s="34">
        <v>7205.0429944003517</v>
      </c>
      <c r="AL468" s="34">
        <v>18152.632311000001</v>
      </c>
      <c r="AM468" s="34">
        <v>12938.632391312549</v>
      </c>
      <c r="AN468" s="34">
        <v>10859.81575821876</v>
      </c>
      <c r="AO468" s="34">
        <v>39788.804309596642</v>
      </c>
      <c r="AP468" s="34">
        <v>663.54707336425895</v>
      </c>
      <c r="AQ468" s="34">
        <v>46123.354892812502</v>
      </c>
      <c r="AR468" s="34">
        <v>45238.671480940335</v>
      </c>
      <c r="AS468" s="34">
        <v>44652.418074406276</v>
      </c>
      <c r="AT468" s="34">
        <v>21583.020729403328</v>
      </c>
      <c r="AU468" s="34">
        <v>46273.423381578134</v>
      </c>
      <c r="AV468" s="34">
        <v>20357.600650587912</v>
      </c>
      <c r="AW468" s="34">
        <v>1276.287218426969</v>
      </c>
      <c r="AX468" s="34">
        <v>33360.205280398455</v>
      </c>
      <c r="AY468" s="34">
        <v>39131.451239376183</v>
      </c>
    </row>
    <row r="469" spans="1:51" x14ac:dyDescent="0.25">
      <c r="A469" s="32">
        <v>44520</v>
      </c>
      <c r="B469" s="33">
        <v>12</v>
      </c>
      <c r="C469" s="34">
        <v>29430.46137289051</v>
      </c>
      <c r="D469" s="34">
        <v>35116.290195218739</v>
      </c>
      <c r="E469" s="34">
        <v>15054.638479982861</v>
      </c>
      <c r="F469" s="34">
        <v>60206.999772499999</v>
      </c>
      <c r="G469" s="34">
        <v>29345.001893160756</v>
      </c>
      <c r="H469" s="34">
        <v>8616.1289584062688</v>
      </c>
      <c r="I469" s="34">
        <v>31512.103476478303</v>
      </c>
      <c r="J469" s="34">
        <v>151.303326</v>
      </c>
      <c r="K469" s="34">
        <v>20260.218981687518</v>
      </c>
      <c r="L469" s="34">
        <v>-208.30673708225368</v>
      </c>
      <c r="M469" s="34">
        <v>37212.919366753398</v>
      </c>
      <c r="N469" s="34">
        <v>17432.043933000001</v>
      </c>
      <c r="O469" s="34">
        <v>45819.575813331605</v>
      </c>
      <c r="P469" s="34">
        <v>4516.688287441083</v>
      </c>
      <c r="Q469" s="34">
        <v>34.625555038452148</v>
      </c>
      <c r="R469" s="34">
        <v>5722.582739003914</v>
      </c>
      <c r="S469" s="34">
        <v>45811.026306681801</v>
      </c>
      <c r="T469" s="34">
        <v>16146.611217418416</v>
      </c>
      <c r="U469" s="34">
        <v>9159.802200125021</v>
      </c>
      <c r="V469" s="34">
        <v>37629.596170281249</v>
      </c>
      <c r="W469" s="34">
        <v>1869.3990070078128</v>
      </c>
      <c r="X469" s="34">
        <v>-5623.7522645185309</v>
      </c>
      <c r="Y469" s="34">
        <v>26371.767397783315</v>
      </c>
      <c r="Z469" s="34">
        <v>129.83375991821288</v>
      </c>
      <c r="AA469" s="34">
        <v>26258.882945867204</v>
      </c>
      <c r="AB469" s="34">
        <v>17453.439032718772</v>
      </c>
      <c r="AC469" s="34">
        <v>27119.55355060643</v>
      </c>
      <c r="AD469" s="34">
        <v>36123.9720543125</v>
      </c>
      <c r="AE469" s="34">
        <v>5370.3962033136495</v>
      </c>
      <c r="AF469" s="34">
        <v>15.391312500000002</v>
      </c>
      <c r="AG469" s="34">
        <v>19446.957909875</v>
      </c>
      <c r="AH469" s="34">
        <v>36527.262288062506</v>
      </c>
      <c r="AI469" s="34">
        <v>5265.506346315613</v>
      </c>
      <c r="AJ469" s="34">
        <v>69.264083641401498</v>
      </c>
      <c r="AK469" s="34">
        <v>7434.6696561686613</v>
      </c>
      <c r="AL469" s="34">
        <v>19363.878385</v>
      </c>
      <c r="AM469" s="34">
        <v>16332.505931453132</v>
      </c>
      <c r="AN469" s="34">
        <v>11192.430648953141</v>
      </c>
      <c r="AO469" s="34">
        <v>42490.871942897422</v>
      </c>
      <c r="AP469" s="34">
        <v>694.48489379882903</v>
      </c>
      <c r="AQ469" s="34">
        <v>48691.467818062505</v>
      </c>
      <c r="AR469" s="34">
        <v>47762.183000940342</v>
      </c>
      <c r="AS469" s="34">
        <v>47052.038262281269</v>
      </c>
      <c r="AT469" s="34">
        <v>23316.900893918937</v>
      </c>
      <c r="AU469" s="34">
        <v>48410.178451453139</v>
      </c>
      <c r="AV469" s="34">
        <v>21437.191906587908</v>
      </c>
      <c r="AW469" s="34">
        <v>1551.0043169077237</v>
      </c>
      <c r="AX469" s="34">
        <v>35368.448169742202</v>
      </c>
      <c r="AY469" s="34">
        <v>41289.483045657427</v>
      </c>
    </row>
    <row r="470" spans="1:51" x14ac:dyDescent="0.25">
      <c r="A470" s="32">
        <v>44520</v>
      </c>
      <c r="B470" s="33">
        <v>13</v>
      </c>
      <c r="C470" s="34">
        <v>30709.510046151205</v>
      </c>
      <c r="D470" s="34">
        <v>36856.92985375</v>
      </c>
      <c r="E470" s="34">
        <v>16447.728306514116</v>
      </c>
      <c r="F470" s="34">
        <v>63637.024007468754</v>
      </c>
      <c r="G470" s="34">
        <v>31259.947367884615</v>
      </c>
      <c r="H470" s="34">
        <v>7887.7546710625229</v>
      </c>
      <c r="I470" s="34">
        <v>32749.716583509566</v>
      </c>
      <c r="J470" s="34">
        <v>162.05854099999999</v>
      </c>
      <c r="K470" s="34">
        <v>21096.975546765643</v>
      </c>
      <c r="L470" s="34">
        <v>606.85981687426829</v>
      </c>
      <c r="M470" s="34">
        <v>37574.325267738008</v>
      </c>
      <c r="N470" s="34">
        <v>19008.090734937497</v>
      </c>
      <c r="O470" s="34">
        <v>47045.590235065982</v>
      </c>
      <c r="P470" s="34">
        <v>4721.0412620188381</v>
      </c>
      <c r="Q470" s="34">
        <v>34.791877746582031</v>
      </c>
      <c r="R470" s="34">
        <v>6255.2715385117162</v>
      </c>
      <c r="S470" s="34">
        <v>48961.868655791171</v>
      </c>
      <c r="T470" s="34">
        <v>17320.252468855928</v>
      </c>
      <c r="U470" s="34">
        <v>9954.43054175002</v>
      </c>
      <c r="V470" s="34">
        <v>39805.461813093745</v>
      </c>
      <c r="W470" s="34">
        <v>1938.7687714375011</v>
      </c>
      <c r="X470" s="34">
        <v>-3713.8867915810042</v>
      </c>
      <c r="Y470" s="34">
        <v>26197.312999503189</v>
      </c>
      <c r="Z470" s="34">
        <v>147.84616043090818</v>
      </c>
      <c r="AA470" s="34">
        <v>27812.150019148452</v>
      </c>
      <c r="AB470" s="34">
        <v>17752.968033312532</v>
      </c>
      <c r="AC470" s="34">
        <v>28232.737906328482</v>
      </c>
      <c r="AD470" s="34">
        <v>39172.202236750018</v>
      </c>
      <c r="AE470" s="34">
        <v>6224.8589102239712</v>
      </c>
      <c r="AF470" s="34">
        <v>15.391312500000002</v>
      </c>
      <c r="AG470" s="34">
        <v>20689.617081031247</v>
      </c>
      <c r="AH470" s="34">
        <v>40403.70001665625</v>
      </c>
      <c r="AI470" s="34">
        <v>5481.9779577501013</v>
      </c>
      <c r="AJ470" s="34">
        <v>68.115540594886625</v>
      </c>
      <c r="AK470" s="34">
        <v>7393.194209041837</v>
      </c>
      <c r="AL470" s="34">
        <v>21308.708284999997</v>
      </c>
      <c r="AM470" s="34">
        <v>18160.358277875017</v>
      </c>
      <c r="AN470" s="34">
        <v>11956.50447168752</v>
      </c>
      <c r="AO470" s="34">
        <v>45347.140676393523</v>
      </c>
      <c r="AP470" s="34">
        <v>703.29565429687409</v>
      </c>
      <c r="AQ470" s="34">
        <v>50530.75960734376</v>
      </c>
      <c r="AR470" s="34">
        <v>50592.357046940335</v>
      </c>
      <c r="AS470" s="34">
        <v>49941.314362500001</v>
      </c>
      <c r="AT470" s="34">
        <v>23637.19104230958</v>
      </c>
      <c r="AU470" s="34">
        <v>50849.403737546876</v>
      </c>
      <c r="AV470" s="34">
        <v>22364.869644587907</v>
      </c>
      <c r="AW470" s="34">
        <v>2809.3231488863676</v>
      </c>
      <c r="AX470" s="34">
        <v>37647.20279603127</v>
      </c>
      <c r="AY470" s="34">
        <v>42723.474912219921</v>
      </c>
    </row>
    <row r="471" spans="1:51" x14ac:dyDescent="0.25">
      <c r="A471" s="32">
        <v>44520</v>
      </c>
      <c r="B471" s="33">
        <v>14</v>
      </c>
      <c r="C471" s="34">
        <v>30495.25081447119</v>
      </c>
      <c r="D471" s="34">
        <v>38019.996255343736</v>
      </c>
      <c r="E471" s="34">
        <v>18266.770668357851</v>
      </c>
      <c r="F471" s="34">
        <v>66551.545553187505</v>
      </c>
      <c r="G471" s="34">
        <v>34467.387873212123</v>
      </c>
      <c r="H471" s="34">
        <v>7615.0162187812675</v>
      </c>
      <c r="I471" s="34">
        <v>33649.544099704864</v>
      </c>
      <c r="J471" s="34">
        <v>163.12069600000001</v>
      </c>
      <c r="K471" s="34">
        <v>21759.88419334378</v>
      </c>
      <c r="L471" s="34">
        <v>496.08193953826776</v>
      </c>
      <c r="M471" s="34">
        <v>34587.729475372427</v>
      </c>
      <c r="N471" s="34">
        <v>19992.04266303125</v>
      </c>
      <c r="O471" s="34">
        <v>48288.473147394099</v>
      </c>
      <c r="P471" s="34">
        <v>5026.2335370231394</v>
      </c>
      <c r="Q471" s="34">
        <v>34.868950843811028</v>
      </c>
      <c r="R471" s="34">
        <v>6684.587578738282</v>
      </c>
      <c r="S471" s="34">
        <v>51549.030666447405</v>
      </c>
      <c r="T471" s="34">
        <v>18381.782544387162</v>
      </c>
      <c r="U471" s="34">
        <v>10478.50302103126</v>
      </c>
      <c r="V471" s="34">
        <v>43432.610699031247</v>
      </c>
      <c r="W471" s="34">
        <v>2097.4952351875008</v>
      </c>
      <c r="X471" s="34">
        <v>-2586.7446191591262</v>
      </c>
      <c r="Y471" s="34">
        <v>26213.904864382101</v>
      </c>
      <c r="Z471" s="34">
        <v>169.79753082275391</v>
      </c>
      <c r="AA471" s="34">
        <v>29656.096847171899</v>
      </c>
      <c r="AB471" s="34">
        <v>17948.130962062518</v>
      </c>
      <c r="AC471" s="34">
        <v>29258.471947233222</v>
      </c>
      <c r="AD471" s="34">
        <v>42095.218011031247</v>
      </c>
      <c r="AE471" s="34">
        <v>8182.7078070177067</v>
      </c>
      <c r="AF471" s="34">
        <v>15.391312500000002</v>
      </c>
      <c r="AG471" s="34">
        <v>22155.86884440625</v>
      </c>
      <c r="AH471" s="34">
        <v>43436.746051906244</v>
      </c>
      <c r="AI471" s="34">
        <v>5817.5695206656892</v>
      </c>
      <c r="AJ471" s="34">
        <v>54.466783702196835</v>
      </c>
      <c r="AK471" s="34">
        <v>7497.5677894627242</v>
      </c>
      <c r="AL471" s="34">
        <v>22722.598946999995</v>
      </c>
      <c r="AM471" s="34">
        <v>19538.539915031284</v>
      </c>
      <c r="AN471" s="34">
        <v>12179.615600234391</v>
      </c>
      <c r="AO471" s="34">
        <v>47662.761010366172</v>
      </c>
      <c r="AP471" s="34">
        <v>712.7740631103519</v>
      </c>
      <c r="AQ471" s="34">
        <v>51718.368168039058</v>
      </c>
      <c r="AR471" s="34">
        <v>52580.340765940331</v>
      </c>
      <c r="AS471" s="34">
        <v>53344.874334968757</v>
      </c>
      <c r="AT471" s="34">
        <v>24176.06864338772</v>
      </c>
      <c r="AU471" s="34">
        <v>53490.782192562496</v>
      </c>
      <c r="AV471" s="34">
        <v>24085.127646587891</v>
      </c>
      <c r="AW471" s="34">
        <v>3857.7266819999995</v>
      </c>
      <c r="AX471" s="34">
        <v>40900.566630238289</v>
      </c>
      <c r="AY471" s="34">
        <v>43690.010319266781</v>
      </c>
    </row>
    <row r="472" spans="1:51" x14ac:dyDescent="0.25">
      <c r="A472" s="32">
        <v>44520</v>
      </c>
      <c r="B472" s="33">
        <v>15</v>
      </c>
      <c r="C472" s="34">
        <v>30849.257817583653</v>
      </c>
      <c r="D472" s="34">
        <v>38700.733039562496</v>
      </c>
      <c r="E472" s="34">
        <v>17820.289949607864</v>
      </c>
      <c r="F472" s="34">
        <v>64913.747536906259</v>
      </c>
      <c r="G472" s="34">
        <v>34271.584808490443</v>
      </c>
      <c r="H472" s="34">
        <v>7457.9689779062719</v>
      </c>
      <c r="I472" s="34">
        <v>33072.031996743928</v>
      </c>
      <c r="J472" s="34">
        <v>156.12729200000001</v>
      </c>
      <c r="K472" s="34">
        <v>21804.987025156268</v>
      </c>
      <c r="L472" s="34">
        <v>769.67161727436542</v>
      </c>
      <c r="M472" s="34">
        <v>35610.647693858707</v>
      </c>
      <c r="N472" s="34">
        <v>20164.581127406251</v>
      </c>
      <c r="O472" s="34">
        <v>47368.383842456606</v>
      </c>
      <c r="P472" s="34">
        <v>5323.4573485898409</v>
      </c>
      <c r="Q472" s="34">
        <v>35.337262153625488</v>
      </c>
      <c r="R472" s="34">
        <v>6919.5247374960963</v>
      </c>
      <c r="S472" s="34">
        <v>52002.658099369299</v>
      </c>
      <c r="T472" s="34">
        <v>18329.462192543408</v>
      </c>
      <c r="U472" s="34">
        <v>10385.32496545313</v>
      </c>
      <c r="V472" s="34">
        <v>44327.319137093757</v>
      </c>
      <c r="W472" s="34">
        <v>2071.3341636523437</v>
      </c>
      <c r="X472" s="34">
        <v>-3473.2424911747294</v>
      </c>
      <c r="Y472" s="34">
        <v>26333.297557110945</v>
      </c>
      <c r="Z472" s="34">
        <v>171.78809646606439</v>
      </c>
      <c r="AA472" s="34">
        <v>30980.329091625023</v>
      </c>
      <c r="AB472" s="34">
        <v>17283.254851281272</v>
      </c>
      <c r="AC472" s="34">
        <v>28847.576141447764</v>
      </c>
      <c r="AD472" s="34">
        <v>43007.690634531245</v>
      </c>
      <c r="AE472" s="34">
        <v>8598.8504173835499</v>
      </c>
      <c r="AF472" s="34">
        <v>15.391312500000002</v>
      </c>
      <c r="AG472" s="34">
        <v>22253.525933125002</v>
      </c>
      <c r="AH472" s="34">
        <v>43910.764147343754</v>
      </c>
      <c r="AI472" s="34">
        <v>6077.257259291986</v>
      </c>
      <c r="AJ472" s="34">
        <v>54.329871987937423</v>
      </c>
      <c r="AK472" s="34">
        <v>7375.0793281906481</v>
      </c>
      <c r="AL472" s="34">
        <v>23424.784338000001</v>
      </c>
      <c r="AM472" s="34">
        <v>20078.50643787501</v>
      </c>
      <c r="AN472" s="34">
        <v>12962.46168418751</v>
      </c>
      <c r="AO472" s="34">
        <v>47726.178260702116</v>
      </c>
      <c r="AP472" s="34">
        <v>692.48591613769702</v>
      </c>
      <c r="AQ472" s="34">
        <v>51717.179393515631</v>
      </c>
      <c r="AR472" s="34">
        <v>53006.210562940323</v>
      </c>
      <c r="AS472" s="34">
        <v>54867.132836281264</v>
      </c>
      <c r="AT472" s="34">
        <v>23876.428884481429</v>
      </c>
      <c r="AU472" s="34">
        <v>53313.16104026563</v>
      </c>
      <c r="AV472" s="34">
        <v>24120.992711587907</v>
      </c>
      <c r="AW472" s="34">
        <v>4631.7101624821162</v>
      </c>
      <c r="AX472" s="34">
        <v>42083.078002449241</v>
      </c>
      <c r="AY472" s="34">
        <v>42417.238712313643</v>
      </c>
    </row>
    <row r="473" spans="1:51" x14ac:dyDescent="0.25">
      <c r="A473" s="32">
        <v>44520</v>
      </c>
      <c r="B473" s="33">
        <v>16</v>
      </c>
      <c r="C473" s="34">
        <v>29255.879340394513</v>
      </c>
      <c r="D473" s="34">
        <v>38164.454370437488</v>
      </c>
      <c r="E473" s="34">
        <v>17178.019132435977</v>
      </c>
      <c r="F473" s="34">
        <v>61946.445778687514</v>
      </c>
      <c r="G473" s="34">
        <v>33603.83612109191</v>
      </c>
      <c r="H473" s="34">
        <v>7306.9481456093908</v>
      </c>
      <c r="I473" s="34">
        <v>31494.905110329863</v>
      </c>
      <c r="J473" s="34">
        <v>156.18786699999998</v>
      </c>
      <c r="K473" s="34">
        <v>21343.10722843753</v>
      </c>
      <c r="L473" s="34">
        <v>611.29184592764796</v>
      </c>
      <c r="M473" s="34">
        <v>35741.665567205448</v>
      </c>
      <c r="N473" s="34">
        <v>20203.013853093751</v>
      </c>
      <c r="O473" s="34">
        <v>45696.28752494097</v>
      </c>
      <c r="P473" s="34">
        <v>5326.8173629280309</v>
      </c>
      <c r="Q473" s="34">
        <v>36.033148765563958</v>
      </c>
      <c r="R473" s="34">
        <v>6921.5776852656281</v>
      </c>
      <c r="S473" s="34">
        <v>50890.303027650538</v>
      </c>
      <c r="T473" s="34">
        <v>17393.706766496543</v>
      </c>
      <c r="U473" s="34">
        <v>9864.1652820937597</v>
      </c>
      <c r="V473" s="34">
        <v>43032.805132093752</v>
      </c>
      <c r="W473" s="34">
        <v>2067.7886406953126</v>
      </c>
      <c r="X473" s="34">
        <v>-2657.0030209638498</v>
      </c>
      <c r="Y473" s="34">
        <v>25693.600490461598</v>
      </c>
      <c r="Z473" s="34">
        <v>236.45478897094739</v>
      </c>
      <c r="AA473" s="34">
        <v>30215.884789625019</v>
      </c>
      <c r="AB473" s="34">
        <v>16639.215475875026</v>
      </c>
      <c r="AC473" s="34">
        <v>27712.685509731964</v>
      </c>
      <c r="AD473" s="34">
        <v>42063.333013624986</v>
      </c>
      <c r="AE473" s="34">
        <v>7667.288748398706</v>
      </c>
      <c r="AF473" s="34">
        <v>15.391312500000002</v>
      </c>
      <c r="AG473" s="34">
        <v>21442.33264284375</v>
      </c>
      <c r="AH473" s="34">
        <v>44766.941291124996</v>
      </c>
      <c r="AI473" s="34">
        <v>5969.7727369534168</v>
      </c>
      <c r="AJ473" s="34">
        <v>57.295045117599045</v>
      </c>
      <c r="AK473" s="34">
        <v>7410.2145607250632</v>
      </c>
      <c r="AL473" s="34">
        <v>23163.891508000001</v>
      </c>
      <c r="AM473" s="34">
        <v>20089.502666078148</v>
      </c>
      <c r="AN473" s="34">
        <v>12662.78519445313</v>
      </c>
      <c r="AO473" s="34">
        <v>47177.505337428665</v>
      </c>
      <c r="AP473" s="34">
        <v>685.47363281250011</v>
      </c>
      <c r="AQ473" s="34">
        <v>49591.133801007825</v>
      </c>
      <c r="AR473" s="34">
        <v>51764.320116940326</v>
      </c>
      <c r="AS473" s="34">
        <v>53980.137822718767</v>
      </c>
      <c r="AT473" s="34">
        <v>23529.845572747035</v>
      </c>
      <c r="AU473" s="34">
        <v>51166.525208421896</v>
      </c>
      <c r="AV473" s="34">
        <v>24207.459145587894</v>
      </c>
      <c r="AW473" s="34">
        <v>3343.3365280000003</v>
      </c>
      <c r="AX473" s="34">
        <v>41729.43306637113</v>
      </c>
      <c r="AY473" s="34">
        <v>40416.200187126145</v>
      </c>
    </row>
    <row r="474" spans="1:51" x14ac:dyDescent="0.25">
      <c r="A474" s="32">
        <v>44520</v>
      </c>
      <c r="B474" s="33">
        <v>17</v>
      </c>
      <c r="C474" s="34">
        <v>28063.053020921441</v>
      </c>
      <c r="D474" s="34">
        <v>37304.737563406256</v>
      </c>
      <c r="E474" s="34">
        <v>16955.462625717253</v>
      </c>
      <c r="F474" s="34">
        <v>60141.217153562509</v>
      </c>
      <c r="G474" s="34">
        <v>31048.479208084271</v>
      </c>
      <c r="H474" s="34">
        <v>7003.4301802265709</v>
      </c>
      <c r="I474" s="34">
        <v>30446.361523712676</v>
      </c>
      <c r="J474" s="34">
        <v>153.12863100000001</v>
      </c>
      <c r="K474" s="34">
        <v>20609.415575250037</v>
      </c>
      <c r="L474" s="34">
        <v>391.02102693296547</v>
      </c>
      <c r="M474" s="34">
        <v>36858.428652016824</v>
      </c>
      <c r="N474" s="34">
        <v>19860.746493625</v>
      </c>
      <c r="O474" s="34">
        <v>44132.231909347232</v>
      </c>
      <c r="P474" s="34">
        <v>5447.6213637276942</v>
      </c>
      <c r="Q474" s="34">
        <v>35.71390438079834</v>
      </c>
      <c r="R474" s="34">
        <v>6924.3984077461027</v>
      </c>
      <c r="S474" s="34">
        <v>49841.342551494301</v>
      </c>
      <c r="T474" s="34">
        <v>16622.84797255907</v>
      </c>
      <c r="U474" s="34">
        <v>9486.3096303593811</v>
      </c>
      <c r="V474" s="34">
        <v>41886.4987215</v>
      </c>
      <c r="W474" s="34">
        <v>1919.14453732422</v>
      </c>
      <c r="X474" s="34">
        <v>1961.8466823408926</v>
      </c>
      <c r="Y474" s="34">
        <v>24750.421085812297</v>
      </c>
      <c r="Z474" s="34">
        <v>248.27384140014649</v>
      </c>
      <c r="AA474" s="34">
        <v>29408.809396203156</v>
      </c>
      <c r="AB474" s="34">
        <v>16103.126658187515</v>
      </c>
      <c r="AC474" s="34">
        <v>26695.07398526173</v>
      </c>
      <c r="AD474" s="34">
        <v>41089.326371218747</v>
      </c>
      <c r="AE474" s="34">
        <v>8859.4510331655492</v>
      </c>
      <c r="AF474" s="34">
        <v>15.391312500000002</v>
      </c>
      <c r="AG474" s="34">
        <v>20865.591355625002</v>
      </c>
      <c r="AH474" s="34">
        <v>44200.457039375004</v>
      </c>
      <c r="AI474" s="34">
        <v>6086.5828342547629</v>
      </c>
      <c r="AJ474" s="34">
        <v>46.193632338751456</v>
      </c>
      <c r="AK474" s="34">
        <v>7452.754076614523</v>
      </c>
      <c r="AL474" s="34">
        <v>23025.479016999998</v>
      </c>
      <c r="AM474" s="34">
        <v>15389.613437718781</v>
      </c>
      <c r="AN474" s="34">
        <v>12516.659843203141</v>
      </c>
      <c r="AO474" s="34">
        <v>46813.416186135699</v>
      </c>
      <c r="AP474" s="34">
        <v>655.32565307617188</v>
      </c>
      <c r="AQ474" s="34">
        <v>48253.94343712501</v>
      </c>
      <c r="AR474" s="34">
        <v>50506.840936940331</v>
      </c>
      <c r="AS474" s="34">
        <v>53208.096922765646</v>
      </c>
      <c r="AT474" s="34">
        <v>23046.245184840773</v>
      </c>
      <c r="AU474" s="34">
        <v>49448.657457406262</v>
      </c>
      <c r="AV474" s="34">
        <v>23995.31540758791</v>
      </c>
      <c r="AW474" s="34">
        <v>3545.3364630000005</v>
      </c>
      <c r="AX474" s="34">
        <v>41330.445040902378</v>
      </c>
      <c r="AY474" s="34">
        <v>39043.644567438663</v>
      </c>
    </row>
    <row r="475" spans="1:51" x14ac:dyDescent="0.25">
      <c r="A475" s="32">
        <v>44520</v>
      </c>
      <c r="B475" s="33">
        <v>18</v>
      </c>
      <c r="C475" s="34">
        <v>27518.104508954613</v>
      </c>
      <c r="D475" s="34">
        <v>36857.224683249988</v>
      </c>
      <c r="E475" s="34">
        <v>16524.722510014104</v>
      </c>
      <c r="F475" s="34">
        <v>59450.435326468752</v>
      </c>
      <c r="G475" s="34">
        <v>31681.261199595818</v>
      </c>
      <c r="H475" s="34">
        <v>6844.7868101406366</v>
      </c>
      <c r="I475" s="34">
        <v>29345.470487220504</v>
      </c>
      <c r="J475" s="34">
        <v>156.30335199999999</v>
      </c>
      <c r="K475" s="34">
        <v>20331.361906671889</v>
      </c>
      <c r="L475" s="34">
        <v>284.45044019971101</v>
      </c>
      <c r="M475" s="34">
        <v>34656.250244898969</v>
      </c>
      <c r="N475" s="34">
        <v>19061.115657843751</v>
      </c>
      <c r="O475" s="34">
        <v>42828.947700956604</v>
      </c>
      <c r="P475" s="34">
        <v>5784.0972254999497</v>
      </c>
      <c r="Q475" s="34">
        <v>35.414392471313477</v>
      </c>
      <c r="R475" s="34">
        <v>6868.9076655937561</v>
      </c>
      <c r="S475" s="34">
        <v>49175.423359697423</v>
      </c>
      <c r="T475" s="34">
        <v>15857.510732965298</v>
      </c>
      <c r="U475" s="34">
        <v>8748.9312894375107</v>
      </c>
      <c r="V475" s="34">
        <v>40349.713610343759</v>
      </c>
      <c r="W475" s="34">
        <v>1782.2608690898442</v>
      </c>
      <c r="X475" s="34">
        <v>3249.3618967315342</v>
      </c>
      <c r="Y475" s="34">
        <v>24135.047786926792</v>
      </c>
      <c r="Z475" s="34">
        <v>241.38420135498052</v>
      </c>
      <c r="AA475" s="34">
        <v>29199.746322109379</v>
      </c>
      <c r="AB475" s="34">
        <v>15732.602339968762</v>
      </c>
      <c r="AC475" s="34">
        <v>25497.690918843266</v>
      </c>
      <c r="AD475" s="34">
        <v>40681.907945968764</v>
      </c>
      <c r="AE475" s="34">
        <v>8065.3555476900756</v>
      </c>
      <c r="AF475" s="34">
        <v>15.391312500000002</v>
      </c>
      <c r="AG475" s="34">
        <v>20439.389595500001</v>
      </c>
      <c r="AH475" s="34">
        <v>44882.464609999995</v>
      </c>
      <c r="AI475" s="34">
        <v>6115.8793998327328</v>
      </c>
      <c r="AJ475" s="34">
        <v>30.100607026596492</v>
      </c>
      <c r="AK475" s="34">
        <v>7059.8279550134239</v>
      </c>
      <c r="AL475" s="34">
        <v>23125.492311000002</v>
      </c>
      <c r="AM475" s="34">
        <v>15288.70046453129</v>
      </c>
      <c r="AN475" s="34">
        <v>12466.379181703131</v>
      </c>
      <c r="AO475" s="34">
        <v>46572.495050373982</v>
      </c>
      <c r="AP475" s="34">
        <v>667.9203491210942</v>
      </c>
      <c r="AQ475" s="34">
        <v>46956.268062929703</v>
      </c>
      <c r="AR475" s="34">
        <v>49483.317303940312</v>
      </c>
      <c r="AS475" s="34">
        <v>52362.64564384376</v>
      </c>
      <c r="AT475" s="34">
        <v>21836.301565512709</v>
      </c>
      <c r="AU475" s="34">
        <v>48281.503078875001</v>
      </c>
      <c r="AV475" s="34">
        <v>24535.850297587898</v>
      </c>
      <c r="AW475" s="34">
        <v>1428.1027067936595</v>
      </c>
      <c r="AX475" s="34">
        <v>40888.006107699242</v>
      </c>
      <c r="AY475" s="34">
        <v>38491.077793157412</v>
      </c>
    </row>
    <row r="476" spans="1:51" x14ac:dyDescent="0.25">
      <c r="A476" s="32">
        <v>44520</v>
      </c>
      <c r="B476" s="33">
        <v>19</v>
      </c>
      <c r="C476" s="34">
        <v>26910.029128093727</v>
      </c>
      <c r="D476" s="34">
        <v>35781.828231999993</v>
      </c>
      <c r="E476" s="34">
        <v>16044.965526904725</v>
      </c>
      <c r="F476" s="34">
        <v>57832.040828843754</v>
      </c>
      <c r="G476" s="34">
        <v>32867.92134574645</v>
      </c>
      <c r="H476" s="34">
        <v>6587.0967846093909</v>
      </c>
      <c r="I476" s="34">
        <v>28281.52480693144</v>
      </c>
      <c r="J476" s="34">
        <v>164.06597499999998</v>
      </c>
      <c r="K476" s="34">
        <v>19710.321183578137</v>
      </c>
      <c r="L476" s="34">
        <v>-143.31084966165872</v>
      </c>
      <c r="M476" s="34">
        <v>32624.491961927401</v>
      </c>
      <c r="N476" s="34">
        <v>17502.990027312502</v>
      </c>
      <c r="O476" s="34">
        <v>41568.435976761291</v>
      </c>
      <c r="P476" s="34">
        <v>5952.684495064078</v>
      </c>
      <c r="Q476" s="34">
        <v>35.32499694824218</v>
      </c>
      <c r="R476" s="34">
        <v>6732.5699583632822</v>
      </c>
      <c r="S476" s="34">
        <v>48590.012965822418</v>
      </c>
      <c r="T476" s="34">
        <v>14792.972673590299</v>
      </c>
      <c r="U476" s="34">
        <v>7877.6508797343904</v>
      </c>
      <c r="V476" s="34">
        <v>39831.057470124993</v>
      </c>
      <c r="W476" s="34">
        <v>1672.6907653124999</v>
      </c>
      <c r="X476" s="34">
        <v>5946.7656109502241</v>
      </c>
      <c r="Y476" s="34">
        <v>22387.749868169994</v>
      </c>
      <c r="Z476" s="34">
        <v>241.60717330932619</v>
      </c>
      <c r="AA476" s="34">
        <v>26868.660590796899</v>
      </c>
      <c r="AB476" s="34">
        <v>15497.065644359393</v>
      </c>
      <c r="AC476" s="34">
        <v>24529.122591942007</v>
      </c>
      <c r="AD476" s="34">
        <v>39730.454000968755</v>
      </c>
      <c r="AE476" s="34">
        <v>7328.9689103303172</v>
      </c>
      <c r="AF476" s="34">
        <v>15.391312500000002</v>
      </c>
      <c r="AG476" s="34">
        <v>20332.6515525625</v>
      </c>
      <c r="AH476" s="34">
        <v>44770.342357406254</v>
      </c>
      <c r="AI476" s="34">
        <v>6069.0371092717569</v>
      </c>
      <c r="AJ476" s="34">
        <v>26.480205708946698</v>
      </c>
      <c r="AK476" s="34">
        <v>6352.2046672347378</v>
      </c>
      <c r="AL476" s="34">
        <v>23327.724947000002</v>
      </c>
      <c r="AM476" s="34">
        <v>14981.529002468789</v>
      </c>
      <c r="AN476" s="34">
        <v>11973.085678234391</v>
      </c>
      <c r="AO476" s="34">
        <v>45644.013218123975</v>
      </c>
      <c r="AP476" s="34">
        <v>656.11791992187614</v>
      </c>
      <c r="AQ476" s="34">
        <v>45822.389554617192</v>
      </c>
      <c r="AR476" s="34">
        <v>47942.795465940319</v>
      </c>
      <c r="AS476" s="34">
        <v>51959.704281328144</v>
      </c>
      <c r="AT476" s="34">
        <v>20747.763407872048</v>
      </c>
      <c r="AU476" s="34">
        <v>48053.168127000012</v>
      </c>
      <c r="AV476" s="34">
        <v>24764.512286587898</v>
      </c>
      <c r="AW476" s="34">
        <v>1884.3617734369864</v>
      </c>
      <c r="AX476" s="34">
        <v>40665.475128902362</v>
      </c>
      <c r="AY476" s="34">
        <v>37079.009821641805</v>
      </c>
    </row>
    <row r="477" spans="1:51" x14ac:dyDescent="0.25">
      <c r="A477" s="32">
        <v>44520</v>
      </c>
      <c r="B477" s="33">
        <v>20</v>
      </c>
      <c r="C477" s="34">
        <v>26687.481444093744</v>
      </c>
      <c r="D477" s="34">
        <v>35193.188475468742</v>
      </c>
      <c r="E477" s="34">
        <v>15760.745652826607</v>
      </c>
      <c r="F477" s="34">
        <v>56628.50317234375</v>
      </c>
      <c r="G477" s="34">
        <v>32007.767379324992</v>
      </c>
      <c r="H477" s="34">
        <v>6668.4468561328322</v>
      </c>
      <c r="I477" s="34">
        <v>27191.515037833782</v>
      </c>
      <c r="J477" s="34">
        <v>167.74574699999999</v>
      </c>
      <c r="K477" s="34">
        <v>19549.461457843769</v>
      </c>
      <c r="L477" s="34">
        <v>155.28339595190482</v>
      </c>
      <c r="M477" s="34">
        <v>32214.115187265917</v>
      </c>
      <c r="N477" s="34">
        <v>16287.542968125001</v>
      </c>
      <c r="O477" s="34">
        <v>40864.167235675355</v>
      </c>
      <c r="P477" s="34">
        <v>6871.5308023553298</v>
      </c>
      <c r="Q477" s="34">
        <v>35.521386146545417</v>
      </c>
      <c r="R477" s="34">
        <v>6497.2279788984488</v>
      </c>
      <c r="S477" s="34">
        <v>47905.446973338039</v>
      </c>
      <c r="T477" s="34">
        <v>13887.391224809035</v>
      </c>
      <c r="U477" s="34">
        <v>7400.0751795234501</v>
      </c>
      <c r="V477" s="34">
        <v>39738.349059468754</v>
      </c>
      <c r="W477" s="34">
        <v>1630.7447585273442</v>
      </c>
      <c r="X477" s="34">
        <v>5974.5455330440273</v>
      </c>
      <c r="Y477" s="34">
        <v>21522.524321309116</v>
      </c>
      <c r="Z477" s="34">
        <v>203.87781265258778</v>
      </c>
      <c r="AA477" s="34">
        <v>26303.938694742192</v>
      </c>
      <c r="AB477" s="34">
        <v>15507.569023921893</v>
      </c>
      <c r="AC477" s="34">
        <v>23951.223922920846</v>
      </c>
      <c r="AD477" s="34">
        <v>38483.040123062485</v>
      </c>
      <c r="AE477" s="34">
        <v>5720.8090135703151</v>
      </c>
      <c r="AF477" s="34">
        <v>15.391312500000002</v>
      </c>
      <c r="AG477" s="34">
        <v>20432.758885000003</v>
      </c>
      <c r="AH477" s="34">
        <v>45500.36856412499</v>
      </c>
      <c r="AI477" s="34">
        <v>6177.2313508204679</v>
      </c>
      <c r="AJ477" s="34">
        <v>25.936615824917624</v>
      </c>
      <c r="AK477" s="34">
        <v>4908.9915777587485</v>
      </c>
      <c r="AL477" s="34">
        <v>23037.517992999998</v>
      </c>
      <c r="AM477" s="34">
        <v>14610.261368015646</v>
      </c>
      <c r="AN477" s="34">
        <v>11560.077261437509</v>
      </c>
      <c r="AO477" s="34">
        <v>45166.141085760697</v>
      </c>
      <c r="AP477" s="34">
        <v>633.8781347274778</v>
      </c>
      <c r="AQ477" s="34">
        <v>44080.086348039069</v>
      </c>
      <c r="AR477" s="34">
        <v>47153.434932940334</v>
      </c>
      <c r="AS477" s="34">
        <v>52278.945408453139</v>
      </c>
      <c r="AT477" s="34">
        <v>20455.275750637702</v>
      </c>
      <c r="AU477" s="34">
        <v>47527.058902281264</v>
      </c>
      <c r="AV477" s="34">
        <v>24463.1709165879</v>
      </c>
      <c r="AW477" s="34">
        <v>3375.9466598199065</v>
      </c>
      <c r="AX477" s="34">
        <v>40476.750028042989</v>
      </c>
      <c r="AY477" s="34">
        <v>36229.334115813675</v>
      </c>
    </row>
    <row r="478" spans="1:51" x14ac:dyDescent="0.25">
      <c r="A478" s="32">
        <v>44520</v>
      </c>
      <c r="B478" s="33">
        <v>21</v>
      </c>
      <c r="C478" s="34">
        <v>28464.059192249999</v>
      </c>
      <c r="D478" s="34">
        <v>37267.854567281247</v>
      </c>
      <c r="E478" s="34">
        <v>16217.428867748486</v>
      </c>
      <c r="F478" s="34">
        <v>54472.822194468754</v>
      </c>
      <c r="G478" s="34">
        <v>31206.089266027298</v>
      </c>
      <c r="H478" s="34">
        <v>6021.9955393437722</v>
      </c>
      <c r="I478" s="34">
        <v>26440.911210146278</v>
      </c>
      <c r="J478" s="34">
        <v>186.60998499999999</v>
      </c>
      <c r="K478" s="34">
        <v>20542.50887660939</v>
      </c>
      <c r="L478" s="34">
        <v>224.15498752507847</v>
      </c>
      <c r="M478" s="34">
        <v>33046.389533069989</v>
      </c>
      <c r="N478" s="34">
        <v>17156.328087624999</v>
      </c>
      <c r="O478" s="34">
        <v>41380.190956690967</v>
      </c>
      <c r="P478" s="34">
        <v>8210.200171087552</v>
      </c>
      <c r="Q478" s="34">
        <v>35.362394332885756</v>
      </c>
      <c r="R478" s="34">
        <v>6783.7354070507872</v>
      </c>
      <c r="S478" s="34">
        <v>49476.916255759919</v>
      </c>
      <c r="T478" s="34">
        <v>14889.244532801238</v>
      </c>
      <c r="U478" s="34">
        <v>8255.9447514140702</v>
      </c>
      <c r="V478" s="34">
        <v>42550.316648531247</v>
      </c>
      <c r="W478" s="34">
        <v>1968.9138317539062</v>
      </c>
      <c r="X478" s="34">
        <v>6383.2242782236826</v>
      </c>
      <c r="Y478" s="34">
        <v>20994.00912520878</v>
      </c>
      <c r="Z478" s="34">
        <v>254.28874786376949</v>
      </c>
      <c r="AA478" s="34">
        <v>27532.484129937515</v>
      </c>
      <c r="AB478" s="34">
        <v>15300.116126078141</v>
      </c>
      <c r="AC478" s="34">
        <v>25185.334654600138</v>
      </c>
      <c r="AD478" s="34">
        <v>40786.206608031243</v>
      </c>
      <c r="AE478" s="34">
        <v>6843.0392221406519</v>
      </c>
      <c r="AF478" s="34">
        <v>15.391312500000002</v>
      </c>
      <c r="AG478" s="34">
        <v>21970.810488218747</v>
      </c>
      <c r="AH478" s="34">
        <v>48512.790650156254</v>
      </c>
      <c r="AI478" s="34">
        <v>6735.3526782924828</v>
      </c>
      <c r="AJ478" s="34">
        <v>26.203478674403527</v>
      </c>
      <c r="AK478" s="34">
        <v>4389.7360553443341</v>
      </c>
      <c r="AL478" s="34">
        <v>24486.722037</v>
      </c>
      <c r="AM478" s="34">
        <v>15515.678750296895</v>
      </c>
      <c r="AN478" s="34">
        <v>12062.41420785939</v>
      </c>
      <c r="AO478" s="34">
        <v>46913.357083272422</v>
      </c>
      <c r="AP478" s="34">
        <v>704.12392520904586</v>
      </c>
      <c r="AQ478" s="34">
        <v>43028.905736617184</v>
      </c>
      <c r="AR478" s="34">
        <v>48140.279426940331</v>
      </c>
      <c r="AS478" s="34">
        <v>55494.507324125021</v>
      </c>
      <c r="AT478" s="34">
        <v>20367.016226731423</v>
      </c>
      <c r="AU478" s="34">
        <v>49364.046267484387</v>
      </c>
      <c r="AV478" s="34">
        <v>25931.7915735879</v>
      </c>
      <c r="AW478" s="34">
        <v>4015.9542080000001</v>
      </c>
      <c r="AX478" s="34">
        <v>44831.787526910179</v>
      </c>
      <c r="AY478" s="34">
        <v>36413.900680641782</v>
      </c>
    </row>
    <row r="479" spans="1:51" x14ac:dyDescent="0.25">
      <c r="A479" s="32">
        <v>44520</v>
      </c>
      <c r="B479" s="33">
        <v>22</v>
      </c>
      <c r="C479" s="34">
        <v>30315.51580712499</v>
      </c>
      <c r="D479" s="34">
        <v>39806.705475843744</v>
      </c>
      <c r="E479" s="34">
        <v>16866.827523060976</v>
      </c>
      <c r="F479" s="34">
        <v>57108.924921999991</v>
      </c>
      <c r="G479" s="34">
        <v>24988.188029218778</v>
      </c>
      <c r="H479" s="34">
        <v>4736.7375718046987</v>
      </c>
      <c r="I479" s="34">
        <v>26611.482566646275</v>
      </c>
      <c r="J479" s="34">
        <v>190.89237300000002</v>
      </c>
      <c r="K479" s="34">
        <v>21663.431332781278</v>
      </c>
      <c r="L479" s="34">
        <v>527.55213967657983</v>
      </c>
      <c r="M479" s="34">
        <v>36192.453421583021</v>
      </c>
      <c r="N479" s="34">
        <v>18635.54893425</v>
      </c>
      <c r="O479" s="34">
        <v>41993.736095136293</v>
      </c>
      <c r="P479" s="34">
        <v>10904.748753</v>
      </c>
      <c r="Q479" s="34">
        <v>34.94873046875</v>
      </c>
      <c r="R479" s="34">
        <v>7644.3292973203152</v>
      </c>
      <c r="S479" s="34">
        <v>52232.3224936193</v>
      </c>
      <c r="T479" s="34">
        <v>16793.215207730911</v>
      </c>
      <c r="U479" s="34">
        <v>10094.375047578131</v>
      </c>
      <c r="V479" s="34">
        <v>46887.730469000002</v>
      </c>
      <c r="W479" s="34">
        <v>2700.8441404023451</v>
      </c>
      <c r="X479" s="34">
        <v>7762.5250583408888</v>
      </c>
      <c r="Y479" s="34">
        <v>20541.299380115059</v>
      </c>
      <c r="Z479" s="34">
        <v>242.13105712890632</v>
      </c>
      <c r="AA479" s="34">
        <v>30977.546966171878</v>
      </c>
      <c r="AB479" s="34">
        <v>15296.79851817189</v>
      </c>
      <c r="AC479" s="34">
        <v>28387.314570022361</v>
      </c>
      <c r="AD479" s="34">
        <v>44741.984901312506</v>
      </c>
      <c r="AE479" s="34">
        <v>8629.2300341172158</v>
      </c>
      <c r="AF479" s="34">
        <v>15.391312500000002</v>
      </c>
      <c r="AG479" s="34">
        <v>24581.639158562499</v>
      </c>
      <c r="AH479" s="34">
        <v>53545.248687156251</v>
      </c>
      <c r="AI479" s="34">
        <v>7878.2570800781295</v>
      </c>
      <c r="AJ479" s="34">
        <v>40.885930874649375</v>
      </c>
      <c r="AK479" s="34">
        <v>4549.0096254140699</v>
      </c>
      <c r="AL479" s="34">
        <v>26680.766546000003</v>
      </c>
      <c r="AM479" s="34">
        <v>17411.832077000046</v>
      </c>
      <c r="AN479" s="34">
        <v>12520.766800312511</v>
      </c>
      <c r="AO479" s="34">
        <v>50421.975038081015</v>
      </c>
      <c r="AP479" s="34">
        <v>817.46450805664108</v>
      </c>
      <c r="AQ479" s="34">
        <v>43520.93109614063</v>
      </c>
      <c r="AR479" s="34">
        <v>51347.155527940326</v>
      </c>
      <c r="AS479" s="34">
        <v>60187.245885984375</v>
      </c>
      <c r="AT479" s="34">
        <v>19963.702376465833</v>
      </c>
      <c r="AU479" s="34">
        <v>52416.780491468759</v>
      </c>
      <c r="AV479" s="34">
        <v>30074.250899587889</v>
      </c>
      <c r="AW479" s="34">
        <v>4536.2210640000003</v>
      </c>
      <c r="AX479" s="34">
        <v>52278.939272316442</v>
      </c>
      <c r="AY479" s="34">
        <v>36520.919101563682</v>
      </c>
    </row>
    <row r="480" spans="1:51" x14ac:dyDescent="0.25">
      <c r="A480" s="32">
        <v>44520</v>
      </c>
      <c r="B480" s="33">
        <v>23</v>
      </c>
      <c r="C480" s="34">
        <v>28335.793867812503</v>
      </c>
      <c r="D480" s="34">
        <v>38073.62570609375</v>
      </c>
      <c r="E480" s="34">
        <v>16600.804899185991</v>
      </c>
      <c r="F480" s="34">
        <v>53154.65550787501</v>
      </c>
      <c r="G480" s="34">
        <v>24788.957672750024</v>
      </c>
      <c r="H480" s="34">
        <v>3862.8968881484516</v>
      </c>
      <c r="I480" s="34">
        <v>25336.163861958779</v>
      </c>
      <c r="J480" s="34">
        <v>172.45124799999999</v>
      </c>
      <c r="K480" s="34">
        <v>20931.347369578139</v>
      </c>
      <c r="L480" s="34">
        <v>204.76643241441707</v>
      </c>
      <c r="M480" s="34">
        <v>34922.474299570284</v>
      </c>
      <c r="N480" s="34">
        <v>17720.085751281251</v>
      </c>
      <c r="O480" s="34">
        <v>39570.701234800348</v>
      </c>
      <c r="P480" s="34">
        <v>13603.999168999999</v>
      </c>
      <c r="Q480" s="34">
        <v>35.188762664794922</v>
      </c>
      <c r="R480" s="34">
        <v>7333.2169183593815</v>
      </c>
      <c r="S480" s="34">
        <v>50180.341213572421</v>
      </c>
      <c r="T480" s="34">
        <v>15848.380713988729</v>
      </c>
      <c r="U480" s="34">
        <v>9650.0732810781301</v>
      </c>
      <c r="V480" s="34">
        <v>43705.738793281249</v>
      </c>
      <c r="W480" s="34">
        <v>2663.5150232734377</v>
      </c>
      <c r="X480" s="34">
        <v>7868.0949056533682</v>
      </c>
      <c r="Y480" s="34">
        <v>18575.118771058947</v>
      </c>
      <c r="Z480" s="34">
        <v>265.01010711669932</v>
      </c>
      <c r="AA480" s="34">
        <v>29971.009321859383</v>
      </c>
      <c r="AB480" s="34">
        <v>14770.29535659377</v>
      </c>
      <c r="AC480" s="34">
        <v>26612.554957766988</v>
      </c>
      <c r="AD480" s="34">
        <v>42946.196479562503</v>
      </c>
      <c r="AE480" s="34">
        <v>9221.388075976578</v>
      </c>
      <c r="AF480" s="34">
        <v>15.391312500000002</v>
      </c>
      <c r="AG480" s="34">
        <v>24158.377231843748</v>
      </c>
      <c r="AH480" s="34">
        <v>52237.313974875004</v>
      </c>
      <c r="AI480" s="34">
        <v>7642.5521972656297</v>
      </c>
      <c r="AJ480" s="34">
        <v>41.279525732420268</v>
      </c>
      <c r="AK480" s="34">
        <v>5711.8799046015702</v>
      </c>
      <c r="AL480" s="34">
        <v>26553.494621999998</v>
      </c>
      <c r="AM480" s="34">
        <v>16710.104204156269</v>
      </c>
      <c r="AN480" s="34">
        <v>12213.68300564064</v>
      </c>
      <c r="AO480" s="34">
        <v>48665.500098475546</v>
      </c>
      <c r="AP480" s="34">
        <v>796.14715576171795</v>
      </c>
      <c r="AQ480" s="34">
        <v>41312.733703804712</v>
      </c>
      <c r="AR480" s="34">
        <v>49194.069424940331</v>
      </c>
      <c r="AS480" s="34">
        <v>57690.83063878127</v>
      </c>
      <c r="AT480" s="34">
        <v>18136.966974122064</v>
      </c>
      <c r="AU480" s="34">
        <v>49823.440577671892</v>
      </c>
      <c r="AV480" s="34">
        <v>26812.723798587896</v>
      </c>
      <c r="AW480" s="34">
        <v>5351.5883429999994</v>
      </c>
      <c r="AX480" s="34">
        <v>50280.531452589858</v>
      </c>
      <c r="AY480" s="34">
        <v>34758.244010376198</v>
      </c>
    </row>
    <row r="481" spans="1:51" x14ac:dyDescent="0.25">
      <c r="A481" s="32">
        <v>44520</v>
      </c>
      <c r="B481" s="33">
        <v>24</v>
      </c>
      <c r="C481" s="34">
        <v>25517.085150500006</v>
      </c>
      <c r="D481" s="34">
        <v>35473.610880156237</v>
      </c>
      <c r="E481" s="34">
        <v>15368.903756076596</v>
      </c>
      <c r="F481" s="34">
        <v>47698.469923406243</v>
      </c>
      <c r="G481" s="34">
        <v>22759.499889078143</v>
      </c>
      <c r="H481" s="34">
        <v>3673.8603970547101</v>
      </c>
      <c r="I481" s="34">
        <v>23565.758353193149</v>
      </c>
      <c r="J481" s="34">
        <v>148.446335</v>
      </c>
      <c r="K481" s="34">
        <v>19501.507105000022</v>
      </c>
      <c r="L481" s="34">
        <v>396.20902557077352</v>
      </c>
      <c r="M481" s="34">
        <v>33180.532235128165</v>
      </c>
      <c r="N481" s="34">
        <v>16321.178485812499</v>
      </c>
      <c r="O481" s="34">
        <v>36634.135007151912</v>
      </c>
      <c r="P481" s="34">
        <v>12374.658849000001</v>
      </c>
      <c r="Q481" s="34">
        <v>35.023266792297363</v>
      </c>
      <c r="R481" s="34">
        <v>6731.8795652187582</v>
      </c>
      <c r="S481" s="34">
        <v>46470.394878197418</v>
      </c>
      <c r="T481" s="34">
        <v>14378.57617071528</v>
      </c>
      <c r="U481" s="34">
        <v>8750.879550656271</v>
      </c>
      <c r="V481" s="34">
        <v>41518.972371218755</v>
      </c>
      <c r="W481" s="34">
        <v>2485.2014993945318</v>
      </c>
      <c r="X481" s="34">
        <v>7900.682449551754</v>
      </c>
      <c r="Y481" s="34">
        <v>17543.175285494905</v>
      </c>
      <c r="Z481" s="34">
        <v>220.6039961242677</v>
      </c>
      <c r="AA481" s="34">
        <v>27446.269176406287</v>
      </c>
      <c r="AB481" s="34">
        <v>13836.795800562531</v>
      </c>
      <c r="AC481" s="34">
        <v>24120.262747263398</v>
      </c>
      <c r="AD481" s="34">
        <v>39326.095870218749</v>
      </c>
      <c r="AE481" s="34">
        <v>8590.6018389453166</v>
      </c>
      <c r="AF481" s="34">
        <v>15.391312500000002</v>
      </c>
      <c r="AG481" s="34">
        <v>22367.005658593749</v>
      </c>
      <c r="AH481" s="34">
        <v>44735.498648624998</v>
      </c>
      <c r="AI481" s="34">
        <v>7094.6837890625102</v>
      </c>
      <c r="AJ481" s="34">
        <v>41.24380434863383</v>
      </c>
      <c r="AK481" s="34">
        <v>5085.7198032265696</v>
      </c>
      <c r="AL481" s="34">
        <v>24746.499159999999</v>
      </c>
      <c r="AM481" s="34">
        <v>15030.976154132824</v>
      </c>
      <c r="AN481" s="34">
        <v>11373.78568292188</v>
      </c>
      <c r="AO481" s="34">
        <v>45050.921791045868</v>
      </c>
      <c r="AP481" s="34">
        <v>757.51580810547011</v>
      </c>
      <c r="AQ481" s="34">
        <v>39062.190033789098</v>
      </c>
      <c r="AR481" s="34">
        <v>45800.687029940331</v>
      </c>
      <c r="AS481" s="34">
        <v>52744.637877640635</v>
      </c>
      <c r="AT481" s="34">
        <v>17658.955057668929</v>
      </c>
      <c r="AU481" s="34">
        <v>45793.596533937496</v>
      </c>
      <c r="AV481" s="34">
        <v>19525.273275587904</v>
      </c>
      <c r="AW481" s="34">
        <v>13255.645697</v>
      </c>
      <c r="AX481" s="34">
        <v>46429.956299613295</v>
      </c>
      <c r="AY481" s="34">
        <v>32206.205465876203</v>
      </c>
    </row>
    <row r="482" spans="1:51" x14ac:dyDescent="0.25">
      <c r="A482" s="32">
        <v>44521</v>
      </c>
      <c r="B482" s="33">
        <v>1</v>
      </c>
      <c r="C482" s="34">
        <v>22957.009936546892</v>
      </c>
      <c r="D482" s="34">
        <v>32183.589391499998</v>
      </c>
      <c r="E482" s="34">
        <v>12803.778687326607</v>
      </c>
      <c r="F482" s="34">
        <v>42494.574187515653</v>
      </c>
      <c r="G482" s="34">
        <v>22125.825671515639</v>
      </c>
      <c r="H482" s="34">
        <v>3670.9553029296994</v>
      </c>
      <c r="I482" s="34">
        <v>21581.365822622836</v>
      </c>
      <c r="J482" s="34">
        <v>125.14612899999999</v>
      </c>
      <c r="K482" s="34">
        <v>17635.07274375001</v>
      </c>
      <c r="L482" s="34">
        <v>-170.09218686139138</v>
      </c>
      <c r="M482" s="34">
        <v>31888.837358459201</v>
      </c>
      <c r="N482" s="34">
        <v>14585.109014437501</v>
      </c>
      <c r="O482" s="34">
        <v>33422.666114144107</v>
      </c>
      <c r="P482" s="34">
        <v>8314.1579039999997</v>
      </c>
      <c r="Q482" s="34">
        <v>34.599989891052246</v>
      </c>
      <c r="R482" s="34">
        <v>5960.5382962578269</v>
      </c>
      <c r="S482" s="34">
        <v>41465.923861900548</v>
      </c>
      <c r="T482" s="34">
        <v>13047.257704457475</v>
      </c>
      <c r="U482" s="34">
        <v>7758.7228138515693</v>
      </c>
      <c r="V482" s="34">
        <v>37014.42280190625</v>
      </c>
      <c r="W482" s="34">
        <v>2282.161693871094</v>
      </c>
      <c r="X482" s="34">
        <v>7460.8220202470802</v>
      </c>
      <c r="Y482" s="34">
        <v>16522.1802290388</v>
      </c>
      <c r="Z482" s="34">
        <v>191.63531784057622</v>
      </c>
      <c r="AA482" s="34">
        <v>24443.015933164072</v>
      </c>
      <c r="AB482" s="34">
        <v>12996.945688046888</v>
      </c>
      <c r="AC482" s="34">
        <v>21440.411070342259</v>
      </c>
      <c r="AD482" s="34">
        <v>34998.362770562504</v>
      </c>
      <c r="AE482" s="34">
        <v>7807.9674542968824</v>
      </c>
      <c r="AF482" s="34">
        <v>15.391312500000002</v>
      </c>
      <c r="AG482" s="34">
        <v>20077.383837687499</v>
      </c>
      <c r="AH482" s="34">
        <v>40020.808850968759</v>
      </c>
      <c r="AI482" s="34">
        <v>6249.91032714844</v>
      </c>
      <c r="AJ482" s="34">
        <v>41.09518716129088</v>
      </c>
      <c r="AK482" s="34">
        <v>4479.9703310937603</v>
      </c>
      <c r="AL482" s="34">
        <v>22134.758094999997</v>
      </c>
      <c r="AM482" s="34">
        <v>12762.46376622659</v>
      </c>
      <c r="AN482" s="34">
        <v>10511.987029828129</v>
      </c>
      <c r="AO482" s="34">
        <v>41091.113144393516</v>
      </c>
      <c r="AP482" s="34">
        <v>689.46104431152401</v>
      </c>
      <c r="AQ482" s="34">
        <v>36444.104235742227</v>
      </c>
      <c r="AR482" s="34">
        <v>41566.105439940329</v>
      </c>
      <c r="AS482" s="34">
        <v>46388.202901343779</v>
      </c>
      <c r="AT482" s="34">
        <v>16333.950077809543</v>
      </c>
      <c r="AU482" s="34">
        <v>41533.173512546899</v>
      </c>
      <c r="AV482" s="34">
        <v>13927.806588587908</v>
      </c>
      <c r="AW482" s="34">
        <v>14134.947112</v>
      </c>
      <c r="AX482" s="34">
        <v>41156.490764597685</v>
      </c>
      <c r="AY482" s="34">
        <v>29768.183566938707</v>
      </c>
    </row>
    <row r="483" spans="1:51" x14ac:dyDescent="0.25">
      <c r="A483" s="32">
        <v>44521</v>
      </c>
      <c r="B483" s="33">
        <v>2</v>
      </c>
      <c r="C483" s="34">
        <v>21060.756357562543</v>
      </c>
      <c r="D483" s="34">
        <v>28579.494376093739</v>
      </c>
      <c r="E483" s="34">
        <v>11493.056120545343</v>
      </c>
      <c r="F483" s="34">
        <v>38384.092613296882</v>
      </c>
      <c r="G483" s="34">
        <v>19512.642029859395</v>
      </c>
      <c r="H483" s="34">
        <v>3425.5619230937582</v>
      </c>
      <c r="I483" s="34">
        <v>19956.379938693161</v>
      </c>
      <c r="J483" s="34">
        <v>111.062494</v>
      </c>
      <c r="K483" s="34">
        <v>15614.15898296876</v>
      </c>
      <c r="L483" s="34">
        <v>-268.73034266664399</v>
      </c>
      <c r="M483" s="34">
        <v>30302.436387121095</v>
      </c>
      <c r="N483" s="34">
        <v>13316.27590303125</v>
      </c>
      <c r="O483" s="34">
        <v>30492.839518175359</v>
      </c>
      <c r="P483" s="34">
        <v>6759.6909020000003</v>
      </c>
      <c r="Q483" s="34">
        <v>33.41804218292237</v>
      </c>
      <c r="R483" s="34">
        <v>5124.1915069804709</v>
      </c>
      <c r="S483" s="34">
        <v>36086.626580275559</v>
      </c>
      <c r="T483" s="34">
        <v>11880.778855184039</v>
      </c>
      <c r="U483" s="34">
        <v>7014.3515839687498</v>
      </c>
      <c r="V483" s="34">
        <v>32508.445949921879</v>
      </c>
      <c r="W483" s="34">
        <v>2006.2332801445318</v>
      </c>
      <c r="X483" s="34">
        <v>7091.8208094423953</v>
      </c>
      <c r="Y483" s="34">
        <v>16341.929544313316</v>
      </c>
      <c r="Z483" s="34">
        <v>181.34825714111321</v>
      </c>
      <c r="AA483" s="34">
        <v>21078.791332312507</v>
      </c>
      <c r="AB483" s="34">
        <v>12309.577166523439</v>
      </c>
      <c r="AC483" s="34">
        <v>19467.618001686787</v>
      </c>
      <c r="AD483" s="34">
        <v>30220.926016937505</v>
      </c>
      <c r="AE483" s="34">
        <v>6937.6480530468707</v>
      </c>
      <c r="AF483" s="34">
        <v>15.391312500000002</v>
      </c>
      <c r="AG483" s="34">
        <v>17547.67503209375</v>
      </c>
      <c r="AH483" s="34">
        <v>34480.229925500003</v>
      </c>
      <c r="AI483" s="34">
        <v>5444.2468017578303</v>
      </c>
      <c r="AJ483" s="34">
        <v>39.492504588147483</v>
      </c>
      <c r="AK483" s="34">
        <v>3581.8371041744654</v>
      </c>
      <c r="AL483" s="34">
        <v>18871.395400000001</v>
      </c>
      <c r="AM483" s="34">
        <v>10519.667653710978</v>
      </c>
      <c r="AN483" s="34">
        <v>9944.9487607656411</v>
      </c>
      <c r="AO483" s="34">
        <v>36504.623724041958</v>
      </c>
      <c r="AP483" s="34">
        <v>647.63825988769497</v>
      </c>
      <c r="AQ483" s="34">
        <v>34179.797025804699</v>
      </c>
      <c r="AR483" s="34">
        <v>37239.620609940335</v>
      </c>
      <c r="AS483" s="34">
        <v>40311.000456343769</v>
      </c>
      <c r="AT483" s="34">
        <v>15728.915722059579</v>
      </c>
      <c r="AU483" s="34">
        <v>37286.466061281266</v>
      </c>
      <c r="AV483" s="34">
        <v>12778.380983587887</v>
      </c>
      <c r="AW483" s="34">
        <v>11577.377929</v>
      </c>
      <c r="AX483" s="34">
        <v>35492.747780730475</v>
      </c>
      <c r="AY483" s="34">
        <v>27967.637714298085</v>
      </c>
    </row>
    <row r="484" spans="1:51" x14ac:dyDescent="0.25">
      <c r="A484" s="32">
        <v>44521</v>
      </c>
      <c r="B484" s="33">
        <v>3</v>
      </c>
      <c r="C484" s="34">
        <v>19755.090465578134</v>
      </c>
      <c r="D484" s="34">
        <v>25674.306650656235</v>
      </c>
      <c r="E484" s="34">
        <v>10591.58083011567</v>
      </c>
      <c r="F484" s="34">
        <v>35146.84956515627</v>
      </c>
      <c r="G484" s="34">
        <v>17080.689566375015</v>
      </c>
      <c r="H484" s="34">
        <v>3202.4880478359401</v>
      </c>
      <c r="I484" s="34">
        <v>18539.82106121269</v>
      </c>
      <c r="J484" s="34">
        <v>105.444963</v>
      </c>
      <c r="K484" s="34">
        <v>14197.54020971094</v>
      </c>
      <c r="L484" s="34">
        <v>-213.7764055216976</v>
      </c>
      <c r="M484" s="34">
        <v>29120.416871498415</v>
      </c>
      <c r="N484" s="34">
        <v>12298.76931762501</v>
      </c>
      <c r="O484" s="34">
        <v>28128.617549144106</v>
      </c>
      <c r="P484" s="34">
        <v>6026.907338</v>
      </c>
      <c r="Q484" s="34">
        <v>33.043110847473145</v>
      </c>
      <c r="R484" s="34">
        <v>4502.1760742695324</v>
      </c>
      <c r="S484" s="34">
        <v>31938.586114892747</v>
      </c>
      <c r="T484" s="34">
        <v>10977.745447082476</v>
      </c>
      <c r="U484" s="34">
        <v>6470.2517205468803</v>
      </c>
      <c r="V484" s="34">
        <v>29197.518992531259</v>
      </c>
      <c r="W484" s="34">
        <v>1832.0417652382821</v>
      </c>
      <c r="X484" s="34">
        <v>6229.0995420517829</v>
      </c>
      <c r="Y484" s="34">
        <v>15041.468121753473</v>
      </c>
      <c r="Z484" s="34">
        <v>169.3852470397949</v>
      </c>
      <c r="AA484" s="34">
        <v>18418.498793125</v>
      </c>
      <c r="AB484" s="34">
        <v>11826.475129851571</v>
      </c>
      <c r="AC484" s="34">
        <v>18038.058109428537</v>
      </c>
      <c r="AD484" s="34">
        <v>26966.452893593749</v>
      </c>
      <c r="AE484" s="34">
        <v>6170.8453138203322</v>
      </c>
      <c r="AF484" s="34">
        <v>15.391312500000002</v>
      </c>
      <c r="AG484" s="34">
        <v>15628.541914687501</v>
      </c>
      <c r="AH484" s="34">
        <v>31584.418114937504</v>
      </c>
      <c r="AI484" s="34">
        <v>4752.6125244140603</v>
      </c>
      <c r="AJ484" s="34">
        <v>40.257160889957163</v>
      </c>
      <c r="AK484" s="34">
        <v>3189.0352206484399</v>
      </c>
      <c r="AL484" s="34">
        <v>16485.412868999996</v>
      </c>
      <c r="AM484" s="34">
        <v>8662.9879526484601</v>
      </c>
      <c r="AN484" s="34">
        <v>9260.2615440937607</v>
      </c>
      <c r="AO484" s="34">
        <v>32824.736875073213</v>
      </c>
      <c r="AP484" s="34">
        <v>610.34834289550804</v>
      </c>
      <c r="AQ484" s="34">
        <v>32253.734299531257</v>
      </c>
      <c r="AR484" s="34">
        <v>33745.397263940322</v>
      </c>
      <c r="AS484" s="34">
        <v>35403.805380437523</v>
      </c>
      <c r="AT484" s="34">
        <v>15142.604661215813</v>
      </c>
      <c r="AU484" s="34">
        <v>34149.482446640657</v>
      </c>
      <c r="AV484" s="34">
        <v>12664.3177835879</v>
      </c>
      <c r="AW484" s="34">
        <v>6301.7911069999991</v>
      </c>
      <c r="AX484" s="34">
        <v>31179.064830699244</v>
      </c>
      <c r="AY484" s="34">
        <v>26553.734334532423</v>
      </c>
    </row>
    <row r="485" spans="1:51" x14ac:dyDescent="0.25">
      <c r="A485" s="32">
        <v>44521</v>
      </c>
      <c r="B485" s="33">
        <v>4</v>
      </c>
      <c r="C485" s="34">
        <v>18956.85310395313</v>
      </c>
      <c r="D485" s="34">
        <v>23759.905986531245</v>
      </c>
      <c r="E485" s="34">
        <v>10000.805504412534</v>
      </c>
      <c r="F485" s="34">
        <v>33026.695081484388</v>
      </c>
      <c r="G485" s="34">
        <v>15493.619307562514</v>
      </c>
      <c r="H485" s="34">
        <v>3322.7921072265781</v>
      </c>
      <c r="I485" s="34">
        <v>17689.536668029086</v>
      </c>
      <c r="J485" s="34">
        <v>97.966525000000019</v>
      </c>
      <c r="K485" s="34">
        <v>13333.679208695332</v>
      </c>
      <c r="L485" s="34">
        <v>-210.80703758406162</v>
      </c>
      <c r="M485" s="34">
        <v>27950.444874028555</v>
      </c>
      <c r="N485" s="34">
        <v>11629.10410168751</v>
      </c>
      <c r="O485" s="34">
        <v>26628.772071190979</v>
      </c>
      <c r="P485" s="34">
        <v>5606.8003050000007</v>
      </c>
      <c r="Q485" s="34">
        <v>32.393972396850593</v>
      </c>
      <c r="R485" s="34">
        <v>4158.0296967929698</v>
      </c>
      <c r="S485" s="34">
        <v>29145.997702291188</v>
      </c>
      <c r="T485" s="34">
        <v>10500.008620902789</v>
      </c>
      <c r="U485" s="34">
        <v>6129.1366176796901</v>
      </c>
      <c r="V485" s="34">
        <v>27068.975605562511</v>
      </c>
      <c r="W485" s="34">
        <v>1773.686860675781</v>
      </c>
      <c r="X485" s="34">
        <v>5872.1495905752381</v>
      </c>
      <c r="Y485" s="34">
        <v>14769.906344882525</v>
      </c>
      <c r="Z485" s="34">
        <v>173.59683944702152</v>
      </c>
      <c r="AA485" s="34">
        <v>16800.991356640654</v>
      </c>
      <c r="AB485" s="34">
        <v>11521.708522171881</v>
      </c>
      <c r="AC485" s="34">
        <v>17297.391181676736</v>
      </c>
      <c r="AD485" s="34">
        <v>24806.297431468753</v>
      </c>
      <c r="AE485" s="34">
        <v>5773.8078525703395</v>
      </c>
      <c r="AF485" s="34">
        <v>15.391312500000002</v>
      </c>
      <c r="AG485" s="34">
        <v>14436.24341584375</v>
      </c>
      <c r="AH485" s="34">
        <v>29228.212010093754</v>
      </c>
      <c r="AI485" s="34">
        <v>4340.5585693359408</v>
      </c>
      <c r="AJ485" s="34">
        <v>37.345999933982171</v>
      </c>
      <c r="AK485" s="34">
        <v>3078.7725201640696</v>
      </c>
      <c r="AL485" s="34">
        <v>15306.347218999999</v>
      </c>
      <c r="AM485" s="34">
        <v>7763.2578508359638</v>
      </c>
      <c r="AN485" s="34">
        <v>8963.9185482812609</v>
      </c>
      <c r="AO485" s="34">
        <v>30202.044796041955</v>
      </c>
      <c r="AP485" s="34">
        <v>591.38925170898506</v>
      </c>
      <c r="AQ485" s="34">
        <v>30975.607649023448</v>
      </c>
      <c r="AR485" s="34">
        <v>31293.004204940331</v>
      </c>
      <c r="AS485" s="34">
        <v>32011.923596476583</v>
      </c>
      <c r="AT485" s="34">
        <v>14565.754477762663</v>
      </c>
      <c r="AU485" s="34">
        <v>32302.263480250029</v>
      </c>
      <c r="AV485" s="34">
        <v>13360.5698585879</v>
      </c>
      <c r="AW485" s="34">
        <v>3403.459124</v>
      </c>
      <c r="AX485" s="34">
        <v>28373.163827857421</v>
      </c>
      <c r="AY485" s="34">
        <v>25656.185746704308</v>
      </c>
    </row>
    <row r="486" spans="1:51" x14ac:dyDescent="0.25">
      <c r="A486" s="32">
        <v>44521</v>
      </c>
      <c r="B486" s="33">
        <v>5</v>
      </c>
      <c r="C486" s="34">
        <v>18470.770070125029</v>
      </c>
      <c r="D486" s="34">
        <v>22832.758518843737</v>
      </c>
      <c r="E486" s="34">
        <v>10085.523206740647</v>
      </c>
      <c r="F486" s="34">
        <v>31978.467356250036</v>
      </c>
      <c r="G486" s="34">
        <v>14274.519736562526</v>
      </c>
      <c r="H486" s="34">
        <v>3291.792492859382</v>
      </c>
      <c r="I486" s="34">
        <v>17246.66392315409</v>
      </c>
      <c r="J486" s="34">
        <v>93.046576000000002</v>
      </c>
      <c r="K486" s="34">
        <v>12724.261775546889</v>
      </c>
      <c r="L486" s="34">
        <v>-244.66874924307194</v>
      </c>
      <c r="M486" s="34">
        <v>27391.526882224982</v>
      </c>
      <c r="N486" s="34">
        <v>11095.55465181251</v>
      </c>
      <c r="O486" s="34">
        <v>25869.968995425366</v>
      </c>
      <c r="P486" s="34">
        <v>5314.6555019999987</v>
      </c>
      <c r="Q486" s="34">
        <v>31.92669153213502</v>
      </c>
      <c r="R486" s="34">
        <v>3913.1279907714861</v>
      </c>
      <c r="S486" s="34">
        <v>27427.514715861496</v>
      </c>
      <c r="T486" s="34">
        <v>10330.368565316847</v>
      </c>
      <c r="U486" s="34">
        <v>6037.5848818203212</v>
      </c>
      <c r="V486" s="34">
        <v>25679.900977656256</v>
      </c>
      <c r="W486" s="34">
        <v>1763.921787808594</v>
      </c>
      <c r="X486" s="34">
        <v>5497.3082678642913</v>
      </c>
      <c r="Y486" s="34">
        <v>13912.171232488225</v>
      </c>
      <c r="Z486" s="34">
        <v>152.0535626220703</v>
      </c>
      <c r="AA486" s="34">
        <v>15784.873742156289</v>
      </c>
      <c r="AB486" s="34">
        <v>11380.189486687521</v>
      </c>
      <c r="AC486" s="34">
        <v>16898.440737066026</v>
      </c>
      <c r="AD486" s="34">
        <v>23513.957944609381</v>
      </c>
      <c r="AE486" s="34">
        <v>5502.9293617187632</v>
      </c>
      <c r="AF486" s="34">
        <v>15.391312500000002</v>
      </c>
      <c r="AG486" s="34">
        <v>13651.37338684375</v>
      </c>
      <c r="AH486" s="34">
        <v>27014.912699187502</v>
      </c>
      <c r="AI486" s="34">
        <v>4085.5485717773499</v>
      </c>
      <c r="AJ486" s="34">
        <v>39.344328331987242</v>
      </c>
      <c r="AK486" s="34">
        <v>3157.98520796094</v>
      </c>
      <c r="AL486" s="34">
        <v>14465.195903</v>
      </c>
      <c r="AM486" s="34">
        <v>7081.9552080234644</v>
      </c>
      <c r="AN486" s="34">
        <v>8805.4960206718915</v>
      </c>
      <c r="AO486" s="34">
        <v>28636.971879387667</v>
      </c>
      <c r="AP486" s="34">
        <v>566.61102294921795</v>
      </c>
      <c r="AQ486" s="34">
        <v>30294.645778222693</v>
      </c>
      <c r="AR486" s="34">
        <v>29913.845222940319</v>
      </c>
      <c r="AS486" s="34">
        <v>30018.427534023438</v>
      </c>
      <c r="AT486" s="34">
        <v>14011.576408684556</v>
      </c>
      <c r="AU486" s="34">
        <v>31229.781735671899</v>
      </c>
      <c r="AV486" s="34">
        <v>13406.045234587906</v>
      </c>
      <c r="AW486" s="34">
        <v>2518.4788389999994</v>
      </c>
      <c r="AX486" s="34">
        <v>26536.885501740246</v>
      </c>
      <c r="AY486" s="34">
        <v>25279.032294360572</v>
      </c>
    </row>
    <row r="487" spans="1:51" x14ac:dyDescent="0.25">
      <c r="A487" s="32">
        <v>44521</v>
      </c>
      <c r="B487" s="33">
        <v>6</v>
      </c>
      <c r="C487" s="34">
        <v>17853.868288265658</v>
      </c>
      <c r="D487" s="34">
        <v>22459.695443624998</v>
      </c>
      <c r="E487" s="34">
        <v>9733.9813333343973</v>
      </c>
      <c r="F487" s="34">
        <v>34698.396001062523</v>
      </c>
      <c r="G487" s="34">
        <v>13401.558959156278</v>
      </c>
      <c r="H487" s="34">
        <v>3106.5716033125004</v>
      </c>
      <c r="I487" s="34">
        <v>17069.888928958779</v>
      </c>
      <c r="J487" s="34">
        <v>90.31856599999999</v>
      </c>
      <c r="K487" s="34">
        <v>12369.177925664058</v>
      </c>
      <c r="L487" s="34">
        <v>-23.158902420316736</v>
      </c>
      <c r="M487" s="34">
        <v>27347.325380113329</v>
      </c>
      <c r="N487" s="34">
        <v>11083.891355</v>
      </c>
      <c r="O487" s="34">
        <v>25488.984132776928</v>
      </c>
      <c r="P487" s="34">
        <v>4996.8368460000002</v>
      </c>
      <c r="Q487" s="34">
        <v>32.310113430023193</v>
      </c>
      <c r="R487" s="34">
        <v>3786.959670621095</v>
      </c>
      <c r="S487" s="34">
        <v>26464.524704853688</v>
      </c>
      <c r="T487" s="34">
        <v>10298.070077121525</v>
      </c>
      <c r="U487" s="34">
        <v>5972.6316023828203</v>
      </c>
      <c r="V487" s="34">
        <v>24063.802931312512</v>
      </c>
      <c r="W487" s="34">
        <v>1743.9138565000007</v>
      </c>
      <c r="X487" s="34">
        <v>5518.4487495439826</v>
      </c>
      <c r="Y487" s="34">
        <v>14317.369836108304</v>
      </c>
      <c r="Z487" s="34">
        <v>196.35143707275398</v>
      </c>
      <c r="AA487" s="34">
        <v>14688.353023453146</v>
      </c>
      <c r="AB487" s="34">
        <v>11320.52670621876</v>
      </c>
      <c r="AC487" s="34">
        <v>16597.836076818861</v>
      </c>
      <c r="AD487" s="34">
        <v>22948.412186828133</v>
      </c>
      <c r="AE487" s="34">
        <v>5415.4977006327981</v>
      </c>
      <c r="AF487" s="34">
        <v>15.391312500000002</v>
      </c>
      <c r="AG487" s="34">
        <v>13371.059697718751</v>
      </c>
      <c r="AH487" s="34">
        <v>26434.381064624999</v>
      </c>
      <c r="AI487" s="34">
        <v>3958.2099121093788</v>
      </c>
      <c r="AJ487" s="34">
        <v>37.655004568914251</v>
      </c>
      <c r="AK487" s="34">
        <v>3334.2016790585958</v>
      </c>
      <c r="AL487" s="34">
        <v>13785.025265999997</v>
      </c>
      <c r="AM487" s="34">
        <v>6598.0478918281278</v>
      </c>
      <c r="AN487" s="34">
        <v>8448.2353740156395</v>
      </c>
      <c r="AO487" s="34">
        <v>27836.869986844697</v>
      </c>
      <c r="AP487" s="34">
        <v>565.46023559570199</v>
      </c>
      <c r="AQ487" s="34">
        <v>29707.357963460952</v>
      </c>
      <c r="AR487" s="34">
        <v>29089.790988940324</v>
      </c>
      <c r="AS487" s="34">
        <v>29125.547193929713</v>
      </c>
      <c r="AT487" s="34">
        <v>13879.446702965839</v>
      </c>
      <c r="AU487" s="34">
        <v>30777.055949671907</v>
      </c>
      <c r="AV487" s="34">
        <v>12738.697360587892</v>
      </c>
      <c r="AW487" s="34">
        <v>2279.6267510000002</v>
      </c>
      <c r="AX487" s="34">
        <v>25608.069840144548</v>
      </c>
      <c r="AY487" s="34">
        <v>25153.733392688693</v>
      </c>
    </row>
    <row r="488" spans="1:51" x14ac:dyDescent="0.25">
      <c r="A488" s="32">
        <v>44521</v>
      </c>
      <c r="B488" s="33">
        <v>7</v>
      </c>
      <c r="C488" s="34">
        <v>17604.954248250018</v>
      </c>
      <c r="D488" s="34">
        <v>21354.945713625002</v>
      </c>
      <c r="E488" s="34">
        <v>9223.8411326625373</v>
      </c>
      <c r="F488" s="34">
        <v>34572.932667046902</v>
      </c>
      <c r="G488" s="34">
        <v>12408.937340024469</v>
      </c>
      <c r="H488" s="34">
        <v>2966.3189758906465</v>
      </c>
      <c r="I488" s="34">
        <v>17061.944062462684</v>
      </c>
      <c r="J488" s="34">
        <v>93.880646000000013</v>
      </c>
      <c r="K488" s="34">
        <v>12084.071372843751</v>
      </c>
      <c r="L488" s="34">
        <v>-230.5049922354815</v>
      </c>
      <c r="M488" s="34">
        <v>26367.423854805562</v>
      </c>
      <c r="N488" s="34">
        <v>10429.87657506251</v>
      </c>
      <c r="O488" s="34">
        <v>25532.984940620681</v>
      </c>
      <c r="P488" s="34">
        <v>4711.423228097774</v>
      </c>
      <c r="Q488" s="34">
        <v>33.463653564453125</v>
      </c>
      <c r="R488" s="34">
        <v>3430.665944867189</v>
      </c>
      <c r="S488" s="34">
        <v>24916.50605685369</v>
      </c>
      <c r="T488" s="34">
        <v>9413.293917059058</v>
      </c>
      <c r="U488" s="34">
        <v>5274.36336276563</v>
      </c>
      <c r="V488" s="34">
        <v>22838.612496421887</v>
      </c>
      <c r="W488" s="34">
        <v>1615.6451083476559</v>
      </c>
      <c r="X488" s="34">
        <v>5417.0860866485173</v>
      </c>
      <c r="Y488" s="34">
        <v>13701.018843309575</v>
      </c>
      <c r="Z488" s="34">
        <v>160.4584053039552</v>
      </c>
      <c r="AA488" s="34">
        <v>14404.72640105471</v>
      </c>
      <c r="AB488" s="34">
        <v>11332.404761226569</v>
      </c>
      <c r="AC488" s="34">
        <v>16007.774884021726</v>
      </c>
      <c r="AD488" s="34">
        <v>21402.818420406264</v>
      </c>
      <c r="AE488" s="34">
        <v>4774.9424911718952</v>
      </c>
      <c r="AF488" s="34">
        <v>15.391312500000002</v>
      </c>
      <c r="AG488" s="34">
        <v>12925.350591046881</v>
      </c>
      <c r="AH488" s="34">
        <v>24212.266475796881</v>
      </c>
      <c r="AI488" s="34">
        <v>3513.3723448904229</v>
      </c>
      <c r="AJ488" s="34">
        <v>30.137088120450301</v>
      </c>
      <c r="AK488" s="34">
        <v>3163.1100951364251</v>
      </c>
      <c r="AL488" s="34">
        <v>13334.547717000001</v>
      </c>
      <c r="AM488" s="34">
        <v>5640.5867639609451</v>
      </c>
      <c r="AN488" s="34">
        <v>8565.5883324531296</v>
      </c>
      <c r="AO488" s="34">
        <v>26547.956556641577</v>
      </c>
      <c r="AP488" s="34">
        <v>492.56937291100667</v>
      </c>
      <c r="AQ488" s="34">
        <v>29462.274539820333</v>
      </c>
      <c r="AR488" s="34">
        <v>27950.642049940328</v>
      </c>
      <c r="AS488" s="34">
        <v>27843.403676898459</v>
      </c>
      <c r="AT488" s="34">
        <v>13151.334081278323</v>
      </c>
      <c r="AU488" s="34">
        <v>29771.892848390653</v>
      </c>
      <c r="AV488" s="34">
        <v>11097.269358587897</v>
      </c>
      <c r="AW488" s="34">
        <v>1852.5726680000007</v>
      </c>
      <c r="AX488" s="34">
        <v>23637.768989283231</v>
      </c>
      <c r="AY488" s="34">
        <v>25088.459379376221</v>
      </c>
    </row>
    <row r="489" spans="1:51" x14ac:dyDescent="0.25">
      <c r="A489" s="32">
        <v>44521</v>
      </c>
      <c r="B489" s="33">
        <v>8</v>
      </c>
      <c r="C489" s="34">
        <v>17927.726057828138</v>
      </c>
      <c r="D489" s="34">
        <v>20911.852055703148</v>
      </c>
      <c r="E489" s="34">
        <v>9519.2432459906468</v>
      </c>
      <c r="F489" s="34">
        <v>35979.814765921896</v>
      </c>
      <c r="G489" s="34">
        <v>12299.489081119484</v>
      </c>
      <c r="H489" s="34">
        <v>2924.1523192109316</v>
      </c>
      <c r="I489" s="34">
        <v>17310.899022974416</v>
      </c>
      <c r="J489" s="34">
        <v>102.52110500000001</v>
      </c>
      <c r="K489" s="34">
        <v>12088.232670031251</v>
      </c>
      <c r="L489" s="34">
        <v>-494.18972968431808</v>
      </c>
      <c r="M489" s="34">
        <v>25555.789902614448</v>
      </c>
      <c r="N489" s="34">
        <v>9715.0461442187607</v>
      </c>
      <c r="O489" s="34">
        <v>26192.864573026938</v>
      </c>
      <c r="P489" s="34">
        <v>4797.322062726731</v>
      </c>
      <c r="Q489" s="34">
        <v>34.877609252929688</v>
      </c>
      <c r="R489" s="34">
        <v>3316.6275961757819</v>
      </c>
      <c r="S489" s="34">
        <v>25169.888095502116</v>
      </c>
      <c r="T489" s="34">
        <v>8949.8501936371686</v>
      </c>
      <c r="U489" s="34">
        <v>4898.9517762109399</v>
      </c>
      <c r="V489" s="34">
        <v>22434.856390953137</v>
      </c>
      <c r="W489" s="34">
        <v>1564.403107289063</v>
      </c>
      <c r="X489" s="34">
        <v>4665.1141187310614</v>
      </c>
      <c r="Y489" s="34">
        <v>13285.905500578128</v>
      </c>
      <c r="Z489" s="34">
        <v>164.93373443603522</v>
      </c>
      <c r="AA489" s="34">
        <v>14169.445091507825</v>
      </c>
      <c r="AB489" s="34">
        <v>11821.922316132832</v>
      </c>
      <c r="AC489" s="34">
        <v>15552.323536412552</v>
      </c>
      <c r="AD489" s="34">
        <v>21255.031849250016</v>
      </c>
      <c r="AE489" s="34">
        <v>4835.8412643906149</v>
      </c>
      <c r="AF489" s="34">
        <v>15.391312500000002</v>
      </c>
      <c r="AG489" s="34">
        <v>13075.084393843761</v>
      </c>
      <c r="AH489" s="34">
        <v>23455.486494656248</v>
      </c>
      <c r="AI489" s="34">
        <v>3421.5809411058472</v>
      </c>
      <c r="AJ489" s="34">
        <v>24.372793834035519</v>
      </c>
      <c r="AK489" s="34">
        <v>3761.3730251820934</v>
      </c>
      <c r="AL489" s="34">
        <v>12835.656417999999</v>
      </c>
      <c r="AM489" s="34">
        <v>4791.2193771718876</v>
      </c>
      <c r="AN489" s="34">
        <v>8891.5079456718795</v>
      </c>
      <c r="AO489" s="34">
        <v>26357.853279885716</v>
      </c>
      <c r="AP489" s="34">
        <v>476.29241544008312</v>
      </c>
      <c r="AQ489" s="34">
        <v>29952.766840644537</v>
      </c>
      <c r="AR489" s="34">
        <v>27964.730577940318</v>
      </c>
      <c r="AS489" s="34">
        <v>28105.949432867212</v>
      </c>
      <c r="AT489" s="34">
        <v>12651.592317168936</v>
      </c>
      <c r="AU489" s="34">
        <v>30221.644952296891</v>
      </c>
      <c r="AV489" s="34">
        <v>10682.683933587901</v>
      </c>
      <c r="AW489" s="34">
        <v>1058.7155749999997</v>
      </c>
      <c r="AX489" s="34">
        <v>23404.491034992199</v>
      </c>
      <c r="AY489" s="34">
        <v>25573.545710298087</v>
      </c>
    </row>
    <row r="490" spans="1:51" x14ac:dyDescent="0.25">
      <c r="A490" s="32">
        <v>44521</v>
      </c>
      <c r="B490" s="33">
        <v>9</v>
      </c>
      <c r="C490" s="34">
        <v>20211.613104727843</v>
      </c>
      <c r="D490" s="34">
        <v>23318.240926031256</v>
      </c>
      <c r="E490" s="34">
        <v>10443.562546279716</v>
      </c>
      <c r="F490" s="34">
        <v>41110.89029582814</v>
      </c>
      <c r="G490" s="34">
        <v>14495.23496598249</v>
      </c>
      <c r="H490" s="34">
        <v>3122.5745754453283</v>
      </c>
      <c r="I490" s="34">
        <v>19366.387328193148</v>
      </c>
      <c r="J490" s="34">
        <v>121.12733300000001</v>
      </c>
      <c r="K490" s="34">
        <v>13534.668828335971</v>
      </c>
      <c r="L490" s="34">
        <v>-274.7251751488111</v>
      </c>
      <c r="M490" s="34">
        <v>26323.669247643858</v>
      </c>
      <c r="N490" s="34">
        <v>11337.26792056251</v>
      </c>
      <c r="O490" s="34">
        <v>29439.704267253488</v>
      </c>
      <c r="P490" s="34">
        <v>3638.2950769936961</v>
      </c>
      <c r="Q490" s="34">
        <v>35.40162181854248</v>
      </c>
      <c r="R490" s="34">
        <v>3934.3159921796878</v>
      </c>
      <c r="S490" s="34">
        <v>28705.288484267756</v>
      </c>
      <c r="T490" s="34">
        <v>9980.0317167699868</v>
      </c>
      <c r="U490" s="34">
        <v>5678.6089127265595</v>
      </c>
      <c r="V490" s="34">
        <v>25623.22783703126</v>
      </c>
      <c r="W490" s="34">
        <v>1597.7230987890625</v>
      </c>
      <c r="X490" s="34">
        <v>5828.9149086118114</v>
      </c>
      <c r="Y490" s="34">
        <v>13592.716908557151</v>
      </c>
      <c r="Z490" s="34">
        <v>160.02628326416021</v>
      </c>
      <c r="AA490" s="34">
        <v>16383.225287187501</v>
      </c>
      <c r="AB490" s="34">
        <v>12611.501835125013</v>
      </c>
      <c r="AC490" s="34">
        <v>17432.619572774249</v>
      </c>
      <c r="AD490" s="34">
        <v>24260.961474546886</v>
      </c>
      <c r="AE490" s="34">
        <v>5547.5211466723986</v>
      </c>
      <c r="AF490" s="34">
        <v>15.391312500000002</v>
      </c>
      <c r="AG490" s="34">
        <v>15093.76697465625</v>
      </c>
      <c r="AH490" s="34">
        <v>26982.497218031254</v>
      </c>
      <c r="AI490" s="34">
        <v>3934.375659064528</v>
      </c>
      <c r="AJ490" s="34">
        <v>23.553223977463517</v>
      </c>
      <c r="AK490" s="34">
        <v>5459.5401207821187</v>
      </c>
      <c r="AL490" s="34">
        <v>14586.302665999998</v>
      </c>
      <c r="AM490" s="34">
        <v>5545.3803741875145</v>
      </c>
      <c r="AN490" s="34">
        <v>9551.5637058437605</v>
      </c>
      <c r="AO490" s="34">
        <v>29157.744444096643</v>
      </c>
      <c r="AP490" s="34">
        <v>606.55001831054801</v>
      </c>
      <c r="AQ490" s="34">
        <v>32229.647870031269</v>
      </c>
      <c r="AR490" s="34">
        <v>31075.70488894033</v>
      </c>
      <c r="AS490" s="34">
        <v>32243.225494265651</v>
      </c>
      <c r="AT490" s="34">
        <v>12938.212354372077</v>
      </c>
      <c r="AU490" s="34">
        <v>34440.900427999994</v>
      </c>
      <c r="AV490" s="34">
        <v>12382.874732587898</v>
      </c>
      <c r="AW490" s="34">
        <v>193.70817500000015</v>
      </c>
      <c r="AX490" s="34">
        <v>26938.802762964864</v>
      </c>
      <c r="AY490" s="34">
        <v>27722.574723969927</v>
      </c>
    </row>
    <row r="491" spans="1:51" x14ac:dyDescent="0.25">
      <c r="A491" s="32">
        <v>44521</v>
      </c>
      <c r="B491" s="33">
        <v>10</v>
      </c>
      <c r="C491" s="34">
        <v>22764.440235340371</v>
      </c>
      <c r="D491" s="34">
        <v>27102.423148875001</v>
      </c>
      <c r="E491" s="34">
        <v>11778.371339967236</v>
      </c>
      <c r="F491" s="34">
        <v>46603.396975843752</v>
      </c>
      <c r="G491" s="34">
        <v>18260.165979421796</v>
      </c>
      <c r="H491" s="34">
        <v>3202.0837322421921</v>
      </c>
      <c r="I491" s="34">
        <v>21880.712656208794</v>
      </c>
      <c r="J491" s="34">
        <v>137.54133200000001</v>
      </c>
      <c r="K491" s="34">
        <v>15884.39227957814</v>
      </c>
      <c r="L491" s="34">
        <v>-169.93772510972121</v>
      </c>
      <c r="M491" s="34">
        <v>27329.324082462565</v>
      </c>
      <c r="N491" s="34">
        <v>13172.077874750001</v>
      </c>
      <c r="O491" s="34">
        <v>33637.035683714421</v>
      </c>
      <c r="P491" s="34">
        <v>3243.2122451396381</v>
      </c>
      <c r="Q491" s="34">
        <v>34.469053268432617</v>
      </c>
      <c r="R491" s="34">
        <v>4653.5396759492196</v>
      </c>
      <c r="S491" s="34">
        <v>33403.066871338058</v>
      </c>
      <c r="T491" s="34">
        <v>11746.76776773874</v>
      </c>
      <c r="U491" s="34">
        <v>6912.4899123515597</v>
      </c>
      <c r="V491" s="34">
        <v>30171.542981187504</v>
      </c>
      <c r="W491" s="34">
        <v>1845.4434422968761</v>
      </c>
      <c r="X491" s="34">
        <v>7631.9212131760678</v>
      </c>
      <c r="Y491" s="34">
        <v>13268.268794274851</v>
      </c>
      <c r="Z491" s="34">
        <v>186.2591703796387</v>
      </c>
      <c r="AA491" s="34">
        <v>19623.523957664078</v>
      </c>
      <c r="AB491" s="34">
        <v>13734.026622484402</v>
      </c>
      <c r="AC491" s="34">
        <v>19756.846276892087</v>
      </c>
      <c r="AD491" s="34">
        <v>28695.43570790625</v>
      </c>
      <c r="AE491" s="34">
        <v>6243.8239619415772</v>
      </c>
      <c r="AF491" s="34">
        <v>15.391312500000002</v>
      </c>
      <c r="AG491" s="34">
        <v>17228.269702406251</v>
      </c>
      <c r="AH491" s="34">
        <v>32048.804444250003</v>
      </c>
      <c r="AI491" s="34">
        <v>4671.1990379929175</v>
      </c>
      <c r="AJ491" s="34">
        <v>27.945279659613277</v>
      </c>
      <c r="AK491" s="34">
        <v>6251.4933467242663</v>
      </c>
      <c r="AL491" s="34">
        <v>17062.512199000001</v>
      </c>
      <c r="AM491" s="34">
        <v>7927.8765426562768</v>
      </c>
      <c r="AN491" s="34">
        <v>10439.825271359379</v>
      </c>
      <c r="AO491" s="34">
        <v>33536.865541821258</v>
      </c>
      <c r="AP491" s="34">
        <v>723.60974121093818</v>
      </c>
      <c r="AQ491" s="34">
        <v>35386.268240835954</v>
      </c>
      <c r="AR491" s="34">
        <v>35611.878935940324</v>
      </c>
      <c r="AS491" s="34">
        <v>37788.207357515639</v>
      </c>
      <c r="AT491" s="34">
        <v>13536.501190325205</v>
      </c>
      <c r="AU491" s="34">
        <v>39689.420329984379</v>
      </c>
      <c r="AV491" s="34">
        <v>14118.566367587899</v>
      </c>
      <c r="AW491" s="34">
        <v>353.83192399999984</v>
      </c>
      <c r="AX491" s="34">
        <v>31600.565224324229</v>
      </c>
      <c r="AY491" s="34">
        <v>30565.884040298046</v>
      </c>
    </row>
    <row r="492" spans="1:51" x14ac:dyDescent="0.25">
      <c r="A492" s="32">
        <v>44521</v>
      </c>
      <c r="B492" s="33">
        <v>11</v>
      </c>
      <c r="C492" s="34">
        <v>24526.643632929929</v>
      </c>
      <c r="D492" s="34">
        <v>30283.838993937494</v>
      </c>
      <c r="E492" s="34">
        <v>13452.546650810978</v>
      </c>
      <c r="F492" s="34">
        <v>50684.336344374999</v>
      </c>
      <c r="G492" s="34">
        <v>21504.771436683379</v>
      </c>
      <c r="H492" s="34">
        <v>3310.8281704140818</v>
      </c>
      <c r="I492" s="34">
        <v>24367.143684833773</v>
      </c>
      <c r="J492" s="34">
        <v>157.909077</v>
      </c>
      <c r="K492" s="34">
        <v>17652.948825765652</v>
      </c>
      <c r="L492" s="34">
        <v>200.92424532489849</v>
      </c>
      <c r="M492" s="34">
        <v>28398.226682256671</v>
      </c>
      <c r="N492" s="34">
        <v>15184.47835001563</v>
      </c>
      <c r="O492" s="34">
        <v>37129.357692698788</v>
      </c>
      <c r="P492" s="34">
        <v>3499.4829515245738</v>
      </c>
      <c r="Q492" s="34">
        <v>35.015480041503899</v>
      </c>
      <c r="R492" s="34">
        <v>5281.2974973085938</v>
      </c>
      <c r="S492" s="34">
        <v>37765.262894072432</v>
      </c>
      <c r="T492" s="34">
        <v>13367.122399559035</v>
      </c>
      <c r="U492" s="34">
        <v>8147.7938972656302</v>
      </c>
      <c r="V492" s="34">
        <v>33673.694207718749</v>
      </c>
      <c r="W492" s="34">
        <v>2027.940601144531</v>
      </c>
      <c r="X492" s="34">
        <v>9595.2705397154077</v>
      </c>
      <c r="Y492" s="34">
        <v>13472.669015130281</v>
      </c>
      <c r="Z492" s="34">
        <v>168.6556811523437</v>
      </c>
      <c r="AA492" s="34">
        <v>22097.275106250007</v>
      </c>
      <c r="AB492" s="34">
        <v>14389.293204078136</v>
      </c>
      <c r="AC492" s="34">
        <v>22113.107277558662</v>
      </c>
      <c r="AD492" s="34">
        <v>32933.830748374996</v>
      </c>
      <c r="AE492" s="34">
        <v>6881.4613034492477</v>
      </c>
      <c r="AF492" s="34">
        <v>15.391312500000002</v>
      </c>
      <c r="AG492" s="34">
        <v>19208.065185812498</v>
      </c>
      <c r="AH492" s="34">
        <v>36245.85767128125</v>
      </c>
      <c r="AI492" s="34">
        <v>5314.307566931946</v>
      </c>
      <c r="AJ492" s="34">
        <v>80.408153164091857</v>
      </c>
      <c r="AK492" s="34">
        <v>6536.5838557212719</v>
      </c>
      <c r="AL492" s="34">
        <v>19556.653552000003</v>
      </c>
      <c r="AM492" s="34">
        <v>9572.0785597890608</v>
      </c>
      <c r="AN492" s="34">
        <v>10960.97903717189</v>
      </c>
      <c r="AO492" s="34">
        <v>37236.67569059274</v>
      </c>
      <c r="AP492" s="34">
        <v>743.31217956542878</v>
      </c>
      <c r="AQ492" s="34">
        <v>38123.041888851607</v>
      </c>
      <c r="AR492" s="34">
        <v>39656.973684940342</v>
      </c>
      <c r="AS492" s="34">
        <v>43116.655087500025</v>
      </c>
      <c r="AT492" s="34">
        <v>15386.469743809555</v>
      </c>
      <c r="AU492" s="34">
        <v>43559.059651562522</v>
      </c>
      <c r="AV492" s="34">
        <v>16079.286153587887</v>
      </c>
      <c r="AW492" s="34">
        <v>1417.1326920000001</v>
      </c>
      <c r="AX492" s="34">
        <v>35510.12077091603</v>
      </c>
      <c r="AY492" s="34">
        <v>32623.66139087619</v>
      </c>
    </row>
    <row r="493" spans="1:51" x14ac:dyDescent="0.25">
      <c r="A493" s="32">
        <v>44521</v>
      </c>
      <c r="B493" s="33">
        <v>12</v>
      </c>
      <c r="C493" s="34">
        <v>25335.181720975077</v>
      </c>
      <c r="D493" s="34">
        <v>32087.574053156244</v>
      </c>
      <c r="E493" s="34">
        <v>15079.834561810985</v>
      </c>
      <c r="F493" s="34">
        <v>53720.531042437498</v>
      </c>
      <c r="G493" s="34">
        <v>23909.818901142713</v>
      </c>
      <c r="H493" s="34">
        <v>3349.1894320312595</v>
      </c>
      <c r="I493" s="34">
        <v>26365.014746146269</v>
      </c>
      <c r="J493" s="34">
        <v>150.23760999999999</v>
      </c>
      <c r="K493" s="34">
        <v>18480.144995781262</v>
      </c>
      <c r="L493" s="34">
        <v>589.4975197870699</v>
      </c>
      <c r="M493" s="34">
        <v>28761.794936380909</v>
      </c>
      <c r="N493" s="34">
        <v>16663.140274500001</v>
      </c>
      <c r="O493" s="34">
        <v>39257.42994998004</v>
      </c>
      <c r="P493" s="34">
        <v>3870.3795608877917</v>
      </c>
      <c r="Q493" s="34">
        <v>34.943995475769043</v>
      </c>
      <c r="R493" s="34">
        <v>5772.990020863288</v>
      </c>
      <c r="S493" s="34">
        <v>40733.696795478667</v>
      </c>
      <c r="T493" s="34">
        <v>14714.123487957484</v>
      </c>
      <c r="U493" s="34">
        <v>9248.9324381562601</v>
      </c>
      <c r="V493" s="34">
        <v>36606.221924874997</v>
      </c>
      <c r="W493" s="34">
        <v>2132.6164577343752</v>
      </c>
      <c r="X493" s="34">
        <v>9966.4770592544082</v>
      </c>
      <c r="Y493" s="34">
        <v>14023.14555587707</v>
      </c>
      <c r="Z493" s="34">
        <v>195.02264053344732</v>
      </c>
      <c r="AA493" s="34">
        <v>24109.038593500019</v>
      </c>
      <c r="AB493" s="34">
        <v>14641.304863921903</v>
      </c>
      <c r="AC493" s="34">
        <v>23921.853711529227</v>
      </c>
      <c r="AD493" s="34">
        <v>35218.034959812496</v>
      </c>
      <c r="AE493" s="34">
        <v>7419.1028027125658</v>
      </c>
      <c r="AF493" s="34">
        <v>15.391312500000002</v>
      </c>
      <c r="AG493" s="34">
        <v>20370.14061634375</v>
      </c>
      <c r="AH493" s="34">
        <v>38525.095676375</v>
      </c>
      <c r="AI493" s="34">
        <v>5715.9437830096576</v>
      </c>
      <c r="AJ493" s="34">
        <v>108.48076722443562</v>
      </c>
      <c r="AK493" s="34">
        <v>6738.0775869438567</v>
      </c>
      <c r="AL493" s="34">
        <v>20889.224353999998</v>
      </c>
      <c r="AM493" s="34">
        <v>11162.208923710965</v>
      </c>
      <c r="AN493" s="34">
        <v>11405.928225281261</v>
      </c>
      <c r="AO493" s="34">
        <v>40310.011364112273</v>
      </c>
      <c r="AP493" s="34">
        <v>712.45875549316497</v>
      </c>
      <c r="AQ493" s="34">
        <v>40148.920729242214</v>
      </c>
      <c r="AR493" s="34">
        <v>42231.883831940329</v>
      </c>
      <c r="AS493" s="34">
        <v>46356.315866093777</v>
      </c>
      <c r="AT493" s="34">
        <v>15908.472004887684</v>
      </c>
      <c r="AU493" s="34">
        <v>45396.22977162501</v>
      </c>
      <c r="AV493" s="34">
        <v>18317.091148587904</v>
      </c>
      <c r="AW493" s="34">
        <v>1746.4901169999994</v>
      </c>
      <c r="AX493" s="34">
        <v>38127.499450429699</v>
      </c>
      <c r="AY493" s="34">
        <v>33728.272082157469</v>
      </c>
    </row>
    <row r="494" spans="1:51" x14ac:dyDescent="0.25">
      <c r="A494" s="32">
        <v>44521</v>
      </c>
      <c r="B494" s="33">
        <v>13</v>
      </c>
      <c r="C494" s="34">
        <v>26794.470782806213</v>
      </c>
      <c r="D494" s="34">
        <v>34376.876187906251</v>
      </c>
      <c r="E494" s="34">
        <v>16400.107605107856</v>
      </c>
      <c r="F494" s="34">
        <v>56923.445208125006</v>
      </c>
      <c r="G494" s="34">
        <v>26227.018294003363</v>
      </c>
      <c r="H494" s="34">
        <v>3260.2284192812717</v>
      </c>
      <c r="I494" s="34">
        <v>27815.707573904085</v>
      </c>
      <c r="J494" s="34">
        <v>152.91433799999999</v>
      </c>
      <c r="K494" s="34">
        <v>19399.65161925002</v>
      </c>
      <c r="L494" s="34">
        <v>828.57731794719439</v>
      </c>
      <c r="M494" s="34">
        <v>30108.44451547819</v>
      </c>
      <c r="N494" s="34">
        <v>17998.042123468749</v>
      </c>
      <c r="O494" s="34">
        <v>41303.59533844878</v>
      </c>
      <c r="P494" s="34">
        <v>4355.9385832107846</v>
      </c>
      <c r="Q494" s="34">
        <v>35.165684700012207</v>
      </c>
      <c r="R494" s="34">
        <v>6275.6929383125034</v>
      </c>
      <c r="S494" s="34">
        <v>43836.141559416174</v>
      </c>
      <c r="T494" s="34">
        <v>15900.493448785597</v>
      </c>
      <c r="U494" s="34">
        <v>10081.81114532814</v>
      </c>
      <c r="V494" s="34">
        <v>39867.245472000002</v>
      </c>
      <c r="W494" s="34">
        <v>2352.252627554687</v>
      </c>
      <c r="X494" s="34">
        <v>10677.322562567722</v>
      </c>
      <c r="Y494" s="34">
        <v>14310.74652475722</v>
      </c>
      <c r="Z494" s="34">
        <v>180.9938595581055</v>
      </c>
      <c r="AA494" s="34">
        <v>26162.714203726595</v>
      </c>
      <c r="AB494" s="34">
        <v>15163.710005453151</v>
      </c>
      <c r="AC494" s="34">
        <v>25612.386155865097</v>
      </c>
      <c r="AD494" s="34">
        <v>38453.734367906254</v>
      </c>
      <c r="AE494" s="34">
        <v>7925.9883541077097</v>
      </c>
      <c r="AF494" s="34">
        <v>15.391312500000002</v>
      </c>
      <c r="AG494" s="34">
        <v>21741.86641115625</v>
      </c>
      <c r="AH494" s="34">
        <v>41818.049573437507</v>
      </c>
      <c r="AI494" s="34">
        <v>6147.7533817523909</v>
      </c>
      <c r="AJ494" s="34">
        <v>110.96867076765838</v>
      </c>
      <c r="AK494" s="34">
        <v>6874.2405668488227</v>
      </c>
      <c r="AL494" s="34">
        <v>22504.776420000002</v>
      </c>
      <c r="AM494" s="34">
        <v>12687.756958500026</v>
      </c>
      <c r="AN494" s="34">
        <v>11930.42911332814</v>
      </c>
      <c r="AO494" s="34">
        <v>43501.350893663046</v>
      </c>
      <c r="AP494" s="34">
        <v>810.43788146972611</v>
      </c>
      <c r="AQ494" s="34">
        <v>41482.8272726172</v>
      </c>
      <c r="AR494" s="34">
        <v>44779.511661940327</v>
      </c>
      <c r="AS494" s="34">
        <v>50236.955917265645</v>
      </c>
      <c r="AT494" s="34">
        <v>17118.197241965794</v>
      </c>
      <c r="AU494" s="34">
        <v>48051.544057218765</v>
      </c>
      <c r="AV494" s="34">
        <v>19339.648251587911</v>
      </c>
      <c r="AW494" s="34">
        <v>2450.274056856887</v>
      </c>
      <c r="AX494" s="34">
        <v>41247.305878519546</v>
      </c>
      <c r="AY494" s="34">
        <v>34958.404816969931</v>
      </c>
    </row>
    <row r="495" spans="1:51" x14ac:dyDescent="0.25">
      <c r="A495" s="32">
        <v>44521</v>
      </c>
      <c r="B495" s="33">
        <v>14</v>
      </c>
      <c r="C495" s="34">
        <v>28194.491275913628</v>
      </c>
      <c r="D495" s="34">
        <v>36954.186553687498</v>
      </c>
      <c r="E495" s="34">
        <v>17959.243403014105</v>
      </c>
      <c r="F495" s="34">
        <v>60773.811988874993</v>
      </c>
      <c r="G495" s="34">
        <v>28167.556336483893</v>
      </c>
      <c r="H495" s="34">
        <v>3298.9812554609598</v>
      </c>
      <c r="I495" s="34">
        <v>28916.628168462703</v>
      </c>
      <c r="J495" s="34">
        <v>141.85978299999999</v>
      </c>
      <c r="K495" s="34">
        <v>20243.606409312531</v>
      </c>
      <c r="L495" s="34">
        <v>1396.914148900687</v>
      </c>
      <c r="M495" s="34">
        <v>31639.010534035151</v>
      </c>
      <c r="N495" s="34">
        <v>19291.27672121875</v>
      </c>
      <c r="O495" s="34">
        <v>43264.380992987848</v>
      </c>
      <c r="P495" s="34">
        <v>4706.2801282318424</v>
      </c>
      <c r="Q495" s="34">
        <v>35.526721954345703</v>
      </c>
      <c r="R495" s="34">
        <v>6933.1529485390674</v>
      </c>
      <c r="S495" s="34">
        <v>47117.298967822426</v>
      </c>
      <c r="T495" s="34">
        <v>17013.185490074666</v>
      </c>
      <c r="U495" s="34">
        <v>10849.844353968761</v>
      </c>
      <c r="V495" s="34">
        <v>43247.666605687496</v>
      </c>
      <c r="W495" s="34">
        <v>2399.8195088007819</v>
      </c>
      <c r="X495" s="34">
        <v>11238.41251323399</v>
      </c>
      <c r="Y495" s="34">
        <v>14518.072952129703</v>
      </c>
      <c r="Z495" s="34">
        <v>205.29699676513678</v>
      </c>
      <c r="AA495" s="34">
        <v>28374.787093992196</v>
      </c>
      <c r="AB495" s="34">
        <v>15798.073176046893</v>
      </c>
      <c r="AC495" s="34">
        <v>27292.233726149938</v>
      </c>
      <c r="AD495" s="34">
        <v>41878.184605999995</v>
      </c>
      <c r="AE495" s="34">
        <v>8712.7394200816507</v>
      </c>
      <c r="AF495" s="34">
        <v>15.391312500000002</v>
      </c>
      <c r="AG495" s="34">
        <v>23506.998881125</v>
      </c>
      <c r="AH495" s="34">
        <v>46749.705657125014</v>
      </c>
      <c r="AI495" s="34">
        <v>6628.7019930960887</v>
      </c>
      <c r="AJ495" s="34">
        <v>58.70906609768403</v>
      </c>
      <c r="AK495" s="34">
        <v>6972.9480703945064</v>
      </c>
      <c r="AL495" s="34">
        <v>23882.147891999997</v>
      </c>
      <c r="AM495" s="34">
        <v>15475.762428359412</v>
      </c>
      <c r="AN495" s="34">
        <v>12646.816282218761</v>
      </c>
      <c r="AO495" s="34">
        <v>47188.423034846637</v>
      </c>
      <c r="AP495" s="34">
        <v>809.62326049804801</v>
      </c>
      <c r="AQ495" s="34">
        <v>43002.315966382826</v>
      </c>
      <c r="AR495" s="34">
        <v>47714.267991940331</v>
      </c>
      <c r="AS495" s="34">
        <v>54547.289649578146</v>
      </c>
      <c r="AT495" s="34">
        <v>18128.270253981435</v>
      </c>
      <c r="AU495" s="34">
        <v>51123.459255765629</v>
      </c>
      <c r="AV495" s="34">
        <v>21718.6635005879</v>
      </c>
      <c r="AW495" s="34">
        <v>3100.1571506627906</v>
      </c>
      <c r="AX495" s="34">
        <v>45408.543151738311</v>
      </c>
      <c r="AY495" s="34">
        <v>36279.177174891811</v>
      </c>
    </row>
    <row r="496" spans="1:51" x14ac:dyDescent="0.25">
      <c r="A496" s="32">
        <v>44521</v>
      </c>
      <c r="B496" s="33">
        <v>15</v>
      </c>
      <c r="C496" s="34">
        <v>28001.645047716927</v>
      </c>
      <c r="D496" s="34">
        <v>37842.115972874999</v>
      </c>
      <c r="E496" s="34">
        <v>17718.767679732842</v>
      </c>
      <c r="F496" s="34">
        <v>60967.56597909375</v>
      </c>
      <c r="G496" s="34">
        <v>29060.185566179713</v>
      </c>
      <c r="H496" s="34">
        <v>3331.1122127890917</v>
      </c>
      <c r="I496" s="34">
        <v>28939.332482111135</v>
      </c>
      <c r="J496" s="34">
        <v>141.51054300000001</v>
      </c>
      <c r="K496" s="34">
        <v>20530.622784531268</v>
      </c>
      <c r="L496" s="34">
        <v>1657.4332908777105</v>
      </c>
      <c r="M496" s="34">
        <v>32220.672522386023</v>
      </c>
      <c r="N496" s="34">
        <v>19775.265136562499</v>
      </c>
      <c r="O496" s="34">
        <v>43644.73040867535</v>
      </c>
      <c r="P496" s="34">
        <v>4910.8968141842824</v>
      </c>
      <c r="Q496" s="34">
        <v>35.531559944152832</v>
      </c>
      <c r="R496" s="34">
        <v>7273.0323662265673</v>
      </c>
      <c r="S496" s="34">
        <v>48682.171783369289</v>
      </c>
      <c r="T496" s="34">
        <v>17182.90124430904</v>
      </c>
      <c r="U496" s="34">
        <v>10957.767575921891</v>
      </c>
      <c r="V496" s="34">
        <v>45116.488451437501</v>
      </c>
      <c r="W496" s="34">
        <v>2333.6198308515627</v>
      </c>
      <c r="X496" s="34">
        <v>11039.339799497393</v>
      </c>
      <c r="Y496" s="34">
        <v>14925.947789870281</v>
      </c>
      <c r="Z496" s="34">
        <v>240.20516983032232</v>
      </c>
      <c r="AA496" s="34">
        <v>29734.400950867202</v>
      </c>
      <c r="AB496" s="34">
        <v>15863.141827796893</v>
      </c>
      <c r="AC496" s="34">
        <v>27491.115787312574</v>
      </c>
      <c r="AD496" s="34">
        <v>43384.162891218744</v>
      </c>
      <c r="AE496" s="34">
        <v>8923.9173551290532</v>
      </c>
      <c r="AF496" s="34">
        <v>15.391312500000002</v>
      </c>
      <c r="AG496" s="34">
        <v>23620.882473062498</v>
      </c>
      <c r="AH496" s="34">
        <v>48415.678638124999</v>
      </c>
      <c r="AI496" s="34">
        <v>6897.2608284997305</v>
      </c>
      <c r="AJ496" s="34">
        <v>89.624296434222231</v>
      </c>
      <c r="AK496" s="34">
        <v>7133.9628117402626</v>
      </c>
      <c r="AL496" s="34">
        <v>25014.466896999998</v>
      </c>
      <c r="AM496" s="34">
        <v>16977.202503296921</v>
      </c>
      <c r="AN496" s="34">
        <v>12138.21377557813</v>
      </c>
      <c r="AO496" s="34">
        <v>48845.480842842735</v>
      </c>
      <c r="AP496" s="34">
        <v>810.62274885177601</v>
      </c>
      <c r="AQ496" s="34">
        <v>43384.28501726564</v>
      </c>
      <c r="AR496" s="34">
        <v>48985.778668940315</v>
      </c>
      <c r="AS496" s="34">
        <v>55931.184470296888</v>
      </c>
      <c r="AT496" s="34">
        <v>18118.280839262679</v>
      </c>
      <c r="AU496" s="34">
        <v>51622.943910281261</v>
      </c>
      <c r="AV496" s="34">
        <v>21997.6214835879</v>
      </c>
      <c r="AW496" s="34">
        <v>4141.0385398749795</v>
      </c>
      <c r="AX496" s="34">
        <v>47292.356281265646</v>
      </c>
      <c r="AY496" s="34">
        <v>36197.606259594912</v>
      </c>
    </row>
    <row r="497" spans="1:51" x14ac:dyDescent="0.25">
      <c r="A497" s="32">
        <v>44521</v>
      </c>
      <c r="B497" s="33">
        <v>16</v>
      </c>
      <c r="C497" s="34">
        <v>26899.327913781693</v>
      </c>
      <c r="D497" s="34">
        <v>36970.235663749998</v>
      </c>
      <c r="E497" s="34">
        <v>17156.080413685988</v>
      </c>
      <c r="F497" s="34">
        <v>59112.113836593751</v>
      </c>
      <c r="G497" s="34">
        <v>28519.197236907294</v>
      </c>
      <c r="H497" s="34">
        <v>3216.3842246953195</v>
      </c>
      <c r="I497" s="34">
        <v>28292.198302150198</v>
      </c>
      <c r="J497" s="34">
        <v>139.48356200000001</v>
      </c>
      <c r="K497" s="34">
        <v>19925.14428350002</v>
      </c>
      <c r="L497" s="34">
        <v>1777.8079590032976</v>
      </c>
      <c r="M497" s="34">
        <v>32197.996278768409</v>
      </c>
      <c r="N497" s="34">
        <v>19688.564513468751</v>
      </c>
      <c r="O497" s="34">
        <v>42150.708188276913</v>
      </c>
      <c r="P497" s="34">
        <v>4931.8911305367374</v>
      </c>
      <c r="Q497" s="34">
        <v>35.835212707519524</v>
      </c>
      <c r="R497" s="34">
        <v>7316.7385137773463</v>
      </c>
      <c r="S497" s="34">
        <v>47874.902047275536</v>
      </c>
      <c r="T497" s="34">
        <v>16365.8712971606</v>
      </c>
      <c r="U497" s="34">
        <v>10502.232824703131</v>
      </c>
      <c r="V497" s="34">
        <v>44411.905433937507</v>
      </c>
      <c r="W497" s="34">
        <v>2240.0143074531252</v>
      </c>
      <c r="X497" s="34">
        <v>10947.201154506827</v>
      </c>
      <c r="Y497" s="34">
        <v>16245.569735020741</v>
      </c>
      <c r="Z497" s="34">
        <v>186.51410125732417</v>
      </c>
      <c r="AA497" s="34">
        <v>28555.217707351592</v>
      </c>
      <c r="AB497" s="34">
        <v>15485.971419578154</v>
      </c>
      <c r="AC497" s="34">
        <v>26551.476680020074</v>
      </c>
      <c r="AD497" s="34">
        <v>42736.041734874991</v>
      </c>
      <c r="AE497" s="34">
        <v>8848.4145813767445</v>
      </c>
      <c r="AF497" s="34">
        <v>15.391312500000002</v>
      </c>
      <c r="AG497" s="34">
        <v>22852.967469687501</v>
      </c>
      <c r="AH497" s="34">
        <v>48044.421744937499</v>
      </c>
      <c r="AI497" s="34">
        <v>6771.022920128823</v>
      </c>
      <c r="AJ497" s="34">
        <v>72.783660492131389</v>
      </c>
      <c r="AK497" s="34">
        <v>7013.0623505919284</v>
      </c>
      <c r="AL497" s="34">
        <v>24825.097581000002</v>
      </c>
      <c r="AM497" s="34">
        <v>17350.074102109415</v>
      </c>
      <c r="AN497" s="34">
        <v>11434.691573953131</v>
      </c>
      <c r="AO497" s="34">
        <v>48287.650046612252</v>
      </c>
      <c r="AP497" s="34">
        <v>720.47781372070313</v>
      </c>
      <c r="AQ497" s="34">
        <v>42716.163204593766</v>
      </c>
      <c r="AR497" s="34">
        <v>48069.643160940337</v>
      </c>
      <c r="AS497" s="34">
        <v>54703.875417890631</v>
      </c>
      <c r="AT497" s="34">
        <v>16787.678531356447</v>
      </c>
      <c r="AU497" s="34">
        <v>50097.850385718746</v>
      </c>
      <c r="AV497" s="34">
        <v>21302.967260587902</v>
      </c>
      <c r="AW497" s="34">
        <v>4174.7978616546989</v>
      </c>
      <c r="AX497" s="34">
        <v>46898.882277503944</v>
      </c>
      <c r="AY497" s="34">
        <v>35549.192025423064</v>
      </c>
    </row>
    <row r="498" spans="1:51" x14ac:dyDescent="0.25">
      <c r="A498" s="32">
        <v>44521</v>
      </c>
      <c r="B498" s="33">
        <v>17</v>
      </c>
      <c r="C498" s="34">
        <v>26044.090124419759</v>
      </c>
      <c r="D498" s="34">
        <v>36156.31294493749</v>
      </c>
      <c r="E498" s="34">
        <v>17747.592857560969</v>
      </c>
      <c r="F498" s="34">
        <v>57478.681677968743</v>
      </c>
      <c r="G498" s="34">
        <v>28072.858928013196</v>
      </c>
      <c r="H498" s="34">
        <v>3160.586372929698</v>
      </c>
      <c r="I498" s="34">
        <v>27516.467404775172</v>
      </c>
      <c r="J498" s="34">
        <v>138.958977</v>
      </c>
      <c r="K498" s="34">
        <v>19449.68642534376</v>
      </c>
      <c r="L498" s="34">
        <v>1736.3031329102923</v>
      </c>
      <c r="M498" s="34">
        <v>32054.065684313246</v>
      </c>
      <c r="N498" s="34">
        <v>19463.149379625</v>
      </c>
      <c r="O498" s="34">
        <v>41253.890223339396</v>
      </c>
      <c r="P498" s="34">
        <v>4943.056029571002</v>
      </c>
      <c r="Q498" s="34">
        <v>37.560441017150879</v>
      </c>
      <c r="R498" s="34">
        <v>7260.6118471875125</v>
      </c>
      <c r="S498" s="34">
        <v>46616.621586306792</v>
      </c>
      <c r="T498" s="34">
        <v>15622.540879293398</v>
      </c>
      <c r="U498" s="34">
        <v>10077.671038890639</v>
      </c>
      <c r="V498" s="34">
        <v>42593.827537624995</v>
      </c>
      <c r="W498" s="34">
        <v>2255.6071467617189</v>
      </c>
      <c r="X498" s="34">
        <v>10462.273877425723</v>
      </c>
      <c r="Y498" s="34">
        <v>16561.944024397035</v>
      </c>
      <c r="Z498" s="34">
        <v>244.3355319213868</v>
      </c>
      <c r="AA498" s="34">
        <v>27823.269580851582</v>
      </c>
      <c r="AB498" s="34">
        <v>15179.765468781274</v>
      </c>
      <c r="AC498" s="34">
        <v>25526.050141707361</v>
      </c>
      <c r="AD498" s="34">
        <v>41859.050089156241</v>
      </c>
      <c r="AE498" s="34">
        <v>8625.7784414675607</v>
      </c>
      <c r="AF498" s="34">
        <v>15.391312500000002</v>
      </c>
      <c r="AG498" s="34">
        <v>22205.862895312501</v>
      </c>
      <c r="AH498" s="34">
        <v>47658.820284718749</v>
      </c>
      <c r="AI498" s="34">
        <v>6599.9475267395646</v>
      </c>
      <c r="AJ498" s="34">
        <v>62.667237919801266</v>
      </c>
      <c r="AK498" s="34">
        <v>6957.4158861563701</v>
      </c>
      <c r="AL498" s="34">
        <v>24573.103862</v>
      </c>
      <c r="AM498" s="34">
        <v>16666.860820296912</v>
      </c>
      <c r="AN498" s="34">
        <v>10957.46601101564</v>
      </c>
      <c r="AO498" s="34">
        <v>47279.956563737265</v>
      </c>
      <c r="AP498" s="34">
        <v>707.60412597656182</v>
      </c>
      <c r="AQ498" s="34">
        <v>42190.09984866406</v>
      </c>
      <c r="AR498" s="34">
        <v>46953.374837940326</v>
      </c>
      <c r="AS498" s="34">
        <v>53286.005111765655</v>
      </c>
      <c r="AT498" s="34">
        <v>16291.093048825212</v>
      </c>
      <c r="AU498" s="34">
        <v>48650.39756048438</v>
      </c>
      <c r="AV498" s="34">
        <v>20927.830073587906</v>
      </c>
      <c r="AW498" s="34">
        <v>3860.0295969755457</v>
      </c>
      <c r="AX498" s="34">
        <v>46081.770107242228</v>
      </c>
      <c r="AY498" s="34">
        <v>35019.79172009493</v>
      </c>
    </row>
    <row r="499" spans="1:51" x14ac:dyDescent="0.25">
      <c r="A499" s="32">
        <v>44521</v>
      </c>
      <c r="B499" s="33">
        <v>18</v>
      </c>
      <c r="C499" s="34">
        <v>25954.268302088945</v>
      </c>
      <c r="D499" s="34">
        <v>35737.762864281249</v>
      </c>
      <c r="E499" s="34">
        <v>17118.764187592213</v>
      </c>
      <c r="F499" s="34">
        <v>56736.51539759375</v>
      </c>
      <c r="G499" s="34">
        <v>28029.921481882739</v>
      </c>
      <c r="H499" s="34">
        <v>3104.3250355390846</v>
      </c>
      <c r="I499" s="34">
        <v>27078.362846345495</v>
      </c>
      <c r="J499" s="34">
        <v>142.60064999999997</v>
      </c>
      <c r="K499" s="34">
        <v>19233.332027593769</v>
      </c>
      <c r="L499" s="34">
        <v>1813.9157842587047</v>
      </c>
      <c r="M499" s="34">
        <v>32031.394458234561</v>
      </c>
      <c r="N499" s="34">
        <v>19042.645791625</v>
      </c>
      <c r="O499" s="34">
        <v>40761.425170253489</v>
      </c>
      <c r="P499" s="34">
        <v>4943.5050004856275</v>
      </c>
      <c r="Q499" s="34">
        <v>37.762399673461914</v>
      </c>
      <c r="R499" s="34">
        <v>7219.4875063515683</v>
      </c>
      <c r="S499" s="34">
        <v>45886.320719197407</v>
      </c>
      <c r="T499" s="34">
        <v>14974.557709762157</v>
      </c>
      <c r="U499" s="34">
        <v>9432.0766803125098</v>
      </c>
      <c r="V499" s="34">
        <v>41222.416604718754</v>
      </c>
      <c r="W499" s="34">
        <v>2260.5857186210937</v>
      </c>
      <c r="X499" s="34">
        <v>9543.8193293045733</v>
      </c>
      <c r="Y499" s="34">
        <v>17711.814489617002</v>
      </c>
      <c r="Z499" s="34">
        <v>204.3764813232421</v>
      </c>
      <c r="AA499" s="34">
        <v>27250.501351515642</v>
      </c>
      <c r="AB499" s="34">
        <v>15164.008834921904</v>
      </c>
      <c r="AC499" s="34">
        <v>24655.281236849409</v>
      </c>
      <c r="AD499" s="34">
        <v>41416.709967281247</v>
      </c>
      <c r="AE499" s="34">
        <v>8651.366780928056</v>
      </c>
      <c r="AF499" s="34">
        <v>15.391312500000002</v>
      </c>
      <c r="AG499" s="34">
        <v>21720.687798937499</v>
      </c>
      <c r="AH499" s="34">
        <v>47377.525993625</v>
      </c>
      <c r="AI499" s="34">
        <v>6471.6591497138097</v>
      </c>
      <c r="AJ499" s="34">
        <v>54.496513131504059</v>
      </c>
      <c r="AK499" s="34">
        <v>6766.2520740435211</v>
      </c>
      <c r="AL499" s="34">
        <v>24438.837624</v>
      </c>
      <c r="AM499" s="34">
        <v>16985.242451203161</v>
      </c>
      <c r="AN499" s="34">
        <v>11390.26001112501</v>
      </c>
      <c r="AO499" s="34">
        <v>47002.370218944299</v>
      </c>
      <c r="AP499" s="34">
        <v>675.91528320312364</v>
      </c>
      <c r="AQ499" s="34">
        <v>41703.986111468752</v>
      </c>
      <c r="AR499" s="34">
        <v>46462.161695940325</v>
      </c>
      <c r="AS499" s="34">
        <v>52368.390957000025</v>
      </c>
      <c r="AT499" s="34">
        <v>16297.583992731425</v>
      </c>
      <c r="AU499" s="34">
        <v>47913.125247843753</v>
      </c>
      <c r="AV499" s="34">
        <v>22474.901168587898</v>
      </c>
      <c r="AW499" s="34">
        <v>1964.1588479999998</v>
      </c>
      <c r="AX499" s="34">
        <v>45512.232550199245</v>
      </c>
      <c r="AY499" s="34">
        <v>34878.904093157442</v>
      </c>
    </row>
    <row r="500" spans="1:51" x14ac:dyDescent="0.25">
      <c r="A500" s="32">
        <v>44521</v>
      </c>
      <c r="B500" s="33">
        <v>19</v>
      </c>
      <c r="C500" s="34">
        <v>26200.610610374984</v>
      </c>
      <c r="D500" s="34">
        <v>35815.153195187493</v>
      </c>
      <c r="E500" s="34">
        <v>17651.358370076603</v>
      </c>
      <c r="F500" s="34">
        <v>57805.545900968747</v>
      </c>
      <c r="G500" s="34">
        <v>29174.857947675886</v>
      </c>
      <c r="H500" s="34">
        <v>3128.0372216172004</v>
      </c>
      <c r="I500" s="34">
        <v>26564.624571275192</v>
      </c>
      <c r="J500" s="34">
        <v>150.49741799999998</v>
      </c>
      <c r="K500" s="34">
        <v>19478.00293890628</v>
      </c>
      <c r="L500" s="34">
        <v>2145.6724142041749</v>
      </c>
      <c r="M500" s="34">
        <v>31852.190139958373</v>
      </c>
      <c r="N500" s="34">
        <v>17848.55018546875</v>
      </c>
      <c r="O500" s="34">
        <v>40971.80083597223</v>
      </c>
      <c r="P500" s="34">
        <v>5163.4491813771165</v>
      </c>
      <c r="Q500" s="34">
        <v>37.98431396484375</v>
      </c>
      <c r="R500" s="34">
        <v>7270.070433933598</v>
      </c>
      <c r="S500" s="34">
        <v>46222.295737306791</v>
      </c>
      <c r="T500" s="34">
        <v>14644.892132144978</v>
      </c>
      <c r="U500" s="34">
        <v>8768.9790779843897</v>
      </c>
      <c r="V500" s="34">
        <v>41921.325330468753</v>
      </c>
      <c r="W500" s="34">
        <v>2387.283813160157</v>
      </c>
      <c r="X500" s="34">
        <v>9069.1813607662734</v>
      </c>
      <c r="Y500" s="34">
        <v>18503.800287916612</v>
      </c>
      <c r="Z500" s="34">
        <v>225.70083114624032</v>
      </c>
      <c r="AA500" s="34">
        <v>27672.621205562533</v>
      </c>
      <c r="AB500" s="34">
        <v>15266.4108109219</v>
      </c>
      <c r="AC500" s="34">
        <v>24199.365908995223</v>
      </c>
      <c r="AD500" s="34">
        <v>41507.199633531243</v>
      </c>
      <c r="AE500" s="34">
        <v>8652.2173153082658</v>
      </c>
      <c r="AF500" s="34">
        <v>15.391312500000002</v>
      </c>
      <c r="AG500" s="34">
        <v>22086.882871937501</v>
      </c>
      <c r="AH500" s="34">
        <v>48461.555774656241</v>
      </c>
      <c r="AI500" s="34">
        <v>6613.8537525751408</v>
      </c>
      <c r="AJ500" s="34">
        <v>56.381409172614212</v>
      </c>
      <c r="AK500" s="34">
        <v>6135.6823085140804</v>
      </c>
      <c r="AL500" s="34">
        <v>24356.801296000001</v>
      </c>
      <c r="AM500" s="34">
        <v>17287.799101796889</v>
      </c>
      <c r="AN500" s="34">
        <v>11230.70041618751</v>
      </c>
      <c r="AO500" s="34">
        <v>47467.481674405237</v>
      </c>
      <c r="AP500" s="34">
        <v>618.47792053222565</v>
      </c>
      <c r="AQ500" s="34">
        <v>41424.754925773457</v>
      </c>
      <c r="AR500" s="34">
        <v>46934.250598940322</v>
      </c>
      <c r="AS500" s="34">
        <v>53057.25562751566</v>
      </c>
      <c r="AT500" s="34">
        <v>16505.383863934541</v>
      </c>
      <c r="AU500" s="34">
        <v>48498.397024937512</v>
      </c>
      <c r="AV500" s="34">
        <v>23755.406132587897</v>
      </c>
      <c r="AW500" s="34">
        <v>2170.0980820000004</v>
      </c>
      <c r="AX500" s="34">
        <v>46188.86287548441</v>
      </c>
      <c r="AY500" s="34">
        <v>35188.147732423073</v>
      </c>
    </row>
    <row r="501" spans="1:51" x14ac:dyDescent="0.25">
      <c r="A501" s="32">
        <v>44521</v>
      </c>
      <c r="B501" s="33">
        <v>20</v>
      </c>
      <c r="C501" s="34">
        <v>26672.352648499993</v>
      </c>
      <c r="D501" s="34">
        <v>36213.985863312497</v>
      </c>
      <c r="E501" s="34">
        <v>17515.190036810971</v>
      </c>
      <c r="F501" s="34">
        <v>58550.15530971875</v>
      </c>
      <c r="G501" s="34">
        <v>29187.686199684405</v>
      </c>
      <c r="H501" s="34">
        <v>3367.0020529843891</v>
      </c>
      <c r="I501" s="34">
        <v>26172.624945829873</v>
      </c>
      <c r="J501" s="34">
        <v>150.55498</v>
      </c>
      <c r="K501" s="34">
        <v>20036.38014903128</v>
      </c>
      <c r="L501" s="34">
        <v>2079.0512346000978</v>
      </c>
      <c r="M501" s="34">
        <v>32434.017746061185</v>
      </c>
      <c r="N501" s="34">
        <v>17515.645134124999</v>
      </c>
      <c r="O501" s="34">
        <v>40606.698348565973</v>
      </c>
      <c r="P501" s="34">
        <v>6260.9950013791349</v>
      </c>
      <c r="Q501" s="34">
        <v>38.282550811767578</v>
      </c>
      <c r="R501" s="34">
        <v>7319.7035584414207</v>
      </c>
      <c r="S501" s="34">
        <v>47335.146713509923</v>
      </c>
      <c r="T501" s="34">
        <v>14248.346720191857</v>
      </c>
      <c r="U501" s="34">
        <v>8245.5657002890712</v>
      </c>
      <c r="V501" s="34">
        <v>42870.370850156251</v>
      </c>
      <c r="W501" s="34">
        <v>2462.5841939687502</v>
      </c>
      <c r="X501" s="34">
        <v>8520.8471921634991</v>
      </c>
      <c r="Y501" s="34">
        <v>18910.800709481799</v>
      </c>
      <c r="Z501" s="34">
        <v>207.46236572265622</v>
      </c>
      <c r="AA501" s="34">
        <v>27875.134973656292</v>
      </c>
      <c r="AB501" s="34">
        <v>15444.457447515651</v>
      </c>
      <c r="AC501" s="34">
        <v>24478.705261467643</v>
      </c>
      <c r="AD501" s="34">
        <v>42134.446739343752</v>
      </c>
      <c r="AE501" s="34">
        <v>8533.5421967499879</v>
      </c>
      <c r="AF501" s="34">
        <v>15.391312500000002</v>
      </c>
      <c r="AG501" s="34">
        <v>22680.821375468749</v>
      </c>
      <c r="AH501" s="34">
        <v>49873.097686562498</v>
      </c>
      <c r="AI501" s="34">
        <v>6887.0343681027489</v>
      </c>
      <c r="AJ501" s="34">
        <v>38.893734790609699</v>
      </c>
      <c r="AK501" s="34">
        <v>5026.8596302107189</v>
      </c>
      <c r="AL501" s="34">
        <v>24755.295329000004</v>
      </c>
      <c r="AM501" s="34">
        <v>17359.314710687522</v>
      </c>
      <c r="AN501" s="34">
        <v>11090.43109935939</v>
      </c>
      <c r="AO501" s="34">
        <v>47696.294291655242</v>
      </c>
      <c r="AP501" s="34">
        <v>608.87314319610607</v>
      </c>
      <c r="AQ501" s="34">
        <v>41345.62046721876</v>
      </c>
      <c r="AR501" s="34">
        <v>47478.438949940333</v>
      </c>
      <c r="AS501" s="34">
        <v>54620.510148687521</v>
      </c>
      <c r="AT501" s="34">
        <v>16726.245792856447</v>
      </c>
      <c r="AU501" s="34">
        <v>50024.176923234387</v>
      </c>
      <c r="AV501" s="34">
        <v>24227.762783587903</v>
      </c>
      <c r="AW501" s="34">
        <v>3429.5957840000001</v>
      </c>
      <c r="AX501" s="34">
        <v>47338.645852687521</v>
      </c>
      <c r="AY501" s="34">
        <v>35237.219636235575</v>
      </c>
    </row>
    <row r="502" spans="1:51" x14ac:dyDescent="0.25">
      <c r="A502" s="32">
        <v>44521</v>
      </c>
      <c r="B502" s="33">
        <v>21</v>
      </c>
      <c r="C502" s="34">
        <v>28752.219132250004</v>
      </c>
      <c r="D502" s="34">
        <v>38303.810669124992</v>
      </c>
      <c r="E502" s="34">
        <v>17350.298744201609</v>
      </c>
      <c r="F502" s="34">
        <v>57394.808797562502</v>
      </c>
      <c r="G502" s="34">
        <v>31743.273938840197</v>
      </c>
      <c r="H502" s="34">
        <v>3319.7784830000105</v>
      </c>
      <c r="I502" s="34">
        <v>26466.937592454866</v>
      </c>
      <c r="J502" s="34">
        <v>161.66932300000002</v>
      </c>
      <c r="K502" s="34">
        <v>21017.113530421888</v>
      </c>
      <c r="L502" s="34">
        <v>2464.3774067550294</v>
      </c>
      <c r="M502" s="34">
        <v>33431.381379885366</v>
      </c>
      <c r="N502" s="34">
        <v>18427.119314312498</v>
      </c>
      <c r="O502" s="34">
        <v>42302.557242058159</v>
      </c>
      <c r="P502" s="34">
        <v>7912.5554194720044</v>
      </c>
      <c r="Q502" s="34">
        <v>37.647594451904297</v>
      </c>
      <c r="R502" s="34">
        <v>7580.1788973906323</v>
      </c>
      <c r="S502" s="34">
        <v>50173.648555041167</v>
      </c>
      <c r="T502" s="34">
        <v>15379.802330848108</v>
      </c>
      <c r="U502" s="34">
        <v>8780.66808221877</v>
      </c>
      <c r="V502" s="34">
        <v>45739.794946406248</v>
      </c>
      <c r="W502" s="34">
        <v>2582.3928729687509</v>
      </c>
      <c r="X502" s="34">
        <v>9038.8617679853196</v>
      </c>
      <c r="Y502" s="34">
        <v>19041.547556048281</v>
      </c>
      <c r="Z502" s="34">
        <v>227.97015380859372</v>
      </c>
      <c r="AA502" s="34">
        <v>29967.018900468756</v>
      </c>
      <c r="AB502" s="34">
        <v>15666.94709550002</v>
      </c>
      <c r="AC502" s="34">
        <v>26466.82335052999</v>
      </c>
      <c r="AD502" s="34">
        <v>44286.585574343757</v>
      </c>
      <c r="AE502" s="34">
        <v>9360.2487567578264</v>
      </c>
      <c r="AF502" s="34">
        <v>15.391312500000002</v>
      </c>
      <c r="AG502" s="34">
        <v>24319.136130937499</v>
      </c>
      <c r="AH502" s="34">
        <v>52365.260159687496</v>
      </c>
      <c r="AI502" s="34">
        <v>7420.7755091247045</v>
      </c>
      <c r="AJ502" s="34">
        <v>62.677942432457826</v>
      </c>
      <c r="AK502" s="34">
        <v>4340.0373895142011</v>
      </c>
      <c r="AL502" s="34">
        <v>26416.739666000001</v>
      </c>
      <c r="AM502" s="34">
        <v>18077.78070295315</v>
      </c>
      <c r="AN502" s="34">
        <v>11403.53028945314</v>
      </c>
      <c r="AO502" s="34">
        <v>49513.814594764612</v>
      </c>
      <c r="AP502" s="34">
        <v>679.48295402526776</v>
      </c>
      <c r="AQ502" s="34">
        <v>41904.444193953153</v>
      </c>
      <c r="AR502" s="34">
        <v>49642.465115940329</v>
      </c>
      <c r="AS502" s="34">
        <v>58088.025826078141</v>
      </c>
      <c r="AT502" s="34">
        <v>17597.437341965819</v>
      </c>
      <c r="AU502" s="34">
        <v>52415.457639031258</v>
      </c>
      <c r="AV502" s="34">
        <v>26199.715114587907</v>
      </c>
      <c r="AW502" s="34">
        <v>4404.5403109999997</v>
      </c>
      <c r="AX502" s="34">
        <v>50013.84123463674</v>
      </c>
      <c r="AY502" s="34">
        <v>35794.877064235574</v>
      </c>
    </row>
    <row r="503" spans="1:51" x14ac:dyDescent="0.25">
      <c r="A503" s="32">
        <v>44521</v>
      </c>
      <c r="B503" s="33">
        <v>22</v>
      </c>
      <c r="C503" s="34">
        <v>30590.405955562503</v>
      </c>
      <c r="D503" s="34">
        <v>42105.941186187505</v>
      </c>
      <c r="E503" s="34">
        <v>18014.724829014096</v>
      </c>
      <c r="F503" s="34">
        <v>61141.884856937497</v>
      </c>
      <c r="G503" s="34">
        <v>35261.476376796913</v>
      </c>
      <c r="H503" s="34">
        <v>3685.3331776718901</v>
      </c>
      <c r="I503" s="34">
        <v>27761.52757110331</v>
      </c>
      <c r="J503" s="34">
        <v>168.818657</v>
      </c>
      <c r="K503" s="34">
        <v>22560.996132515651</v>
      </c>
      <c r="L503" s="34">
        <v>3075.7784479244947</v>
      </c>
      <c r="M503" s="34">
        <v>35701.858019148749</v>
      </c>
      <c r="N503" s="34">
        <v>20196.3984590625</v>
      </c>
      <c r="O503" s="34">
        <v>44499.943862933163</v>
      </c>
      <c r="P503" s="34">
        <v>8526.7282119999982</v>
      </c>
      <c r="Q503" s="34">
        <v>37.419327735900879</v>
      </c>
      <c r="R503" s="34">
        <v>8394.8840068203281</v>
      </c>
      <c r="S503" s="34">
        <v>55176.373945791172</v>
      </c>
      <c r="T503" s="34">
        <v>17574.381211465297</v>
      </c>
      <c r="U503" s="34">
        <v>10282.988272796891</v>
      </c>
      <c r="V503" s="34">
        <v>50280.168458593747</v>
      </c>
      <c r="W503" s="34">
        <v>2994.2590545976568</v>
      </c>
      <c r="X503" s="34">
        <v>9935.9386664971098</v>
      </c>
      <c r="Y503" s="34">
        <v>20603.022365409397</v>
      </c>
      <c r="Z503" s="34">
        <v>261.45122772216803</v>
      </c>
      <c r="AA503" s="34">
        <v>33219.532891328156</v>
      </c>
      <c r="AB503" s="34">
        <v>15911.821538843769</v>
      </c>
      <c r="AC503" s="34">
        <v>29334.680909936153</v>
      </c>
      <c r="AD503" s="34">
        <v>48818.41996103125</v>
      </c>
      <c r="AE503" s="34">
        <v>10251.76959271876</v>
      </c>
      <c r="AF503" s="34">
        <v>15.391312500000002</v>
      </c>
      <c r="AG503" s="34">
        <v>26565.161353249998</v>
      </c>
      <c r="AH503" s="34">
        <v>57842.23752165625</v>
      </c>
      <c r="AI503" s="34">
        <v>8590.5454589843903</v>
      </c>
      <c r="AJ503" s="34">
        <v>61.406670688295264</v>
      </c>
      <c r="AK503" s="34">
        <v>4437.7851535078098</v>
      </c>
      <c r="AL503" s="34">
        <v>29210.157664999995</v>
      </c>
      <c r="AM503" s="34">
        <v>18946.167581703157</v>
      </c>
      <c r="AN503" s="34">
        <v>12107.253180890641</v>
      </c>
      <c r="AO503" s="34">
        <v>53612.752047155242</v>
      </c>
      <c r="AP503" s="34">
        <v>788.42633056640693</v>
      </c>
      <c r="AQ503" s="34">
        <v>43423.794758804695</v>
      </c>
      <c r="AR503" s="34">
        <v>54476.811741940321</v>
      </c>
      <c r="AS503" s="34">
        <v>63743.802059875008</v>
      </c>
      <c r="AT503" s="34">
        <v>18506.177456575184</v>
      </c>
      <c r="AU503" s="34">
        <v>56076.60392559375</v>
      </c>
      <c r="AV503" s="34">
        <v>30556.100650587905</v>
      </c>
      <c r="AW503" s="34">
        <v>5196.0364900412824</v>
      </c>
      <c r="AX503" s="34">
        <v>55775.108287324241</v>
      </c>
      <c r="AY503" s="34">
        <v>36839.529526501166</v>
      </c>
    </row>
    <row r="504" spans="1:51" x14ac:dyDescent="0.25">
      <c r="A504" s="32">
        <v>44521</v>
      </c>
      <c r="B504" s="33">
        <v>23</v>
      </c>
      <c r="C504" s="34">
        <v>28815.467277281259</v>
      </c>
      <c r="D504" s="34">
        <v>40716.635316874999</v>
      </c>
      <c r="E504" s="34">
        <v>17478.317598420348</v>
      </c>
      <c r="F504" s="34">
        <v>56727.119935187497</v>
      </c>
      <c r="G504" s="34">
        <v>32573.639943656257</v>
      </c>
      <c r="H504" s="34">
        <v>3762.3057807422015</v>
      </c>
      <c r="I504" s="34">
        <v>26300.193612759562</v>
      </c>
      <c r="J504" s="34">
        <v>155.20353299999999</v>
      </c>
      <c r="K504" s="34">
        <v>21782.493501765639</v>
      </c>
      <c r="L504" s="34">
        <v>2367.1247391472571</v>
      </c>
      <c r="M504" s="34">
        <v>35749.163485648183</v>
      </c>
      <c r="N504" s="34">
        <v>18597.011346375002</v>
      </c>
      <c r="O504" s="34">
        <v>42507.848418284731</v>
      </c>
      <c r="P504" s="34">
        <v>8132.8595239999995</v>
      </c>
      <c r="Q504" s="34">
        <v>36.540320396423354</v>
      </c>
      <c r="R504" s="34">
        <v>7954.4846389921913</v>
      </c>
      <c r="S504" s="34">
        <v>53341.401958478666</v>
      </c>
      <c r="T504" s="34">
        <v>16225.878401457476</v>
      </c>
      <c r="U504" s="34">
        <v>9672.0590770000108</v>
      </c>
      <c r="V504" s="34">
        <v>46659.064601468745</v>
      </c>
      <c r="W504" s="34">
        <v>2901.0426985898448</v>
      </c>
      <c r="X504" s="34">
        <v>9476.0132026377451</v>
      </c>
      <c r="Y504" s="34">
        <v>20488.865725442924</v>
      </c>
      <c r="Z504" s="34">
        <v>262.94559295654301</v>
      </c>
      <c r="AA504" s="34">
        <v>31842.808214859393</v>
      </c>
      <c r="AB504" s="34">
        <v>15313.004690250022</v>
      </c>
      <c r="AC504" s="34">
        <v>27014.60632171094</v>
      </c>
      <c r="AD504" s="34">
        <v>46107.854808468757</v>
      </c>
      <c r="AE504" s="34">
        <v>9596.381055406262</v>
      </c>
      <c r="AF504" s="34">
        <v>15.391312500000002</v>
      </c>
      <c r="AG504" s="34">
        <v>25465.29022396875</v>
      </c>
      <c r="AH504" s="34">
        <v>55803.865324843755</v>
      </c>
      <c r="AI504" s="34">
        <v>8078.4509033203303</v>
      </c>
      <c r="AJ504" s="34">
        <v>73.747121595324984</v>
      </c>
      <c r="AK504" s="34">
        <v>4302.3184129609508</v>
      </c>
      <c r="AL504" s="34">
        <v>28160.807691000002</v>
      </c>
      <c r="AM504" s="34">
        <v>17724.534596890655</v>
      </c>
      <c r="AN504" s="34">
        <v>12757.19718923439</v>
      </c>
      <c r="AO504" s="34">
        <v>51590.394017038052</v>
      </c>
      <c r="AP504" s="34">
        <v>767.30889892578102</v>
      </c>
      <c r="AQ504" s="34">
        <v>41829.067327023455</v>
      </c>
      <c r="AR504" s="34">
        <v>52162.554867940329</v>
      </c>
      <c r="AS504" s="34">
        <v>60851.369109984393</v>
      </c>
      <c r="AT504" s="34">
        <v>18062.963813622046</v>
      </c>
      <c r="AU504" s="34">
        <v>52980.581270218754</v>
      </c>
      <c r="AV504" s="34">
        <v>28419.861949587903</v>
      </c>
      <c r="AW504" s="34">
        <v>5970.1894580000007</v>
      </c>
      <c r="AX504" s="34">
        <v>53447.375782050796</v>
      </c>
      <c r="AY504" s="34">
        <v>35221.884284891807</v>
      </c>
    </row>
    <row r="505" spans="1:51" x14ac:dyDescent="0.25">
      <c r="A505" s="32">
        <v>44521</v>
      </c>
      <c r="B505" s="33">
        <v>24</v>
      </c>
      <c r="C505" s="34">
        <v>26234.527245656271</v>
      </c>
      <c r="D505" s="34">
        <v>37248.491009031248</v>
      </c>
      <c r="E505" s="34">
        <v>16009.847973779728</v>
      </c>
      <c r="F505" s="34">
        <v>50397.678839749999</v>
      </c>
      <c r="G505" s="34">
        <v>28817.106484171894</v>
      </c>
      <c r="H505" s="34">
        <v>3365.7309715234469</v>
      </c>
      <c r="I505" s="34">
        <v>24121.992027529101</v>
      </c>
      <c r="J505" s="34">
        <v>140.57783899999998</v>
      </c>
      <c r="K505" s="34">
        <v>19812.734277218769</v>
      </c>
      <c r="L505" s="34">
        <v>1437.901042596397</v>
      </c>
      <c r="M505" s="34">
        <v>33431.816487548836</v>
      </c>
      <c r="N505" s="34">
        <v>16412.90479809375</v>
      </c>
      <c r="O505" s="34">
        <v>38752.103321026916</v>
      </c>
      <c r="P505" s="34">
        <v>7327.7836849999994</v>
      </c>
      <c r="Q505" s="34">
        <v>36.680452346801772</v>
      </c>
      <c r="R505" s="34">
        <v>7074.2398035976648</v>
      </c>
      <c r="S505" s="34">
        <v>48320.635144666172</v>
      </c>
      <c r="T505" s="34">
        <v>14604.796944605909</v>
      </c>
      <c r="U505" s="34">
        <v>8723.3743136562607</v>
      </c>
      <c r="V505" s="34">
        <v>42812.353506937499</v>
      </c>
      <c r="W505" s="34">
        <v>2580.6649768359384</v>
      </c>
      <c r="X505" s="34">
        <v>8307.8209361924382</v>
      </c>
      <c r="Y505" s="34">
        <v>19513.219704598334</v>
      </c>
      <c r="Z505" s="34">
        <v>216.29526153564461</v>
      </c>
      <c r="AA505" s="34">
        <v>28802.879243453135</v>
      </c>
      <c r="AB505" s="34">
        <v>14329.940590578151</v>
      </c>
      <c r="AC505" s="34">
        <v>24142.756015536386</v>
      </c>
      <c r="AD505" s="34">
        <v>41402.370154937496</v>
      </c>
      <c r="AE505" s="34">
        <v>8584.6733121562665</v>
      </c>
      <c r="AF505" s="34">
        <v>15.391312500000002</v>
      </c>
      <c r="AG505" s="34">
        <v>23028.539451781253</v>
      </c>
      <c r="AH505" s="34">
        <v>46529.994238375002</v>
      </c>
      <c r="AI505" s="34">
        <v>7108.0419677734399</v>
      </c>
      <c r="AJ505" s="34">
        <v>63.810367589969985</v>
      </c>
      <c r="AK505" s="34">
        <v>4005.7486713593798</v>
      </c>
      <c r="AL505" s="34">
        <v>25186.015070000001</v>
      </c>
      <c r="AM505" s="34">
        <v>15454.873771359395</v>
      </c>
      <c r="AN505" s="34">
        <v>12384.746330281261</v>
      </c>
      <c r="AO505" s="34">
        <v>46832.315671471646</v>
      </c>
      <c r="AP505" s="34">
        <v>733.50936889648506</v>
      </c>
      <c r="AQ505" s="34">
        <v>38983.538567695359</v>
      </c>
      <c r="AR505" s="34">
        <v>47947.823137940322</v>
      </c>
      <c r="AS505" s="34">
        <v>54578.747141218773</v>
      </c>
      <c r="AT505" s="34">
        <v>18308.533709918931</v>
      </c>
      <c r="AU505" s="34">
        <v>48099.127461671887</v>
      </c>
      <c r="AV505" s="34">
        <v>20705.196279587894</v>
      </c>
      <c r="AW505" s="34">
        <v>13388.355200999998</v>
      </c>
      <c r="AX505" s="34">
        <v>48215.906291285173</v>
      </c>
      <c r="AY505" s="34">
        <v>32943.93306962619</v>
      </c>
    </row>
    <row r="506" spans="1:51" x14ac:dyDescent="0.25">
      <c r="A506" s="32">
        <v>44522</v>
      </c>
      <c r="B506" s="33">
        <v>1</v>
      </c>
      <c r="C506" s="34">
        <v>23063.272945953147</v>
      </c>
      <c r="D506" s="34">
        <v>31964.555777281246</v>
      </c>
      <c r="E506" s="34">
        <v>13274.828091560978</v>
      </c>
      <c r="F506" s="34">
        <v>42826.449367921887</v>
      </c>
      <c r="G506" s="34">
        <v>24506.312096218753</v>
      </c>
      <c r="H506" s="34">
        <v>3800.1320038437634</v>
      </c>
      <c r="I506" s="34">
        <v>21543.345517661895</v>
      </c>
      <c r="J506" s="34">
        <v>116.35558599999999</v>
      </c>
      <c r="K506" s="34">
        <v>17158.705052609392</v>
      </c>
      <c r="L506" s="34">
        <v>765.66824962119426</v>
      </c>
      <c r="M506" s="34">
        <v>30153.76412955569</v>
      </c>
      <c r="N506" s="34">
        <v>14389.012639500012</v>
      </c>
      <c r="O506" s="34">
        <v>33982.225822784727</v>
      </c>
      <c r="P506" s="34">
        <v>6347.576634</v>
      </c>
      <c r="Q506" s="34">
        <v>35.608161926269531</v>
      </c>
      <c r="R506" s="34">
        <v>5893.3097991523464</v>
      </c>
      <c r="S506" s="34">
        <v>41074.609805134925</v>
      </c>
      <c r="T506" s="34">
        <v>12816.800977262177</v>
      </c>
      <c r="U506" s="34">
        <v>7668.418103890629</v>
      </c>
      <c r="V506" s="34">
        <v>36981.265352531256</v>
      </c>
      <c r="W506" s="34">
        <v>2207.6585715429683</v>
      </c>
      <c r="X506" s="34">
        <v>6307.3548355361636</v>
      </c>
      <c r="Y506" s="34">
        <v>18659.633705646829</v>
      </c>
      <c r="Z506" s="34">
        <v>201.272140045166</v>
      </c>
      <c r="AA506" s="34">
        <v>24299.349005046875</v>
      </c>
      <c r="AB506" s="34">
        <v>13011.05802073439</v>
      </c>
      <c r="AC506" s="34">
        <v>20864.708792369594</v>
      </c>
      <c r="AD506" s="34">
        <v>34945.195276906248</v>
      </c>
      <c r="AE506" s="34">
        <v>7382.6197557187597</v>
      </c>
      <c r="AF506" s="34">
        <v>15.391312500000002</v>
      </c>
      <c r="AG506" s="34">
        <v>19686.809337312501</v>
      </c>
      <c r="AH506" s="34">
        <v>38258.775068156254</v>
      </c>
      <c r="AI506" s="34">
        <v>5957.6847412109501</v>
      </c>
      <c r="AJ506" s="34">
        <v>65.629760568342419</v>
      </c>
      <c r="AK506" s="34">
        <v>3570.8898474062498</v>
      </c>
      <c r="AL506" s="34">
        <v>20838.910352999999</v>
      </c>
      <c r="AM506" s="34">
        <v>12532.533922359395</v>
      </c>
      <c r="AN506" s="34">
        <v>11131.95716217189</v>
      </c>
      <c r="AO506" s="34">
        <v>40942.834596741173</v>
      </c>
      <c r="AP506" s="34">
        <v>658.63363647460903</v>
      </c>
      <c r="AQ506" s="34">
        <v>35656.15087660159</v>
      </c>
      <c r="AR506" s="34">
        <v>41779.690483940336</v>
      </c>
      <c r="AS506" s="34">
        <v>46232.098321203142</v>
      </c>
      <c r="AT506" s="34">
        <v>17910.478869903298</v>
      </c>
      <c r="AU506" s="34">
        <v>41936.900882906259</v>
      </c>
      <c r="AV506" s="34">
        <v>14962.7791585879</v>
      </c>
      <c r="AW506" s="34">
        <v>14454.238453</v>
      </c>
      <c r="AX506" s="34">
        <v>40590.547725410172</v>
      </c>
      <c r="AY506" s="34">
        <v>30127.014703360579</v>
      </c>
    </row>
    <row r="507" spans="1:51" x14ac:dyDescent="0.25">
      <c r="A507" s="32">
        <v>44522</v>
      </c>
      <c r="B507" s="33">
        <v>2</v>
      </c>
      <c r="C507" s="34">
        <v>20974.772489312516</v>
      </c>
      <c r="D507" s="34">
        <v>27732.287192078129</v>
      </c>
      <c r="E507" s="34">
        <v>11728.198200834408</v>
      </c>
      <c r="F507" s="34">
        <v>37399.739699171885</v>
      </c>
      <c r="G507" s="34">
        <v>20642.230492203133</v>
      </c>
      <c r="H507" s="34">
        <v>4104.8780394218793</v>
      </c>
      <c r="I507" s="34">
        <v>19356.509726915814</v>
      </c>
      <c r="J507" s="34">
        <v>106.500202</v>
      </c>
      <c r="K507" s="34">
        <v>14895.297558179713</v>
      </c>
      <c r="L507" s="34">
        <v>316.75265804080482</v>
      </c>
      <c r="M507" s="34">
        <v>28254.021099960606</v>
      </c>
      <c r="N507" s="34">
        <v>13069.15367390625</v>
      </c>
      <c r="O507" s="34">
        <v>30277.967033745688</v>
      </c>
      <c r="P507" s="34">
        <v>5864.6029259999987</v>
      </c>
      <c r="Q507" s="34">
        <v>34.908170700073249</v>
      </c>
      <c r="R507" s="34">
        <v>4853.7690254609388</v>
      </c>
      <c r="S507" s="34">
        <v>34795.802996056816</v>
      </c>
      <c r="T507" s="34">
        <v>11354.894977746528</v>
      </c>
      <c r="U507" s="34">
        <v>6815.1244728593792</v>
      </c>
      <c r="V507" s="34">
        <v>32075.811411171879</v>
      </c>
      <c r="W507" s="34">
        <v>1916.1952007539062</v>
      </c>
      <c r="X507" s="34">
        <v>5344.6006477940064</v>
      </c>
      <c r="Y507" s="34">
        <v>18680.826602001933</v>
      </c>
      <c r="Z507" s="34">
        <v>198.6010153198242</v>
      </c>
      <c r="AA507" s="34">
        <v>20433.829293921892</v>
      </c>
      <c r="AB507" s="34">
        <v>12210.579694039061</v>
      </c>
      <c r="AC507" s="34">
        <v>19221.633122047824</v>
      </c>
      <c r="AD507" s="34">
        <v>29317.755035531252</v>
      </c>
      <c r="AE507" s="34">
        <v>5879.1527599687779</v>
      </c>
      <c r="AF507" s="34">
        <v>15.391312500000002</v>
      </c>
      <c r="AG507" s="34">
        <v>16880.866682812499</v>
      </c>
      <c r="AH507" s="34">
        <v>31436.279486437499</v>
      </c>
      <c r="AI507" s="34">
        <v>4943.6746826172002</v>
      </c>
      <c r="AJ507" s="34">
        <v>62.14758445620447</v>
      </c>
      <c r="AK507" s="34">
        <v>3200.1885124414039</v>
      </c>
      <c r="AL507" s="34">
        <v>17316.538378000005</v>
      </c>
      <c r="AM507" s="34">
        <v>10212.475286460965</v>
      </c>
      <c r="AN507" s="34">
        <v>10209.387306125011</v>
      </c>
      <c r="AO507" s="34">
        <v>35490.232728366173</v>
      </c>
      <c r="AP507" s="34">
        <v>640.83993530273506</v>
      </c>
      <c r="AQ507" s="34">
        <v>32996.593169585947</v>
      </c>
      <c r="AR507" s="34">
        <v>36226.456518940307</v>
      </c>
      <c r="AS507" s="34">
        <v>38863.790236421897</v>
      </c>
      <c r="AT507" s="34">
        <v>16959.821189543931</v>
      </c>
      <c r="AU507" s="34">
        <v>36695.556906484402</v>
      </c>
      <c r="AV507" s="34">
        <v>13961.981211587909</v>
      </c>
      <c r="AW507" s="34">
        <v>10833.241383</v>
      </c>
      <c r="AX507" s="34">
        <v>33863.045580304708</v>
      </c>
      <c r="AY507" s="34">
        <v>27804.882765876191</v>
      </c>
    </row>
    <row r="508" spans="1:51" x14ac:dyDescent="0.25">
      <c r="A508" s="32">
        <v>44522</v>
      </c>
      <c r="B508" s="33">
        <v>3</v>
      </c>
      <c r="C508" s="34">
        <v>19740.079384765642</v>
      </c>
      <c r="D508" s="34">
        <v>24956.238732531263</v>
      </c>
      <c r="E508" s="34">
        <v>11097.703700592238</v>
      </c>
      <c r="F508" s="34">
        <v>34031.964271343757</v>
      </c>
      <c r="G508" s="34">
        <v>18029.578593171907</v>
      </c>
      <c r="H508" s="34">
        <v>4455.9771892187746</v>
      </c>
      <c r="I508" s="34">
        <v>17962.083010923612</v>
      </c>
      <c r="J508" s="34">
        <v>101.461895</v>
      </c>
      <c r="K508" s="34">
        <v>13538.847353203131</v>
      </c>
      <c r="L508" s="34">
        <v>266.64667629284668</v>
      </c>
      <c r="M508" s="34">
        <v>27246.114074105961</v>
      </c>
      <c r="N508" s="34">
        <v>12028.819409671891</v>
      </c>
      <c r="O508" s="34">
        <v>27853.513749003498</v>
      </c>
      <c r="P508" s="34">
        <v>5639.0124910000004</v>
      </c>
      <c r="Q508" s="34">
        <v>34.898822784423828</v>
      </c>
      <c r="R508" s="34">
        <v>4340.9529818085957</v>
      </c>
      <c r="S508" s="34">
        <v>30614.332570330236</v>
      </c>
      <c r="T508" s="34">
        <v>10532.815957605908</v>
      </c>
      <c r="U508" s="34">
        <v>6257.0828781640594</v>
      </c>
      <c r="V508" s="34">
        <v>28604.417318718755</v>
      </c>
      <c r="W508" s="34">
        <v>1734.8813563125009</v>
      </c>
      <c r="X508" s="34">
        <v>4882.0108363720956</v>
      </c>
      <c r="Y508" s="34">
        <v>17120.582212157638</v>
      </c>
      <c r="Z508" s="34">
        <v>176.01023559570314</v>
      </c>
      <c r="AA508" s="34">
        <v>17846.570153375007</v>
      </c>
      <c r="AB508" s="34">
        <v>11629.514624296889</v>
      </c>
      <c r="AC508" s="34">
        <v>17789.933699619534</v>
      </c>
      <c r="AD508" s="34">
        <v>25906.17010246875</v>
      </c>
      <c r="AE508" s="34">
        <v>4268.9550688828467</v>
      </c>
      <c r="AF508" s="34">
        <v>15.391312500000002</v>
      </c>
      <c r="AG508" s="34">
        <v>15100.4773768125</v>
      </c>
      <c r="AH508" s="34">
        <v>28878.568705062509</v>
      </c>
      <c r="AI508" s="34">
        <v>4295.43684082032</v>
      </c>
      <c r="AJ508" s="34">
        <v>66.027452579171552</v>
      </c>
      <c r="AK508" s="34">
        <v>3033.601352433594</v>
      </c>
      <c r="AL508" s="34">
        <v>15676.191089000002</v>
      </c>
      <c r="AM508" s="34">
        <v>8851.5921335000494</v>
      </c>
      <c r="AN508" s="34">
        <v>9417.6124795312699</v>
      </c>
      <c r="AO508" s="34">
        <v>32130.605300483363</v>
      </c>
      <c r="AP508" s="34">
        <v>619.78158569335892</v>
      </c>
      <c r="AQ508" s="34">
        <v>31079.93944396096</v>
      </c>
      <c r="AR508" s="34">
        <v>32794.549073940332</v>
      </c>
      <c r="AS508" s="34">
        <v>34018.51422896095</v>
      </c>
      <c r="AT508" s="34">
        <v>15731.515117153303</v>
      </c>
      <c r="AU508" s="34">
        <v>33796.210658375036</v>
      </c>
      <c r="AV508" s="34">
        <v>13243.560090587896</v>
      </c>
      <c r="AW508" s="34">
        <v>7408.098340999999</v>
      </c>
      <c r="AX508" s="34">
        <v>30000.977143275399</v>
      </c>
      <c r="AY508" s="34">
        <v>26437.957861876221</v>
      </c>
    </row>
    <row r="509" spans="1:51" x14ac:dyDescent="0.25">
      <c r="A509" s="32">
        <v>44522</v>
      </c>
      <c r="B509" s="33">
        <v>4</v>
      </c>
      <c r="C509" s="34">
        <v>18860.153409734376</v>
      </c>
      <c r="D509" s="34">
        <v>23399.034082328129</v>
      </c>
      <c r="E509" s="34">
        <v>10384.679937068788</v>
      </c>
      <c r="F509" s="34">
        <v>32439.428794359395</v>
      </c>
      <c r="G509" s="34">
        <v>16397.494538203151</v>
      </c>
      <c r="H509" s="34">
        <v>4203.3974803828314</v>
      </c>
      <c r="I509" s="34">
        <v>17046.795754517385</v>
      </c>
      <c r="J509" s="34">
        <v>92.214325000000002</v>
      </c>
      <c r="K509" s="34">
        <v>12464.846497968751</v>
      </c>
      <c r="L509" s="34">
        <v>-23.439131167724554</v>
      </c>
      <c r="M509" s="34">
        <v>26289.309273528874</v>
      </c>
      <c r="N509" s="34">
        <v>11391.588312031261</v>
      </c>
      <c r="O509" s="34">
        <v>26463.797953706617</v>
      </c>
      <c r="P509" s="34">
        <v>5389.699638</v>
      </c>
      <c r="Q509" s="34">
        <v>34.550509452819817</v>
      </c>
      <c r="R509" s="34">
        <v>4014.9037316406257</v>
      </c>
      <c r="S509" s="34">
        <v>28434.096344830257</v>
      </c>
      <c r="T509" s="34">
        <v>10367.211779168429</v>
      </c>
      <c r="U509" s="34">
        <v>5903.36354157813</v>
      </c>
      <c r="V509" s="34">
        <v>26682.874618312508</v>
      </c>
      <c r="W509" s="34">
        <v>1768.8120071054689</v>
      </c>
      <c r="X509" s="34">
        <v>4625.5069731143303</v>
      </c>
      <c r="Y509" s="34">
        <v>16462.744771875743</v>
      </c>
      <c r="Z509" s="34">
        <v>168.99173324584959</v>
      </c>
      <c r="AA509" s="34">
        <v>16221.622220906258</v>
      </c>
      <c r="AB509" s="34">
        <v>11347.302912140642</v>
      </c>
      <c r="AC509" s="34">
        <v>16826.305490819974</v>
      </c>
      <c r="AD509" s="34">
        <v>24052.184551281262</v>
      </c>
      <c r="AE509" s="34">
        <v>4229.6442861015712</v>
      </c>
      <c r="AF509" s="34">
        <v>15.391312500000002</v>
      </c>
      <c r="AG509" s="34">
        <v>13895.008330312499</v>
      </c>
      <c r="AH509" s="34">
        <v>26777.666011906251</v>
      </c>
      <c r="AI509" s="34">
        <v>3943.0486083984397</v>
      </c>
      <c r="AJ509" s="34">
        <v>38.011599957696603</v>
      </c>
      <c r="AK509" s="34">
        <v>2825.7874655078131</v>
      </c>
      <c r="AL509" s="34">
        <v>14199.117621000001</v>
      </c>
      <c r="AM509" s="34">
        <v>7330.2779697422193</v>
      </c>
      <c r="AN509" s="34">
        <v>8904.1189494062601</v>
      </c>
      <c r="AO509" s="34">
        <v>29898.534989377906</v>
      </c>
      <c r="AP509" s="34">
        <v>592.47001647949196</v>
      </c>
      <c r="AQ509" s="34">
        <v>29967.301115945338</v>
      </c>
      <c r="AR509" s="34">
        <v>30529.878626940324</v>
      </c>
      <c r="AS509" s="34">
        <v>31155.340631203129</v>
      </c>
      <c r="AT509" s="34">
        <v>15188.743431387693</v>
      </c>
      <c r="AU509" s="34">
        <v>31739.69690156254</v>
      </c>
      <c r="AV509" s="34">
        <v>13383.814780587891</v>
      </c>
      <c r="AW509" s="34">
        <v>4678.0138232439231</v>
      </c>
      <c r="AX509" s="34">
        <v>27679.486641373052</v>
      </c>
      <c r="AY509" s="34">
        <v>25402.929474313689</v>
      </c>
    </row>
    <row r="510" spans="1:51" x14ac:dyDescent="0.25">
      <c r="A510" s="32">
        <v>44522</v>
      </c>
      <c r="B510" s="33">
        <v>5</v>
      </c>
      <c r="C510" s="34">
        <v>18379.482678421882</v>
      </c>
      <c r="D510" s="34">
        <v>22586.076362000007</v>
      </c>
      <c r="E510" s="34">
        <v>9480.8140818109696</v>
      </c>
      <c r="F510" s="34">
        <v>31492.282111953151</v>
      </c>
      <c r="G510" s="34">
        <v>16175.185792484393</v>
      </c>
      <c r="H510" s="34">
        <v>4029.036297398452</v>
      </c>
      <c r="I510" s="34">
        <v>16843.003030904099</v>
      </c>
      <c r="J510" s="34">
        <v>92.262852000000009</v>
      </c>
      <c r="K510" s="34">
        <v>12098.815474984402</v>
      </c>
      <c r="L510" s="34">
        <v>-112.7118343911352</v>
      </c>
      <c r="M510" s="34">
        <v>25621.54805581762</v>
      </c>
      <c r="N510" s="34">
        <v>11104.62260040627</v>
      </c>
      <c r="O510" s="34">
        <v>25965.02413301912</v>
      </c>
      <c r="P510" s="34">
        <v>5172.19182</v>
      </c>
      <c r="Q510" s="34">
        <v>33.999180793762207</v>
      </c>
      <c r="R510" s="34">
        <v>3865.4587338632823</v>
      </c>
      <c r="S510" s="34">
        <v>27281.258364869303</v>
      </c>
      <c r="T510" s="34">
        <v>10129.600194621555</v>
      </c>
      <c r="U510" s="34">
        <v>5870.4680909296903</v>
      </c>
      <c r="V510" s="34">
        <v>25286.925614281259</v>
      </c>
      <c r="W510" s="34">
        <v>1728.079743421875</v>
      </c>
      <c r="X510" s="34">
        <v>3910.3596407627356</v>
      </c>
      <c r="Y510" s="34">
        <v>16177.714850122533</v>
      </c>
      <c r="Z510" s="34">
        <v>157.36492645263681</v>
      </c>
      <c r="AA510" s="34">
        <v>14956.147732328152</v>
      </c>
      <c r="AB510" s="34">
        <v>11271.961945820331</v>
      </c>
      <c r="AC510" s="34">
        <v>16929.073869854736</v>
      </c>
      <c r="AD510" s="34">
        <v>23308.441380093758</v>
      </c>
      <c r="AE510" s="34">
        <v>3876.8138739765782</v>
      </c>
      <c r="AF510" s="34">
        <v>15.391312500000002</v>
      </c>
      <c r="AG510" s="34">
        <v>13447.63695425</v>
      </c>
      <c r="AH510" s="34">
        <v>26057.962433437504</v>
      </c>
      <c r="AI510" s="34">
        <v>3779.4741088867199</v>
      </c>
      <c r="AJ510" s="34">
        <v>58.022757216806497</v>
      </c>
      <c r="AK510" s="34">
        <v>2736.6665423828126</v>
      </c>
      <c r="AL510" s="34">
        <v>13441.03774</v>
      </c>
      <c r="AM510" s="34">
        <v>7127.3252742812747</v>
      </c>
      <c r="AN510" s="34">
        <v>8963.0389710156305</v>
      </c>
      <c r="AO510" s="34">
        <v>28616.702905623984</v>
      </c>
      <c r="AP510" s="34">
        <v>589.52481079101608</v>
      </c>
      <c r="AQ510" s="34">
        <v>29562.787547894546</v>
      </c>
      <c r="AR510" s="34">
        <v>29652.646166940332</v>
      </c>
      <c r="AS510" s="34">
        <v>29996.413044843772</v>
      </c>
      <c r="AT510" s="34">
        <v>14962.983799856431</v>
      </c>
      <c r="AU510" s="34">
        <v>31057.199168390653</v>
      </c>
      <c r="AV510" s="34">
        <v>14032.848393587898</v>
      </c>
      <c r="AW510" s="34">
        <v>2819.6175450000001</v>
      </c>
      <c r="AX510" s="34">
        <v>26391.028098152368</v>
      </c>
      <c r="AY510" s="34">
        <v>24813.390899454316</v>
      </c>
    </row>
    <row r="511" spans="1:51" x14ac:dyDescent="0.25">
      <c r="A511" s="32">
        <v>44522</v>
      </c>
      <c r="B511" s="33">
        <v>6</v>
      </c>
      <c r="C511" s="34">
        <v>17488.904518593776</v>
      </c>
      <c r="D511" s="34">
        <v>24077.083640640638</v>
      </c>
      <c r="E511" s="34">
        <v>9045.683378256279</v>
      </c>
      <c r="F511" s="34">
        <v>34529.350817234401</v>
      </c>
      <c r="G511" s="34">
        <v>16710.201678250025</v>
      </c>
      <c r="H511" s="34">
        <v>5186.7395815312575</v>
      </c>
      <c r="I511" s="34">
        <v>17077.166651415806</v>
      </c>
      <c r="J511" s="34">
        <v>91.017397000000003</v>
      </c>
      <c r="K511" s="34">
        <v>12192.576961406252</v>
      </c>
      <c r="L511" s="34">
        <v>-122.11451022188703</v>
      </c>
      <c r="M511" s="34">
        <v>26213.36573997658</v>
      </c>
      <c r="N511" s="34">
        <v>11123.29656331251</v>
      </c>
      <c r="O511" s="34">
        <v>26457.492842370688</v>
      </c>
      <c r="P511" s="34">
        <v>5065.9331689999999</v>
      </c>
      <c r="Q511" s="34">
        <v>32.729754447937012</v>
      </c>
      <c r="R511" s="34">
        <v>3828.5325558984391</v>
      </c>
      <c r="S511" s="34">
        <v>27634.886467884939</v>
      </c>
      <c r="T511" s="34">
        <v>9982.8917480824784</v>
      </c>
      <c r="U511" s="34">
        <v>5943.4231713437503</v>
      </c>
      <c r="V511" s="34">
        <v>24420.732134671878</v>
      </c>
      <c r="W511" s="34">
        <v>1682.124142601564</v>
      </c>
      <c r="X511" s="34">
        <v>2744.668135731481</v>
      </c>
      <c r="Y511" s="34">
        <v>17931.565395944188</v>
      </c>
      <c r="Z511" s="34">
        <v>178.29275909423831</v>
      </c>
      <c r="AA511" s="34">
        <v>15709.695492218769</v>
      </c>
      <c r="AB511" s="34">
        <v>11197.451661828121</v>
      </c>
      <c r="AC511" s="34">
        <v>16335.593040454536</v>
      </c>
      <c r="AD511" s="34">
        <v>23394.012672890633</v>
      </c>
      <c r="AE511" s="34">
        <v>3815.1988305390664</v>
      </c>
      <c r="AF511" s="34">
        <v>15.391312500000002</v>
      </c>
      <c r="AG511" s="34">
        <v>13674.91408309375</v>
      </c>
      <c r="AH511" s="34">
        <v>26448.242003250001</v>
      </c>
      <c r="AI511" s="34">
        <v>3868.9048950195302</v>
      </c>
      <c r="AJ511" s="34">
        <v>43.778286120072664</v>
      </c>
      <c r="AK511" s="34">
        <v>2727.4283412148434</v>
      </c>
      <c r="AL511" s="34">
        <v>13374.290706</v>
      </c>
      <c r="AM511" s="34">
        <v>6957.6007012890987</v>
      </c>
      <c r="AN511" s="34">
        <v>8738.3785927656409</v>
      </c>
      <c r="AO511" s="34">
        <v>28405.387311643535</v>
      </c>
      <c r="AP511" s="34">
        <v>593.91365051269599</v>
      </c>
      <c r="AQ511" s="34">
        <v>29849.128959550835</v>
      </c>
      <c r="AR511" s="34">
        <v>29657.283213940333</v>
      </c>
      <c r="AS511" s="34">
        <v>30483.649678757829</v>
      </c>
      <c r="AT511" s="34">
        <v>15256.595479075182</v>
      </c>
      <c r="AU511" s="34">
        <v>31602.489538906277</v>
      </c>
      <c r="AV511" s="34">
        <v>14353.213607587908</v>
      </c>
      <c r="AW511" s="34">
        <v>2333.8546069999998</v>
      </c>
      <c r="AX511" s="34">
        <v>26548.296712080079</v>
      </c>
      <c r="AY511" s="34">
        <v>24705.812588563695</v>
      </c>
    </row>
    <row r="512" spans="1:51" x14ac:dyDescent="0.25">
      <c r="A512" s="32">
        <v>44522</v>
      </c>
      <c r="B512" s="33">
        <v>7</v>
      </c>
      <c r="C512" s="34">
        <v>17539.074296406288</v>
      </c>
      <c r="D512" s="34">
        <v>24759.714639187503</v>
      </c>
      <c r="E512" s="34">
        <v>9766.3506375922079</v>
      </c>
      <c r="F512" s="34">
        <v>36825.706348109401</v>
      </c>
      <c r="G512" s="34">
        <v>17830.881929886531</v>
      </c>
      <c r="H512" s="34">
        <v>5361.7289558359516</v>
      </c>
      <c r="I512" s="34">
        <v>18990.206371950946</v>
      </c>
      <c r="J512" s="34">
        <v>96.667725000000004</v>
      </c>
      <c r="K512" s="34">
        <v>13420.305648210951</v>
      </c>
      <c r="L512" s="34">
        <v>-744.93976461048442</v>
      </c>
      <c r="M512" s="34">
        <v>26603.98634101318</v>
      </c>
      <c r="N512" s="34">
        <v>11694.64218767188</v>
      </c>
      <c r="O512" s="34">
        <v>29628.592014526927</v>
      </c>
      <c r="P512" s="34">
        <v>5480.2299674968099</v>
      </c>
      <c r="Q512" s="34">
        <v>33.554306030273445</v>
      </c>
      <c r="R512" s="34">
        <v>3953.3408995507816</v>
      </c>
      <c r="S512" s="34">
        <v>29179.338606267749</v>
      </c>
      <c r="T512" s="34">
        <v>9919.0761241215296</v>
      </c>
      <c r="U512" s="34">
        <v>5877.9032956874998</v>
      </c>
      <c r="V512" s="34">
        <v>25150.593088218771</v>
      </c>
      <c r="W512" s="34">
        <v>1508.396805660157</v>
      </c>
      <c r="X512" s="34">
        <v>578.57635082961713</v>
      </c>
      <c r="Y512" s="34">
        <v>19869.781169285718</v>
      </c>
      <c r="Z512" s="34">
        <v>152.35704864501949</v>
      </c>
      <c r="AA512" s="34">
        <v>16514.033210476562</v>
      </c>
      <c r="AB512" s="34">
        <v>12072.039721945324</v>
      </c>
      <c r="AC512" s="34">
        <v>16808.394162207096</v>
      </c>
      <c r="AD512" s="34">
        <v>24393.653355593746</v>
      </c>
      <c r="AE512" s="34">
        <v>3255.1457258046958</v>
      </c>
      <c r="AF512" s="34">
        <v>15.391312500000002</v>
      </c>
      <c r="AG512" s="34">
        <v>14746.887990374998</v>
      </c>
      <c r="AH512" s="34">
        <v>26337.934151968744</v>
      </c>
      <c r="AI512" s="34">
        <v>3737.6462211686026</v>
      </c>
      <c r="AJ512" s="34">
        <v>42.822040061167456</v>
      </c>
      <c r="AK512" s="34">
        <v>2494.0396350025344</v>
      </c>
      <c r="AL512" s="34">
        <v>13953.227102999999</v>
      </c>
      <c r="AM512" s="34">
        <v>5701.7811010468959</v>
      </c>
      <c r="AN512" s="34">
        <v>9087.2411662968807</v>
      </c>
      <c r="AO512" s="34">
        <v>28973.654890522423</v>
      </c>
      <c r="AP512" s="34">
        <v>553.14955674111843</v>
      </c>
      <c r="AQ512" s="34">
        <v>31728.468306031264</v>
      </c>
      <c r="AR512" s="34">
        <v>31371.951838940331</v>
      </c>
      <c r="AS512" s="34">
        <v>32636.2821405469</v>
      </c>
      <c r="AT512" s="34">
        <v>16170.063366418955</v>
      </c>
      <c r="AU512" s="34">
        <v>33992.401228437535</v>
      </c>
      <c r="AV512" s="34">
        <v>13309.253343587896</v>
      </c>
      <c r="AW512" s="34">
        <v>2042.056229976291</v>
      </c>
      <c r="AX512" s="34">
        <v>26722.110150875022</v>
      </c>
      <c r="AY512" s="34">
        <v>25634.473405798049</v>
      </c>
    </row>
    <row r="513" spans="1:51" x14ac:dyDescent="0.25">
      <c r="A513" s="32">
        <v>44522</v>
      </c>
      <c r="B513" s="33">
        <v>8</v>
      </c>
      <c r="C513" s="34">
        <v>21000.611961062517</v>
      </c>
      <c r="D513" s="34">
        <v>27757.778801125005</v>
      </c>
      <c r="E513" s="34">
        <v>11809.613586982856</v>
      </c>
      <c r="F513" s="34">
        <v>45566.501840062498</v>
      </c>
      <c r="G513" s="34">
        <v>20501.096185054281</v>
      </c>
      <c r="H513" s="34">
        <v>6591.6969341875229</v>
      </c>
      <c r="I513" s="34">
        <v>23069.532046517375</v>
      </c>
      <c r="J513" s="34">
        <v>111.12599</v>
      </c>
      <c r="K513" s="34">
        <v>16242.504321140639</v>
      </c>
      <c r="L513" s="34">
        <v>-370.1736233330339</v>
      </c>
      <c r="M513" s="34">
        <v>30695.335327778812</v>
      </c>
      <c r="N513" s="34">
        <v>12548.83109421876</v>
      </c>
      <c r="O513" s="34">
        <v>35279.18586181596</v>
      </c>
      <c r="P513" s="34">
        <v>5384.3374021158561</v>
      </c>
      <c r="Q513" s="34">
        <v>33.983002662658691</v>
      </c>
      <c r="R513" s="34">
        <v>4240.356736046876</v>
      </c>
      <c r="S513" s="34">
        <v>32339.056375072443</v>
      </c>
      <c r="T513" s="34">
        <v>10653.843616816848</v>
      </c>
      <c r="U513" s="34">
        <v>6325.2064644140701</v>
      </c>
      <c r="V513" s="34">
        <v>28164.96356996875</v>
      </c>
      <c r="W513" s="34">
        <v>1606.7307468046879</v>
      </c>
      <c r="X513" s="34">
        <v>1897.8185544193254</v>
      </c>
      <c r="Y513" s="34">
        <v>22210.963407761894</v>
      </c>
      <c r="Z513" s="34">
        <v>173.32433578491219</v>
      </c>
      <c r="AA513" s="34">
        <v>18139.738125625016</v>
      </c>
      <c r="AB513" s="34">
        <v>16493.591000687527</v>
      </c>
      <c r="AC513" s="34">
        <v>19721.725079622931</v>
      </c>
      <c r="AD513" s="34">
        <v>26271.004813593747</v>
      </c>
      <c r="AE513" s="34">
        <v>5817.5062521328291</v>
      </c>
      <c r="AF513" s="34">
        <v>15.391312500000002</v>
      </c>
      <c r="AG513" s="34">
        <v>16731.660477500001</v>
      </c>
      <c r="AH513" s="34">
        <v>26791.0935359375</v>
      </c>
      <c r="AI513" s="34">
        <v>3915.9256889570675</v>
      </c>
      <c r="AJ513" s="34">
        <v>60.790857133628379</v>
      </c>
      <c r="AK513" s="34">
        <v>3954.8807259868399</v>
      </c>
      <c r="AL513" s="34">
        <v>14375.096504000001</v>
      </c>
      <c r="AM513" s="34">
        <v>7063.3110194062647</v>
      </c>
      <c r="AN513" s="34">
        <v>9927.4451010000103</v>
      </c>
      <c r="AO513" s="34">
        <v>33310.866224913043</v>
      </c>
      <c r="AP513" s="34">
        <v>544.64397365599905</v>
      </c>
      <c r="AQ513" s="34">
        <v>38608.100882632847</v>
      </c>
      <c r="AR513" s="34">
        <v>36914.690305940334</v>
      </c>
      <c r="AS513" s="34">
        <v>35630.003881359393</v>
      </c>
      <c r="AT513" s="34">
        <v>18458.541741715817</v>
      </c>
      <c r="AU513" s="34">
        <v>39756.792914578131</v>
      </c>
      <c r="AV513" s="34">
        <v>12631.92931258789</v>
      </c>
      <c r="AW513" s="34">
        <v>1399.8610149226702</v>
      </c>
      <c r="AX513" s="34">
        <v>28342.621183880881</v>
      </c>
      <c r="AY513" s="34">
        <v>33110.352796391773</v>
      </c>
    </row>
    <row r="514" spans="1:51" x14ac:dyDescent="0.25">
      <c r="A514" s="32">
        <v>44522</v>
      </c>
      <c r="B514" s="33">
        <v>9</v>
      </c>
      <c r="C514" s="34">
        <v>29025.934315187496</v>
      </c>
      <c r="D514" s="34">
        <v>34921.412552968752</v>
      </c>
      <c r="E514" s="34">
        <v>13986.832735951586</v>
      </c>
      <c r="F514" s="34">
        <v>54771.978390718752</v>
      </c>
      <c r="G514" s="34">
        <v>27469.207208952335</v>
      </c>
      <c r="H514" s="34">
        <v>9505.7082922812751</v>
      </c>
      <c r="I514" s="34">
        <v>29714.285660439244</v>
      </c>
      <c r="J514" s="34">
        <v>125.620428</v>
      </c>
      <c r="K514" s="34">
        <v>19577.2223002344</v>
      </c>
      <c r="L514" s="34">
        <v>1231.078440216148</v>
      </c>
      <c r="M514" s="34">
        <v>37558.859833224618</v>
      </c>
      <c r="N514" s="34">
        <v>14005.42546642189</v>
      </c>
      <c r="O514" s="34">
        <v>42754.305006847222</v>
      </c>
      <c r="P514" s="34">
        <v>4395.7655666197243</v>
      </c>
      <c r="Q514" s="34">
        <v>35.228896141052246</v>
      </c>
      <c r="R514" s="34">
        <v>4679.8358037460948</v>
      </c>
      <c r="S514" s="34">
        <v>39496.052679603665</v>
      </c>
      <c r="T514" s="34">
        <v>12206.198488465285</v>
      </c>
      <c r="U514" s="34">
        <v>7160.5708085546894</v>
      </c>
      <c r="V514" s="34">
        <v>32244.199019437496</v>
      </c>
      <c r="W514" s="34">
        <v>2002.5274496484378</v>
      </c>
      <c r="X514" s="34">
        <v>5876.7357991463414</v>
      </c>
      <c r="Y514" s="34">
        <v>25471.768009155483</v>
      </c>
      <c r="Z514" s="34">
        <v>172.30564437866209</v>
      </c>
      <c r="AA514" s="34">
        <v>22498.684889218759</v>
      </c>
      <c r="AB514" s="34">
        <v>21976.260892234401</v>
      </c>
      <c r="AC514" s="34">
        <v>23276.336501334543</v>
      </c>
      <c r="AD514" s="34">
        <v>28897.916782343749</v>
      </c>
      <c r="AE514" s="34">
        <v>7396.2560145781281</v>
      </c>
      <c r="AF514" s="34">
        <v>15.391312500000002</v>
      </c>
      <c r="AG514" s="34">
        <v>19675.31360178125</v>
      </c>
      <c r="AH514" s="34">
        <v>30151.09129428125</v>
      </c>
      <c r="AI514" s="34">
        <v>4990.2071077514456</v>
      </c>
      <c r="AJ514" s="34">
        <v>95.33013156320402</v>
      </c>
      <c r="AK514" s="34">
        <v>6729.0127712892172</v>
      </c>
      <c r="AL514" s="34">
        <v>15501.026608</v>
      </c>
      <c r="AM514" s="34">
        <v>9519.7540350156396</v>
      </c>
      <c r="AN514" s="34">
        <v>9950.6840296875107</v>
      </c>
      <c r="AO514" s="34">
        <v>40193.165372608375</v>
      </c>
      <c r="AP514" s="34">
        <v>635.92135620117199</v>
      </c>
      <c r="AQ514" s="34">
        <v>49625.276911375018</v>
      </c>
      <c r="AR514" s="34">
        <v>46774.975189940342</v>
      </c>
      <c r="AS514" s="34">
        <v>41258.430058109399</v>
      </c>
      <c r="AT514" s="34">
        <v>23769.261975934547</v>
      </c>
      <c r="AU514" s="34">
        <v>47061.736743453141</v>
      </c>
      <c r="AV514" s="34">
        <v>16342.509705587903</v>
      </c>
      <c r="AW514" s="34">
        <v>442.6015288253131</v>
      </c>
      <c r="AX514" s="34">
        <v>32522.173633195329</v>
      </c>
      <c r="AY514" s="34">
        <v>47150.016227626133</v>
      </c>
    </row>
    <row r="515" spans="1:51" x14ac:dyDescent="0.25">
      <c r="A515" s="32">
        <v>44522</v>
      </c>
      <c r="B515" s="33">
        <v>10</v>
      </c>
      <c r="C515" s="34">
        <v>35315.468983843755</v>
      </c>
      <c r="D515" s="34">
        <v>39776.029126249996</v>
      </c>
      <c r="E515" s="34">
        <v>16080.482983857859</v>
      </c>
      <c r="F515" s="34">
        <v>63003.25476725</v>
      </c>
      <c r="G515" s="34">
        <v>33862.322691139954</v>
      </c>
      <c r="H515" s="34">
        <v>10854.128410375037</v>
      </c>
      <c r="I515" s="34">
        <v>34537.08896019707</v>
      </c>
      <c r="J515" s="34">
        <v>138.409537</v>
      </c>
      <c r="K515" s="34">
        <v>22335.209369796888</v>
      </c>
      <c r="L515" s="34">
        <v>2274.7142176413872</v>
      </c>
      <c r="M515" s="34">
        <v>42442.042990992195</v>
      </c>
      <c r="N515" s="34">
        <v>16009.254971562499</v>
      </c>
      <c r="O515" s="34">
        <v>50053.843391175345</v>
      </c>
      <c r="P515" s="34">
        <v>4675.4513929056984</v>
      </c>
      <c r="Q515" s="34">
        <v>35.194355010986328</v>
      </c>
      <c r="R515" s="34">
        <v>5068.9004478046882</v>
      </c>
      <c r="S515" s="34">
        <v>45097.175874947417</v>
      </c>
      <c r="T515" s="34">
        <v>14642.225336215295</v>
      </c>
      <c r="U515" s="34">
        <v>8188.7162011718901</v>
      </c>
      <c r="V515" s="34">
        <v>36111.861516875004</v>
      </c>
      <c r="W515" s="34">
        <v>1897.8584422929712</v>
      </c>
      <c r="X515" s="34">
        <v>8496.3075791673273</v>
      </c>
      <c r="Y515" s="34">
        <v>27871.663371944614</v>
      </c>
      <c r="Z515" s="34">
        <v>216.70716781616207</v>
      </c>
      <c r="AA515" s="34">
        <v>25920.882057187519</v>
      </c>
      <c r="AB515" s="34">
        <v>25275.555397781252</v>
      </c>
      <c r="AC515" s="34">
        <v>26779.837818405409</v>
      </c>
      <c r="AD515" s="34">
        <v>33095.597930218755</v>
      </c>
      <c r="AE515" s="34">
        <v>8232.837653078157</v>
      </c>
      <c r="AF515" s="34">
        <v>15.391312500000002</v>
      </c>
      <c r="AG515" s="34">
        <v>21960.142539531251</v>
      </c>
      <c r="AH515" s="34">
        <v>34634.141948843753</v>
      </c>
      <c r="AI515" s="34">
        <v>5849.7413901302352</v>
      </c>
      <c r="AJ515" s="34">
        <v>135.8906265649494</v>
      </c>
      <c r="AK515" s="34">
        <v>7432.869348050137</v>
      </c>
      <c r="AL515" s="34">
        <v>17367.617428999998</v>
      </c>
      <c r="AM515" s="34">
        <v>12210.111738203139</v>
      </c>
      <c r="AN515" s="34">
        <v>10640.364112843761</v>
      </c>
      <c r="AO515" s="34">
        <v>46831.740932745088</v>
      </c>
      <c r="AP515" s="34">
        <v>686.43948364257813</v>
      </c>
      <c r="AQ515" s="34">
        <v>58939.175553671885</v>
      </c>
      <c r="AR515" s="34">
        <v>54553.997360940339</v>
      </c>
      <c r="AS515" s="34">
        <v>46355.576501484393</v>
      </c>
      <c r="AT515" s="34">
        <v>27641.086997403283</v>
      </c>
      <c r="AU515" s="34">
        <v>53145.936042140638</v>
      </c>
      <c r="AV515" s="34">
        <v>19279.282412587905</v>
      </c>
      <c r="AW515" s="34">
        <v>843.56235658226115</v>
      </c>
      <c r="AX515" s="34">
        <v>36705.836726660171</v>
      </c>
      <c r="AY515" s="34">
        <v>57731.016276438662</v>
      </c>
    </row>
    <row r="516" spans="1:51" x14ac:dyDescent="0.25">
      <c r="A516" s="32">
        <v>44522</v>
      </c>
      <c r="B516" s="33">
        <v>11</v>
      </c>
      <c r="C516" s="34">
        <v>38265.301339322723</v>
      </c>
      <c r="D516" s="34">
        <v>42938.18786725001</v>
      </c>
      <c r="E516" s="34">
        <v>17221.711459389109</v>
      </c>
      <c r="F516" s="34">
        <v>69585.649281531252</v>
      </c>
      <c r="G516" s="34">
        <v>38318.762802076133</v>
      </c>
      <c r="H516" s="34">
        <v>11507.590324406268</v>
      </c>
      <c r="I516" s="34">
        <v>38142.586172392374</v>
      </c>
      <c r="J516" s="34">
        <v>148.054001</v>
      </c>
      <c r="K516" s="34">
        <v>24081.171255125009</v>
      </c>
      <c r="L516" s="34">
        <v>2709.461246362207</v>
      </c>
      <c r="M516" s="34">
        <v>45479.954538748556</v>
      </c>
      <c r="N516" s="34">
        <v>18336.349170531248</v>
      </c>
      <c r="O516" s="34">
        <v>54801.943057909732</v>
      </c>
      <c r="P516" s="34">
        <v>4528.5901594472252</v>
      </c>
      <c r="Q516" s="34">
        <v>35.214355468749986</v>
      </c>
      <c r="R516" s="34">
        <v>5355.7649838203124</v>
      </c>
      <c r="S516" s="34">
        <v>48477.837783775532</v>
      </c>
      <c r="T516" s="34">
        <v>16940.250941996535</v>
      </c>
      <c r="U516" s="34">
        <v>9422.8683010000004</v>
      </c>
      <c r="V516" s="34">
        <v>39784.751076312496</v>
      </c>
      <c r="W516" s="34">
        <v>1981.2848858046902</v>
      </c>
      <c r="X516" s="34">
        <v>10388.380881908661</v>
      </c>
      <c r="Y516" s="34">
        <v>28654.80448680538</v>
      </c>
      <c r="Z516" s="34">
        <v>172.58682373046881</v>
      </c>
      <c r="AA516" s="34">
        <v>28668.351211453126</v>
      </c>
      <c r="AB516" s="34">
        <v>26885.751114765626</v>
      </c>
      <c r="AC516" s="34">
        <v>29851.951632827153</v>
      </c>
      <c r="AD516" s="34">
        <v>36464.830768406246</v>
      </c>
      <c r="AE516" s="34">
        <v>8869.4758297187818</v>
      </c>
      <c r="AF516" s="34">
        <v>15.391312500000002</v>
      </c>
      <c r="AG516" s="34">
        <v>23361.701803781249</v>
      </c>
      <c r="AH516" s="34">
        <v>37644.578287062497</v>
      </c>
      <c r="AI516" s="34">
        <v>6404.0091066665655</v>
      </c>
      <c r="AJ516" s="34">
        <v>148.62563674549182</v>
      </c>
      <c r="AK516" s="34">
        <v>8134.0147592036828</v>
      </c>
      <c r="AL516" s="34">
        <v>19364.908883999997</v>
      </c>
      <c r="AM516" s="34">
        <v>14401.303044062521</v>
      </c>
      <c r="AN516" s="34">
        <v>10948.08670957814</v>
      </c>
      <c r="AO516" s="34">
        <v>51278.439178518522</v>
      </c>
      <c r="AP516" s="34">
        <v>753.47006225585892</v>
      </c>
      <c r="AQ516" s="34">
        <v>64197.539355828143</v>
      </c>
      <c r="AR516" s="34">
        <v>59059.571319940333</v>
      </c>
      <c r="AS516" s="34">
        <v>50021.401587000029</v>
      </c>
      <c r="AT516" s="34">
        <v>30195.51680459085</v>
      </c>
      <c r="AU516" s="34">
        <v>56500.045108125007</v>
      </c>
      <c r="AV516" s="34">
        <v>19962.275270587892</v>
      </c>
      <c r="AW516" s="34">
        <v>3427.547459361997</v>
      </c>
      <c r="AX516" s="34">
        <v>39735.821587906255</v>
      </c>
      <c r="AY516" s="34">
        <v>63072.903254094897</v>
      </c>
    </row>
    <row r="517" spans="1:51" x14ac:dyDescent="0.25">
      <c r="A517" s="32">
        <v>44522</v>
      </c>
      <c r="B517" s="33">
        <v>12</v>
      </c>
      <c r="C517" s="34">
        <v>41241.747584111421</v>
      </c>
      <c r="D517" s="34">
        <v>46090.251560062497</v>
      </c>
      <c r="E517" s="34">
        <v>19390.481277732848</v>
      </c>
      <c r="F517" s="34">
        <v>74159.105776656244</v>
      </c>
      <c r="G517" s="34">
        <v>42251.757540446226</v>
      </c>
      <c r="H517" s="34">
        <v>12286.922060546893</v>
      </c>
      <c r="I517" s="34">
        <v>39962.597453376758</v>
      </c>
      <c r="J517" s="34">
        <v>147.002408</v>
      </c>
      <c r="K517" s="34">
        <v>25468.00938001565</v>
      </c>
      <c r="L517" s="34">
        <v>2908.3430348617512</v>
      </c>
      <c r="M517" s="34">
        <v>49073.438914385719</v>
      </c>
      <c r="N517" s="34">
        <v>20360.899871906251</v>
      </c>
      <c r="O517" s="34">
        <v>57445.591034237863</v>
      </c>
      <c r="P517" s="34">
        <v>4895.9769427960055</v>
      </c>
      <c r="Q517" s="34">
        <v>35.833579063415527</v>
      </c>
      <c r="R517" s="34">
        <v>5755.0146910742214</v>
      </c>
      <c r="S517" s="34">
        <v>52153.226059634922</v>
      </c>
      <c r="T517" s="34">
        <v>18603.868709434042</v>
      </c>
      <c r="U517" s="34">
        <v>10528.904175734389</v>
      </c>
      <c r="V517" s="34">
        <v>43070.966590843753</v>
      </c>
      <c r="W517" s="34">
        <v>2139.7555534375097</v>
      </c>
      <c r="X517" s="34">
        <v>11047.291584868044</v>
      </c>
      <c r="Y517" s="34">
        <v>30372.35635733962</v>
      </c>
      <c r="Z517" s="34">
        <v>147.91603576660174</v>
      </c>
      <c r="AA517" s="34">
        <v>31162.49657107814</v>
      </c>
      <c r="AB517" s="34">
        <v>27812.615304406245</v>
      </c>
      <c r="AC517" s="34">
        <v>32276.987233902288</v>
      </c>
      <c r="AD517" s="34">
        <v>40227.036698968746</v>
      </c>
      <c r="AE517" s="34">
        <v>8530.5497027946822</v>
      </c>
      <c r="AF517" s="34">
        <v>15.391312500000002</v>
      </c>
      <c r="AG517" s="34">
        <v>24515.37771325</v>
      </c>
      <c r="AH517" s="34">
        <v>40101.514719218758</v>
      </c>
      <c r="AI517" s="34">
        <v>6935.3982543323255</v>
      </c>
      <c r="AJ517" s="34">
        <v>166.9538549489148</v>
      </c>
      <c r="AK517" s="34">
        <v>8355.4017354157568</v>
      </c>
      <c r="AL517" s="34">
        <v>20931.803914000004</v>
      </c>
      <c r="AM517" s="34">
        <v>15671.523776000029</v>
      </c>
      <c r="AN517" s="34">
        <v>11731.81864884376</v>
      </c>
      <c r="AO517" s="34">
        <v>55764.016887823222</v>
      </c>
      <c r="AP517" s="34">
        <v>794.34992980957099</v>
      </c>
      <c r="AQ517" s="34">
        <v>68046.845735671872</v>
      </c>
      <c r="AR517" s="34">
        <v>62174.909092940332</v>
      </c>
      <c r="AS517" s="34">
        <v>53583.043282953142</v>
      </c>
      <c r="AT517" s="34">
        <v>31460.29012780956</v>
      </c>
      <c r="AU517" s="34">
        <v>59667.568657281241</v>
      </c>
      <c r="AV517" s="34">
        <v>20751.376623587905</v>
      </c>
      <c r="AW517" s="34">
        <v>3852.7044890000006</v>
      </c>
      <c r="AX517" s="34">
        <v>42595.676225789095</v>
      </c>
      <c r="AY517" s="34">
        <v>66575.219846438646</v>
      </c>
    </row>
    <row r="518" spans="1:51" x14ac:dyDescent="0.25">
      <c r="A518" s="32">
        <v>44522</v>
      </c>
      <c r="B518" s="33">
        <v>13</v>
      </c>
      <c r="C518" s="34">
        <v>43336.901601415062</v>
      </c>
      <c r="D518" s="34">
        <v>48447.435621812503</v>
      </c>
      <c r="E518" s="34">
        <v>20998.3540716391</v>
      </c>
      <c r="F518" s="34">
        <v>79014.296505999999</v>
      </c>
      <c r="G518" s="34">
        <v>46864.257647561804</v>
      </c>
      <c r="H518" s="34">
        <v>12099.248013203163</v>
      </c>
      <c r="I518" s="34">
        <v>42109.91349450175</v>
      </c>
      <c r="J518" s="34">
        <v>147.76405299999999</v>
      </c>
      <c r="K518" s="34">
        <v>26498.305248046898</v>
      </c>
      <c r="L518" s="34">
        <v>4657.9359077544723</v>
      </c>
      <c r="M518" s="34">
        <v>43584.109033414657</v>
      </c>
      <c r="N518" s="34">
        <v>22358.91295459375</v>
      </c>
      <c r="O518" s="34">
        <v>60047.610177472234</v>
      </c>
      <c r="P518" s="34">
        <v>5199.0331680733907</v>
      </c>
      <c r="Q518" s="34">
        <v>38.849031448364236</v>
      </c>
      <c r="R518" s="34">
        <v>6316.4619744726606</v>
      </c>
      <c r="S518" s="34">
        <v>55622.936779416166</v>
      </c>
      <c r="T518" s="34">
        <v>20108.043401184048</v>
      </c>
      <c r="U518" s="34">
        <v>11272.599502921879</v>
      </c>
      <c r="V518" s="34">
        <v>46072.853817781252</v>
      </c>
      <c r="W518" s="34">
        <v>2513.5504332109394</v>
      </c>
      <c r="X518" s="34">
        <v>9962.064843226266</v>
      </c>
      <c r="Y518" s="34">
        <v>30965.655221557601</v>
      </c>
      <c r="Z518" s="34">
        <v>136.61730072021498</v>
      </c>
      <c r="AA518" s="34">
        <v>35128.699013625017</v>
      </c>
      <c r="AB518" s="34">
        <v>28799.91539840625</v>
      </c>
      <c r="AC518" s="34">
        <v>34253.601734829805</v>
      </c>
      <c r="AD518" s="34">
        <v>43948.472360500011</v>
      </c>
      <c r="AE518" s="34">
        <v>8737.8644132572117</v>
      </c>
      <c r="AF518" s="34">
        <v>15.391312500000002</v>
      </c>
      <c r="AG518" s="34">
        <v>26282.598475656247</v>
      </c>
      <c r="AH518" s="34">
        <v>44055.995563500008</v>
      </c>
      <c r="AI518" s="34">
        <v>7038.2890412394481</v>
      </c>
      <c r="AJ518" s="34">
        <v>157.05795800783284</v>
      </c>
      <c r="AK518" s="34">
        <v>8379.8466719500302</v>
      </c>
      <c r="AL518" s="34">
        <v>22761.605553999998</v>
      </c>
      <c r="AM518" s="34">
        <v>17134.745054890645</v>
      </c>
      <c r="AN518" s="34">
        <v>12464.373718671879</v>
      </c>
      <c r="AO518" s="34">
        <v>59757.907569010698</v>
      </c>
      <c r="AP518" s="34">
        <v>799.88328552246071</v>
      </c>
      <c r="AQ518" s="34">
        <v>71330.916090281244</v>
      </c>
      <c r="AR518" s="34">
        <v>65918.492578940335</v>
      </c>
      <c r="AS518" s="34">
        <v>57375.61348071877</v>
      </c>
      <c r="AT518" s="34">
        <v>33712.056781528307</v>
      </c>
      <c r="AU518" s="34">
        <v>63591.827605437502</v>
      </c>
      <c r="AV518" s="34">
        <v>22804.698549587898</v>
      </c>
      <c r="AW518" s="34">
        <v>5514.2568920000003</v>
      </c>
      <c r="AX518" s="34">
        <v>46148.115843058622</v>
      </c>
      <c r="AY518" s="34">
        <v>69348.999462094958</v>
      </c>
    </row>
    <row r="519" spans="1:51" x14ac:dyDescent="0.25">
      <c r="A519" s="32">
        <v>44522</v>
      </c>
      <c r="B519" s="33">
        <v>14</v>
      </c>
      <c r="C519" s="34">
        <v>44483.860795571585</v>
      </c>
      <c r="D519" s="34">
        <v>49733.803193281245</v>
      </c>
      <c r="E519" s="34">
        <v>21883.67787057659</v>
      </c>
      <c r="F519" s="34">
        <v>82416.220783218756</v>
      </c>
      <c r="G519" s="34">
        <v>47854.914402442824</v>
      </c>
      <c r="H519" s="34">
        <v>11885.949914750025</v>
      </c>
      <c r="I519" s="34">
        <v>43633.379264782991</v>
      </c>
      <c r="J519" s="34">
        <v>147.40367199999997</v>
      </c>
      <c r="K519" s="34">
        <v>26970.413385625019</v>
      </c>
      <c r="L519" s="34">
        <v>4645.4529063021837</v>
      </c>
      <c r="M519" s="34">
        <v>43715.580630619021</v>
      </c>
      <c r="N519" s="34">
        <v>23264.505022999998</v>
      </c>
      <c r="O519" s="34">
        <v>61451.662111894089</v>
      </c>
      <c r="P519" s="34">
        <v>5527.3187073290183</v>
      </c>
      <c r="Q519" s="34">
        <v>35.367195606231689</v>
      </c>
      <c r="R519" s="34">
        <v>6890.1877376562552</v>
      </c>
      <c r="S519" s="34">
        <v>58315.03241325992</v>
      </c>
      <c r="T519" s="34">
        <v>20780.288933871536</v>
      </c>
      <c r="U519" s="34">
        <v>11671.44180362501</v>
      </c>
      <c r="V519" s="34">
        <v>48767.269448031249</v>
      </c>
      <c r="W519" s="34">
        <v>2664.6368067500002</v>
      </c>
      <c r="X519" s="34">
        <v>9932.6741820936895</v>
      </c>
      <c r="Y519" s="34">
        <v>31909.476228225511</v>
      </c>
      <c r="Z519" s="34">
        <v>180.55302642822258</v>
      </c>
      <c r="AA519" s="34">
        <v>35869.93527496876</v>
      </c>
      <c r="AB519" s="34">
        <v>30033.261735593751</v>
      </c>
      <c r="AC519" s="34">
        <v>35693.759282769941</v>
      </c>
      <c r="AD519" s="34">
        <v>47144.683592312489</v>
      </c>
      <c r="AE519" s="34">
        <v>10065.709725397372</v>
      </c>
      <c r="AF519" s="34">
        <v>15.391312500000002</v>
      </c>
      <c r="AG519" s="34">
        <v>27561.666741062498</v>
      </c>
      <c r="AH519" s="34">
        <v>49036.892248812495</v>
      </c>
      <c r="AI519" s="34">
        <v>6973.130236391471</v>
      </c>
      <c r="AJ519" s="34">
        <v>134.0853116136912</v>
      </c>
      <c r="AK519" s="34">
        <v>8399.9603710905631</v>
      </c>
      <c r="AL519" s="34">
        <v>23288.639177000001</v>
      </c>
      <c r="AM519" s="34">
        <v>18990.572142218782</v>
      </c>
      <c r="AN519" s="34">
        <v>13365.570747171891</v>
      </c>
      <c r="AO519" s="34">
        <v>62461.856320331019</v>
      </c>
      <c r="AP519" s="34">
        <v>821.31837463378895</v>
      </c>
      <c r="AQ519" s="34">
        <v>73479.584389593758</v>
      </c>
      <c r="AR519" s="34">
        <v>67949.474031940335</v>
      </c>
      <c r="AS519" s="34">
        <v>60455.847566546887</v>
      </c>
      <c r="AT519" s="34">
        <v>34799.982258715849</v>
      </c>
      <c r="AU519" s="34">
        <v>66910.598580156249</v>
      </c>
      <c r="AV519" s="34">
        <v>23714.771725587911</v>
      </c>
      <c r="AW519" s="34">
        <v>6410.4070430000002</v>
      </c>
      <c r="AX519" s="34">
        <v>49800.604046417975</v>
      </c>
      <c r="AY519" s="34">
        <v>71473.133075032412</v>
      </c>
    </row>
    <row r="520" spans="1:51" x14ac:dyDescent="0.25">
      <c r="A520" s="32">
        <v>44522</v>
      </c>
      <c r="B520" s="33">
        <v>15</v>
      </c>
      <c r="C520" s="34">
        <v>43906.826295687511</v>
      </c>
      <c r="D520" s="34">
        <v>51594.626240218757</v>
      </c>
      <c r="E520" s="34">
        <v>22119.576382404703</v>
      </c>
      <c r="F520" s="34">
        <v>82203.350165687501</v>
      </c>
      <c r="G520" s="34">
        <v>50737.080159160687</v>
      </c>
      <c r="H520" s="34">
        <v>12833.25239148439</v>
      </c>
      <c r="I520" s="34">
        <v>44158.06604915802</v>
      </c>
      <c r="J520" s="34">
        <v>143.30268099999998</v>
      </c>
      <c r="K520" s="34">
        <v>27760.403587218774</v>
      </c>
      <c r="L520" s="34">
        <v>4604.9952378756207</v>
      </c>
      <c r="M520" s="34">
        <v>45288.94237009385</v>
      </c>
      <c r="N520" s="34">
        <v>23560.945641750001</v>
      </c>
      <c r="O520" s="34">
        <v>61318.232949550358</v>
      </c>
      <c r="P520" s="34">
        <v>6035.1276668264745</v>
      </c>
      <c r="Q520" s="34">
        <v>38.358522415161147</v>
      </c>
      <c r="R520" s="34">
        <v>7141.6674122734476</v>
      </c>
      <c r="S520" s="34">
        <v>59990.456906306797</v>
      </c>
      <c r="T520" s="34">
        <v>20472.128966590284</v>
      </c>
      <c r="U520" s="34">
        <v>11319.48074290626</v>
      </c>
      <c r="V520" s="34">
        <v>50100.059826187498</v>
      </c>
      <c r="W520" s="34">
        <v>2633.97363585939</v>
      </c>
      <c r="X520" s="34">
        <v>9881.7573163040961</v>
      </c>
      <c r="Y520" s="34">
        <v>33536.812019388395</v>
      </c>
      <c r="Z520" s="34">
        <v>151.99784759521486</v>
      </c>
      <c r="AA520" s="34">
        <v>37186.928586593778</v>
      </c>
      <c r="AB520" s="34">
        <v>30069.338411656256</v>
      </c>
      <c r="AC520" s="34">
        <v>35240.296125682456</v>
      </c>
      <c r="AD520" s="34">
        <v>48083.435027625004</v>
      </c>
      <c r="AE520" s="34">
        <v>10700.88206569756</v>
      </c>
      <c r="AF520" s="34">
        <v>15.391312500000002</v>
      </c>
      <c r="AG520" s="34">
        <v>27992.974084500001</v>
      </c>
      <c r="AH520" s="34">
        <v>50654.851144437511</v>
      </c>
      <c r="AI520" s="34">
        <v>7726.3245494948133</v>
      </c>
      <c r="AJ520" s="34">
        <v>161.87061570582506</v>
      </c>
      <c r="AK520" s="34">
        <v>8655.4599679254115</v>
      </c>
      <c r="AL520" s="34">
        <v>23793.319194999996</v>
      </c>
      <c r="AM520" s="34">
        <v>19986.558090765659</v>
      </c>
      <c r="AN520" s="34">
        <v>13825.58127718751</v>
      </c>
      <c r="AO520" s="34">
        <v>64476.331451213846</v>
      </c>
      <c r="AP520" s="34">
        <v>824.69076538085903</v>
      </c>
      <c r="AQ520" s="34">
        <v>74417.066630046887</v>
      </c>
      <c r="AR520" s="34">
        <v>69912.578259940332</v>
      </c>
      <c r="AS520" s="34">
        <v>62002.778421765637</v>
      </c>
      <c r="AT520" s="34">
        <v>34088.267157403279</v>
      </c>
      <c r="AU520" s="34">
        <v>67328.832251750006</v>
      </c>
      <c r="AV520" s="34">
        <v>25777.116987587891</v>
      </c>
      <c r="AW520" s="34">
        <v>6840.5470660000001</v>
      </c>
      <c r="AX520" s="34">
        <v>51444.85681369924</v>
      </c>
      <c r="AY520" s="34">
        <v>71820.987347532413</v>
      </c>
    </row>
    <row r="521" spans="1:51" x14ac:dyDescent="0.25">
      <c r="A521" s="32">
        <v>44522</v>
      </c>
      <c r="B521" s="33">
        <v>16</v>
      </c>
      <c r="C521" s="34">
        <v>43768.091446062506</v>
      </c>
      <c r="D521" s="34">
        <v>53142.974906125004</v>
      </c>
      <c r="E521" s="34">
        <v>22335.329523998458</v>
      </c>
      <c r="F521" s="34">
        <v>81049.566151156265</v>
      </c>
      <c r="G521" s="34">
        <v>52090.864227673024</v>
      </c>
      <c r="H521" s="34">
        <v>12412.341039875007</v>
      </c>
      <c r="I521" s="34">
        <v>43897.735705579849</v>
      </c>
      <c r="J521" s="34">
        <v>139.66743200000002</v>
      </c>
      <c r="K521" s="34">
        <v>27629.58574453125</v>
      </c>
      <c r="L521" s="34">
        <v>4799.6858389082699</v>
      </c>
      <c r="M521" s="34">
        <v>48925.542186894469</v>
      </c>
      <c r="N521" s="34">
        <v>24340.804599406249</v>
      </c>
      <c r="O521" s="34">
        <v>61088.462517612861</v>
      </c>
      <c r="P521" s="34">
        <v>6270.0962499904863</v>
      </c>
      <c r="Q521" s="34">
        <v>39.086999893188477</v>
      </c>
      <c r="R521" s="34">
        <v>7302.3043517500028</v>
      </c>
      <c r="S521" s="34">
        <v>60242.404498634904</v>
      </c>
      <c r="T521" s="34">
        <v>20286.460797668406</v>
      </c>
      <c r="U521" s="34">
        <v>11063.909682031261</v>
      </c>
      <c r="V521" s="34">
        <v>50432.725255343743</v>
      </c>
      <c r="W521" s="34">
        <v>2802.0328417187502</v>
      </c>
      <c r="X521" s="34">
        <v>11981.230745727074</v>
      </c>
      <c r="Y521" s="34">
        <v>34178.809299125605</v>
      </c>
      <c r="Z521" s="34">
        <v>168.12533508300794</v>
      </c>
      <c r="AA521" s="34">
        <v>36243.08823132814</v>
      </c>
      <c r="AB521" s="34">
        <v>30073.51823746875</v>
      </c>
      <c r="AC521" s="34">
        <v>34841.179312520217</v>
      </c>
      <c r="AD521" s="34">
        <v>48621.294127062502</v>
      </c>
      <c r="AE521" s="34">
        <v>11712.564937613577</v>
      </c>
      <c r="AF521" s="34">
        <v>15.391312500000002</v>
      </c>
      <c r="AG521" s="34">
        <v>27778.128901312499</v>
      </c>
      <c r="AH521" s="34">
        <v>52000.550583749995</v>
      </c>
      <c r="AI521" s="34">
        <v>7850.5592231305436</v>
      </c>
      <c r="AJ521" s="34">
        <v>152.21881309334998</v>
      </c>
      <c r="AK521" s="34">
        <v>8727.7292211276781</v>
      </c>
      <c r="AL521" s="34">
        <v>23338.714791999999</v>
      </c>
      <c r="AM521" s="34">
        <v>20768.598680000021</v>
      </c>
      <c r="AN521" s="34">
        <v>14133.909347343761</v>
      </c>
      <c r="AO521" s="34">
        <v>65379.656893979445</v>
      </c>
      <c r="AP521" s="34">
        <v>845.01557922363293</v>
      </c>
      <c r="AQ521" s="34">
        <v>75060.872536468756</v>
      </c>
      <c r="AR521" s="34">
        <v>70944.847704940345</v>
      </c>
      <c r="AS521" s="34">
        <v>62227.997113312507</v>
      </c>
      <c r="AT521" s="34">
        <v>32556.397240184582</v>
      </c>
      <c r="AU521" s="34">
        <v>66527.196762281252</v>
      </c>
      <c r="AV521" s="34">
        <v>27164.64458958789</v>
      </c>
      <c r="AW521" s="34">
        <v>5290.3706139999995</v>
      </c>
      <c r="AX521" s="34">
        <v>51599.386855347686</v>
      </c>
      <c r="AY521" s="34">
        <v>72283.363395532404</v>
      </c>
    </row>
    <row r="522" spans="1:51" x14ac:dyDescent="0.25">
      <c r="A522" s="32">
        <v>44522</v>
      </c>
      <c r="B522" s="33">
        <v>17</v>
      </c>
      <c r="C522" s="34">
        <v>42861.576628624978</v>
      </c>
      <c r="D522" s="34">
        <v>51887.102752187508</v>
      </c>
      <c r="E522" s="34">
        <v>22569.333704998455</v>
      </c>
      <c r="F522" s="34">
        <v>80021.53905937502</v>
      </c>
      <c r="G522" s="34">
        <v>51580.783541497418</v>
      </c>
      <c r="H522" s="34">
        <v>12351.910700812516</v>
      </c>
      <c r="I522" s="34">
        <v>43230.681434415827</v>
      </c>
      <c r="J522" s="34">
        <v>146.77065999999999</v>
      </c>
      <c r="K522" s="34">
        <v>27274.49039492189</v>
      </c>
      <c r="L522" s="34">
        <v>5317.2483692880342</v>
      </c>
      <c r="M522" s="34">
        <v>49494.134340652898</v>
      </c>
      <c r="N522" s="34">
        <v>23700.527540906249</v>
      </c>
      <c r="O522" s="34">
        <v>60980.586860206604</v>
      </c>
      <c r="P522" s="34">
        <v>6421.9708546190222</v>
      </c>
      <c r="Q522" s="34">
        <v>40.51472568511965</v>
      </c>
      <c r="R522" s="34">
        <v>7687.0057014101731</v>
      </c>
      <c r="S522" s="34">
        <v>59881.625746791164</v>
      </c>
      <c r="T522" s="34">
        <v>19700.759533902787</v>
      </c>
      <c r="U522" s="34">
        <v>10732.462326234381</v>
      </c>
      <c r="V522" s="34">
        <v>50128.2331328125</v>
      </c>
      <c r="W522" s="34">
        <v>2698.63091765626</v>
      </c>
      <c r="X522" s="34">
        <v>12286.823408711523</v>
      </c>
      <c r="Y522" s="34">
        <v>33976.789386117329</v>
      </c>
      <c r="Z522" s="34">
        <v>146.2643826293945</v>
      </c>
      <c r="AA522" s="34">
        <v>35172.30016173442</v>
      </c>
      <c r="AB522" s="34">
        <v>29689.352717499998</v>
      </c>
      <c r="AC522" s="34">
        <v>34221.680301096574</v>
      </c>
      <c r="AD522" s="34">
        <v>48391.453606875002</v>
      </c>
      <c r="AE522" s="34">
        <v>11860.19097539153</v>
      </c>
      <c r="AF522" s="34">
        <v>15.391312500000002</v>
      </c>
      <c r="AG522" s="34">
        <v>27172.609070374998</v>
      </c>
      <c r="AH522" s="34">
        <v>53202.851852562511</v>
      </c>
      <c r="AI522" s="34">
        <v>7963.6727846063222</v>
      </c>
      <c r="AJ522" s="34">
        <v>145.26337069490381</v>
      </c>
      <c r="AK522" s="34">
        <v>8832.703540413615</v>
      </c>
      <c r="AL522" s="34">
        <v>24157.602333999999</v>
      </c>
      <c r="AM522" s="34">
        <v>21770.3730004219</v>
      </c>
      <c r="AN522" s="34">
        <v>14170.15418157814</v>
      </c>
      <c r="AO522" s="34">
        <v>65408.413112135706</v>
      </c>
      <c r="AP522" s="34">
        <v>782.57487487793003</v>
      </c>
      <c r="AQ522" s="34">
        <v>74391.588916656256</v>
      </c>
      <c r="AR522" s="34">
        <v>70583.576380940343</v>
      </c>
      <c r="AS522" s="34">
        <v>61888.076684312524</v>
      </c>
      <c r="AT522" s="34">
        <v>32415.061682153311</v>
      </c>
      <c r="AU522" s="34">
        <v>65518.589564593756</v>
      </c>
      <c r="AV522" s="34">
        <v>29252.934836587901</v>
      </c>
      <c r="AW522" s="34">
        <v>3175.6054600000007</v>
      </c>
      <c r="AX522" s="34">
        <v>51541.809387402376</v>
      </c>
      <c r="AY522" s="34">
        <v>72398.474187469896</v>
      </c>
    </row>
    <row r="523" spans="1:51" x14ac:dyDescent="0.25">
      <c r="A523" s="32">
        <v>44522</v>
      </c>
      <c r="B523" s="33">
        <v>18</v>
      </c>
      <c r="C523" s="34">
        <v>42628.87232546875</v>
      </c>
      <c r="D523" s="34">
        <v>48554.833384593752</v>
      </c>
      <c r="E523" s="34">
        <v>21190.465118935979</v>
      </c>
      <c r="F523" s="34">
        <v>78521.257808499999</v>
      </c>
      <c r="G523" s="34">
        <v>47462.411523433999</v>
      </c>
      <c r="H523" s="34">
        <v>10934.722658546898</v>
      </c>
      <c r="I523" s="34">
        <v>41848.569575532994</v>
      </c>
      <c r="J523" s="34">
        <v>152.34367800000001</v>
      </c>
      <c r="K523" s="34">
        <v>25780.459910281279</v>
      </c>
      <c r="L523" s="34">
        <v>4437.5676801874361</v>
      </c>
      <c r="M523" s="34">
        <v>46018.401881234262</v>
      </c>
      <c r="N523" s="34">
        <v>23405.298501687499</v>
      </c>
      <c r="O523" s="34">
        <v>58786.654263362856</v>
      </c>
      <c r="P523" s="34">
        <v>6469.3127567246584</v>
      </c>
      <c r="Q523" s="34">
        <v>37.43129444122313</v>
      </c>
      <c r="R523" s="34">
        <v>7955.6942748867259</v>
      </c>
      <c r="S523" s="34">
        <v>57525.071886728663</v>
      </c>
      <c r="T523" s="34">
        <v>18773.373682793415</v>
      </c>
      <c r="U523" s="34">
        <v>10004.726928468761</v>
      </c>
      <c r="V523" s="34">
        <v>48627.845511374995</v>
      </c>
      <c r="W523" s="34">
        <v>2467.1295462031303</v>
      </c>
      <c r="X523" s="34">
        <v>10658.466758524193</v>
      </c>
      <c r="Y523" s="34">
        <v>32971.669656964041</v>
      </c>
      <c r="Z523" s="34">
        <v>158.33997070312503</v>
      </c>
      <c r="AA523" s="34">
        <v>32927.357446296883</v>
      </c>
      <c r="AB523" s="34">
        <v>28249.802550359382</v>
      </c>
      <c r="AC523" s="34">
        <v>32974.916299052675</v>
      </c>
      <c r="AD523" s="34">
        <v>47830.838326437486</v>
      </c>
      <c r="AE523" s="34">
        <v>10794.245648849115</v>
      </c>
      <c r="AF523" s="34">
        <v>15.391312500000002</v>
      </c>
      <c r="AG523" s="34">
        <v>25703.532166937501</v>
      </c>
      <c r="AH523" s="34">
        <v>54215.510523375015</v>
      </c>
      <c r="AI523" s="34">
        <v>7774.4905927250556</v>
      </c>
      <c r="AJ523" s="34">
        <v>85.174079950712041</v>
      </c>
      <c r="AK523" s="34">
        <v>8462.4972767140371</v>
      </c>
      <c r="AL523" s="34">
        <v>24779.868384000001</v>
      </c>
      <c r="AM523" s="34">
        <v>21507.234410656267</v>
      </c>
      <c r="AN523" s="34">
        <v>13662.72407567188</v>
      </c>
      <c r="AO523" s="34">
        <v>62303.100538768529</v>
      </c>
      <c r="AP523" s="34">
        <v>797.76084899902207</v>
      </c>
      <c r="AQ523" s="34">
        <v>70683.05627139064</v>
      </c>
      <c r="AR523" s="34">
        <v>67258.638577940335</v>
      </c>
      <c r="AS523" s="34">
        <v>60534.426227890624</v>
      </c>
      <c r="AT523" s="34">
        <v>30624.722428184548</v>
      </c>
      <c r="AU523" s="34">
        <v>63355.00605240625</v>
      </c>
      <c r="AV523" s="34">
        <v>29815.696509587902</v>
      </c>
      <c r="AW523" s="34">
        <v>2015.5981500000005</v>
      </c>
      <c r="AX523" s="34">
        <v>51456.095245582044</v>
      </c>
      <c r="AY523" s="34">
        <v>70105.806444532398</v>
      </c>
    </row>
    <row r="524" spans="1:51" x14ac:dyDescent="0.25">
      <c r="A524" s="32">
        <v>44522</v>
      </c>
      <c r="B524" s="33">
        <v>19</v>
      </c>
      <c r="C524" s="34">
        <v>39499.916180656219</v>
      </c>
      <c r="D524" s="34">
        <v>44556.792519062517</v>
      </c>
      <c r="E524" s="34">
        <v>19140.828455217219</v>
      </c>
      <c r="F524" s="34">
        <v>74610.393413843762</v>
      </c>
      <c r="G524" s="34">
        <v>43148.342741755812</v>
      </c>
      <c r="H524" s="34">
        <v>9229.980323093765</v>
      </c>
      <c r="I524" s="34">
        <v>37805.998141665812</v>
      </c>
      <c r="J524" s="34">
        <v>169.25254899999999</v>
      </c>
      <c r="K524" s="34">
        <v>23879.60595100003</v>
      </c>
      <c r="L524" s="34">
        <v>3400.1491789079737</v>
      </c>
      <c r="M524" s="34">
        <v>41564.812023328574</v>
      </c>
      <c r="N524" s="34">
        <v>21186.685584437502</v>
      </c>
      <c r="O524" s="34">
        <v>53660.132283362851</v>
      </c>
      <c r="P524" s="34">
        <v>6687.6549120249365</v>
      </c>
      <c r="Q524" s="34">
        <v>36.689962387084961</v>
      </c>
      <c r="R524" s="34">
        <v>7907.6375431601527</v>
      </c>
      <c r="S524" s="34">
        <v>54200.041639478659</v>
      </c>
      <c r="T524" s="34">
        <v>17355.050867512167</v>
      </c>
      <c r="U524" s="34">
        <v>8962.9251249531408</v>
      </c>
      <c r="V524" s="34">
        <v>47013.4678575625</v>
      </c>
      <c r="W524" s="34">
        <v>2475.0305755468798</v>
      </c>
      <c r="X524" s="34">
        <v>7666.5050803495942</v>
      </c>
      <c r="Y524" s="34">
        <v>31663.97835499034</v>
      </c>
      <c r="Z524" s="34">
        <v>134.91679656982427</v>
      </c>
      <c r="AA524" s="34">
        <v>30793.805608484363</v>
      </c>
      <c r="AB524" s="34">
        <v>23960.477917578144</v>
      </c>
      <c r="AC524" s="34">
        <v>31011.654326092746</v>
      </c>
      <c r="AD524" s="34">
        <v>46308.579592812494</v>
      </c>
      <c r="AE524" s="34">
        <v>9907.6145838437697</v>
      </c>
      <c r="AF524" s="34">
        <v>15.391312500000002</v>
      </c>
      <c r="AG524" s="34">
        <v>24507.237647843747</v>
      </c>
      <c r="AH524" s="34">
        <v>53780.342003562502</v>
      </c>
      <c r="AI524" s="34">
        <v>7128.4842137574497</v>
      </c>
      <c r="AJ524" s="34">
        <v>56.316608706533202</v>
      </c>
      <c r="AK524" s="34">
        <v>7318.9699638925904</v>
      </c>
      <c r="AL524" s="34">
        <v>24332.007875000003</v>
      </c>
      <c r="AM524" s="34">
        <v>19421.586091718757</v>
      </c>
      <c r="AN524" s="34">
        <v>13470.528984828141</v>
      </c>
      <c r="AO524" s="34">
        <v>58252.968924991175</v>
      </c>
      <c r="AP524" s="34">
        <v>712.51698303222804</v>
      </c>
      <c r="AQ524" s="34">
        <v>62352.664861046869</v>
      </c>
      <c r="AR524" s="34">
        <v>59962.878779940329</v>
      </c>
      <c r="AS524" s="34">
        <v>58650.340897562521</v>
      </c>
      <c r="AT524" s="34">
        <v>27120.780074965805</v>
      </c>
      <c r="AU524" s="34">
        <v>59674.643597187496</v>
      </c>
      <c r="AV524" s="34">
        <v>27690.100867587898</v>
      </c>
      <c r="AW524" s="34">
        <v>2073.2965590000003</v>
      </c>
      <c r="AX524" s="34">
        <v>50174.343974753938</v>
      </c>
      <c r="AY524" s="34">
        <v>61359.542133938659</v>
      </c>
    </row>
    <row r="525" spans="1:51" x14ac:dyDescent="0.25">
      <c r="A525" s="32">
        <v>44522</v>
      </c>
      <c r="B525" s="33">
        <v>20</v>
      </c>
      <c r="C525" s="34">
        <v>35536.26865759374</v>
      </c>
      <c r="D525" s="34">
        <v>43107.908516156254</v>
      </c>
      <c r="E525" s="34">
        <v>17949.482820498477</v>
      </c>
      <c r="F525" s="34">
        <v>68853.44291309375</v>
      </c>
      <c r="G525" s="34">
        <v>40680.82734463732</v>
      </c>
      <c r="H525" s="34">
        <v>8106.2841087968936</v>
      </c>
      <c r="I525" s="34">
        <v>34551.356532552541</v>
      </c>
      <c r="J525" s="34">
        <v>173.03096400000001</v>
      </c>
      <c r="K525" s="34">
        <v>23428.681889093768</v>
      </c>
      <c r="L525" s="34">
        <v>2357.8625259341825</v>
      </c>
      <c r="M525" s="34">
        <v>39624.752088042274</v>
      </c>
      <c r="N525" s="34">
        <v>20130.9196141875</v>
      </c>
      <c r="O525" s="34">
        <v>49941.620302769108</v>
      </c>
      <c r="P525" s="34">
        <v>7560.7252968702942</v>
      </c>
      <c r="Q525" s="34">
        <v>37.052105903625488</v>
      </c>
      <c r="R525" s="34">
        <v>7683.8017588945368</v>
      </c>
      <c r="S525" s="34">
        <v>53337.996497697408</v>
      </c>
      <c r="T525" s="34">
        <v>16248.058129996549</v>
      </c>
      <c r="U525" s="34">
        <v>8522.6735835468789</v>
      </c>
      <c r="V525" s="34">
        <v>46578.875877656246</v>
      </c>
      <c r="W525" s="34">
        <v>2386.6075852890699</v>
      </c>
      <c r="X525" s="34">
        <v>5763.4804032643024</v>
      </c>
      <c r="Y525" s="34">
        <v>30668.681447826526</v>
      </c>
      <c r="Z525" s="34">
        <v>189.29775543212884</v>
      </c>
      <c r="AA525" s="34">
        <v>29812.913476562491</v>
      </c>
      <c r="AB525" s="34">
        <v>21262.443839671891</v>
      </c>
      <c r="AC525" s="34">
        <v>29132.560397050438</v>
      </c>
      <c r="AD525" s="34">
        <v>44462.794393718752</v>
      </c>
      <c r="AE525" s="34">
        <v>10817.098064265654</v>
      </c>
      <c r="AF525" s="34">
        <v>15.391312500000002</v>
      </c>
      <c r="AG525" s="34">
        <v>24309.863719937501</v>
      </c>
      <c r="AH525" s="34">
        <v>53648.425848125007</v>
      </c>
      <c r="AI525" s="34">
        <v>7331.5249797874021</v>
      </c>
      <c r="AJ525" s="34">
        <v>32.04865748519012</v>
      </c>
      <c r="AK525" s="34">
        <v>6052.9479646270456</v>
      </c>
      <c r="AL525" s="34">
        <v>24987.707580000002</v>
      </c>
      <c r="AM525" s="34">
        <v>18288.976880875027</v>
      </c>
      <c r="AN525" s="34">
        <v>13262.57280653126</v>
      </c>
      <c r="AO525" s="34">
        <v>55111.475166940392</v>
      </c>
      <c r="AP525" s="34">
        <v>668.31763875484467</v>
      </c>
      <c r="AQ525" s="34">
        <v>53881.819962281239</v>
      </c>
      <c r="AR525" s="34">
        <v>56403.053834940365</v>
      </c>
      <c r="AS525" s="34">
        <v>59462.354777718763</v>
      </c>
      <c r="AT525" s="34">
        <v>25310.134073872061</v>
      </c>
      <c r="AU525" s="34">
        <v>57381.711372375001</v>
      </c>
      <c r="AV525" s="34">
        <v>25518.006370587911</v>
      </c>
      <c r="AW525" s="34">
        <v>4123.2484230000009</v>
      </c>
      <c r="AX525" s="34">
        <v>50158.361570941423</v>
      </c>
      <c r="AY525" s="34">
        <v>49959.129196563677</v>
      </c>
    </row>
    <row r="526" spans="1:51" x14ac:dyDescent="0.25">
      <c r="A526" s="32">
        <v>44522</v>
      </c>
      <c r="B526" s="33">
        <v>21</v>
      </c>
      <c r="C526" s="34">
        <v>33958.946127718758</v>
      </c>
      <c r="D526" s="34">
        <v>44060.857404749993</v>
      </c>
      <c r="E526" s="34">
        <v>18898.157882467221</v>
      </c>
      <c r="F526" s="34">
        <v>64623.319586187499</v>
      </c>
      <c r="G526" s="34">
        <v>41245.733469771774</v>
      </c>
      <c r="H526" s="34">
        <v>7216.1815391250238</v>
      </c>
      <c r="I526" s="34">
        <v>31862.769754021276</v>
      </c>
      <c r="J526" s="34">
        <v>187.40546799999998</v>
      </c>
      <c r="K526" s="34">
        <v>24492.224385718779</v>
      </c>
      <c r="L526" s="34">
        <v>1636.7723692971085</v>
      </c>
      <c r="M526" s="34">
        <v>39888.743693798046</v>
      </c>
      <c r="N526" s="34">
        <v>20716.583548750001</v>
      </c>
      <c r="O526" s="34">
        <v>50254.411794706612</v>
      </c>
      <c r="P526" s="34">
        <v>8691.4479674579798</v>
      </c>
      <c r="Q526" s="34">
        <v>36.066523551940911</v>
      </c>
      <c r="R526" s="34">
        <v>7950.6785030546826</v>
      </c>
      <c r="S526" s="34">
        <v>55807.213726134913</v>
      </c>
      <c r="T526" s="34">
        <v>16736.164077637179</v>
      </c>
      <c r="U526" s="34">
        <v>9241.0131458750002</v>
      </c>
      <c r="V526" s="34">
        <v>48642.105753312506</v>
      </c>
      <c r="W526" s="34">
        <v>2667.7414414218697</v>
      </c>
      <c r="X526" s="34">
        <v>5952.0798447939997</v>
      </c>
      <c r="Y526" s="34">
        <v>29871.399725492778</v>
      </c>
      <c r="Z526" s="34">
        <v>203.66231842041014</v>
      </c>
      <c r="AA526" s="34">
        <v>31599.746755453118</v>
      </c>
      <c r="AB526" s="34">
        <v>19610.859896000024</v>
      </c>
      <c r="AC526" s="34">
        <v>28989.847777480027</v>
      </c>
      <c r="AD526" s="34">
        <v>47078.232280281241</v>
      </c>
      <c r="AE526" s="34">
        <v>12091.642316781283</v>
      </c>
      <c r="AF526" s="34">
        <v>15.391312500000002</v>
      </c>
      <c r="AG526" s="34">
        <v>25844.293353031251</v>
      </c>
      <c r="AH526" s="34">
        <v>55583.678750812505</v>
      </c>
      <c r="AI526" s="34">
        <v>7843.1668713710851</v>
      </c>
      <c r="AJ526" s="34">
        <v>31.22049330444645</v>
      </c>
      <c r="AK526" s="34">
        <v>5645.4231174080451</v>
      </c>
      <c r="AL526" s="34">
        <v>27064.672999000002</v>
      </c>
      <c r="AM526" s="34">
        <v>18313.112057296879</v>
      </c>
      <c r="AN526" s="34">
        <v>13629.07892657814</v>
      </c>
      <c r="AO526" s="34">
        <v>55229.459388291951</v>
      </c>
      <c r="AP526" s="34">
        <v>724.1019361130891</v>
      </c>
      <c r="AQ526" s="34">
        <v>50044.664281562502</v>
      </c>
      <c r="AR526" s="34">
        <v>58058.066053940332</v>
      </c>
      <c r="AS526" s="34">
        <v>63049.480698171879</v>
      </c>
      <c r="AT526" s="34">
        <v>24666.498464168923</v>
      </c>
      <c r="AU526" s="34">
        <v>58948.727536062499</v>
      </c>
      <c r="AV526" s="34">
        <v>26670.404762587903</v>
      </c>
      <c r="AW526" s="34">
        <v>4301.3297849999999</v>
      </c>
      <c r="AX526" s="34">
        <v>52537.093037515653</v>
      </c>
      <c r="AY526" s="34">
        <v>44120.918412376217</v>
      </c>
    </row>
    <row r="527" spans="1:51" x14ac:dyDescent="0.25">
      <c r="A527" s="32">
        <v>44522</v>
      </c>
      <c r="B527" s="33">
        <v>22</v>
      </c>
      <c r="C527" s="34">
        <v>34630.152185937506</v>
      </c>
      <c r="D527" s="34">
        <v>46538.422542375003</v>
      </c>
      <c r="E527" s="34">
        <v>19673.632617732852</v>
      </c>
      <c r="F527" s="34">
        <v>65254.335354250004</v>
      </c>
      <c r="G527" s="34">
        <v>44489.167108262824</v>
      </c>
      <c r="H527" s="34">
        <v>7309.8372151250096</v>
      </c>
      <c r="I527" s="34">
        <v>31054.949167267368</v>
      </c>
      <c r="J527" s="34">
        <v>191.58340400000003</v>
      </c>
      <c r="K527" s="34">
        <v>25402.406111281271</v>
      </c>
      <c r="L527" s="34">
        <v>2251.2452606137122</v>
      </c>
      <c r="M527" s="34">
        <v>42636.431798649442</v>
      </c>
      <c r="N527" s="34">
        <v>21351.008096906251</v>
      </c>
      <c r="O527" s="34">
        <v>50261.950299800359</v>
      </c>
      <c r="P527" s="34">
        <v>9261.8643430000011</v>
      </c>
      <c r="Q527" s="34">
        <v>35.539297103881836</v>
      </c>
      <c r="R527" s="34">
        <v>8553.0219504570359</v>
      </c>
      <c r="S527" s="34">
        <v>59927.589310853655</v>
      </c>
      <c r="T527" s="34">
        <v>17954.675839215295</v>
      </c>
      <c r="U527" s="34">
        <v>10493.85159659376</v>
      </c>
      <c r="V527" s="34">
        <v>52442.90553234375</v>
      </c>
      <c r="W527" s="34">
        <v>3148.6783996875001</v>
      </c>
      <c r="X527" s="34">
        <v>7633.706519731546</v>
      </c>
      <c r="Y527" s="34">
        <v>28810.784508316363</v>
      </c>
      <c r="Z527" s="34">
        <v>226.32091888427743</v>
      </c>
      <c r="AA527" s="34">
        <v>34577.223994187523</v>
      </c>
      <c r="AB527" s="34">
        <v>18480.958526812523</v>
      </c>
      <c r="AC527" s="34">
        <v>30785.956198394928</v>
      </c>
      <c r="AD527" s="34">
        <v>50725.065179343743</v>
      </c>
      <c r="AE527" s="34">
        <v>11743.202991500042</v>
      </c>
      <c r="AF527" s="34">
        <v>15.391312500000002</v>
      </c>
      <c r="AG527" s="34">
        <v>27640.655840250001</v>
      </c>
      <c r="AH527" s="34">
        <v>59387.058609812506</v>
      </c>
      <c r="AI527" s="34">
        <v>8737.9115234375095</v>
      </c>
      <c r="AJ527" s="34">
        <v>44.65486644459628</v>
      </c>
      <c r="AK527" s="34">
        <v>5567.8055309921901</v>
      </c>
      <c r="AL527" s="34">
        <v>29457.257556999997</v>
      </c>
      <c r="AM527" s="34">
        <v>19866.002413390637</v>
      </c>
      <c r="AN527" s="34">
        <v>13962.96403568751</v>
      </c>
      <c r="AO527" s="34">
        <v>57833.352036127893</v>
      </c>
      <c r="AP527" s="34">
        <v>868.90251159667901</v>
      </c>
      <c r="AQ527" s="34">
        <v>48458.987264296884</v>
      </c>
      <c r="AR527" s="34">
        <v>61632.386690940344</v>
      </c>
      <c r="AS527" s="34">
        <v>67570.322998500022</v>
      </c>
      <c r="AT527" s="34">
        <v>24915.952274497082</v>
      </c>
      <c r="AU527" s="34">
        <v>60997.142268187497</v>
      </c>
      <c r="AV527" s="34">
        <v>32801.938142587896</v>
      </c>
      <c r="AW527" s="34">
        <v>5200.6145940000006</v>
      </c>
      <c r="AX527" s="34">
        <v>57403.362565386742</v>
      </c>
      <c r="AY527" s="34">
        <v>42298.754093829288</v>
      </c>
    </row>
    <row r="528" spans="1:51" x14ac:dyDescent="0.25">
      <c r="A528" s="32">
        <v>44522</v>
      </c>
      <c r="B528" s="33">
        <v>23</v>
      </c>
      <c r="C528" s="34">
        <v>31002.591739281248</v>
      </c>
      <c r="D528" s="34">
        <v>43736.097862125011</v>
      </c>
      <c r="E528" s="34">
        <v>18139.794252873475</v>
      </c>
      <c r="F528" s="34">
        <v>58537.169405031258</v>
      </c>
      <c r="G528" s="34">
        <v>41471.142664176143</v>
      </c>
      <c r="H528" s="34">
        <v>7429.5643629531496</v>
      </c>
      <c r="I528" s="34">
        <v>28561.19112145096</v>
      </c>
      <c r="J528" s="34">
        <v>164.13724500000001</v>
      </c>
      <c r="K528" s="34">
        <v>24086.774624312518</v>
      </c>
      <c r="L528" s="34">
        <v>1610.8887564800098</v>
      </c>
      <c r="M528" s="34">
        <v>41806.450780111089</v>
      </c>
      <c r="N528" s="34">
        <v>19247.970730187502</v>
      </c>
      <c r="O528" s="34">
        <v>46798.671356597231</v>
      </c>
      <c r="P528" s="34">
        <v>9052.872969</v>
      </c>
      <c r="Q528" s="34">
        <v>36.218480110168464</v>
      </c>
      <c r="R528" s="34">
        <v>8016.0535447695293</v>
      </c>
      <c r="S528" s="34">
        <v>57036.094932509906</v>
      </c>
      <c r="T528" s="34">
        <v>16376.652083941866</v>
      </c>
      <c r="U528" s="34">
        <v>9587.0846403125106</v>
      </c>
      <c r="V528" s="34">
        <v>48405.029776875002</v>
      </c>
      <c r="W528" s="34">
        <v>2995.8378191718903</v>
      </c>
      <c r="X528" s="34">
        <v>7437.6885443096289</v>
      </c>
      <c r="Y528" s="34">
        <v>27483.438047599702</v>
      </c>
      <c r="Z528" s="34">
        <v>183.40771362304685</v>
      </c>
      <c r="AA528" s="34">
        <v>32752.829338468775</v>
      </c>
      <c r="AB528" s="34">
        <v>16985.005165734401</v>
      </c>
      <c r="AC528" s="34">
        <v>27948.874085273204</v>
      </c>
      <c r="AD528" s="34">
        <v>47288.692280906245</v>
      </c>
      <c r="AE528" s="34">
        <v>10380.641064437534</v>
      </c>
      <c r="AF528" s="34">
        <v>15.391312500000002</v>
      </c>
      <c r="AG528" s="34">
        <v>25965.859057468751</v>
      </c>
      <c r="AH528" s="34">
        <v>56551.876466062495</v>
      </c>
      <c r="AI528" s="34">
        <v>8188.2174316406399</v>
      </c>
      <c r="AJ528" s="34">
        <v>55.412397511134259</v>
      </c>
      <c r="AK528" s="34">
        <v>5267.3074262890595</v>
      </c>
      <c r="AL528" s="34">
        <v>28182.751256</v>
      </c>
      <c r="AM528" s="34">
        <v>17961.367706671888</v>
      </c>
      <c r="AN528" s="34">
        <v>13157.74536026563</v>
      </c>
      <c r="AO528" s="34">
        <v>54550.266439081017</v>
      </c>
      <c r="AP528" s="34">
        <v>894.28071594238395</v>
      </c>
      <c r="AQ528" s="34">
        <v>44762.764714539095</v>
      </c>
      <c r="AR528" s="34">
        <v>58176.641266940358</v>
      </c>
      <c r="AS528" s="34">
        <v>63699.748315296893</v>
      </c>
      <c r="AT528" s="34">
        <v>23971.61218990331</v>
      </c>
      <c r="AU528" s="34">
        <v>56604.451300125002</v>
      </c>
      <c r="AV528" s="34">
        <v>31675.179726587889</v>
      </c>
      <c r="AW528" s="34">
        <v>5924.4158220000008</v>
      </c>
      <c r="AX528" s="34">
        <v>54431.903628839849</v>
      </c>
      <c r="AY528" s="34">
        <v>38508.451182876175</v>
      </c>
    </row>
    <row r="529" spans="1:51" x14ac:dyDescent="0.25">
      <c r="A529" s="32">
        <v>44522</v>
      </c>
      <c r="B529" s="33">
        <v>24</v>
      </c>
      <c r="C529" s="34">
        <v>26924.919629750009</v>
      </c>
      <c r="D529" s="34">
        <v>39772.03384303124</v>
      </c>
      <c r="E529" s="34">
        <v>16100.025884217217</v>
      </c>
      <c r="F529" s="34">
        <v>50388.318843875008</v>
      </c>
      <c r="G529" s="34">
        <v>36096.908630914884</v>
      </c>
      <c r="H529" s="34">
        <v>7229.3759152812781</v>
      </c>
      <c r="I529" s="34">
        <v>25227.943471759536</v>
      </c>
      <c r="J529" s="34">
        <v>138.88125300000002</v>
      </c>
      <c r="K529" s="34">
        <v>21618.768169796898</v>
      </c>
      <c r="L529" s="34">
        <v>1561.7265087473788</v>
      </c>
      <c r="M529" s="34">
        <v>39582.037201179679</v>
      </c>
      <c r="N529" s="34">
        <v>16758.568661468751</v>
      </c>
      <c r="O529" s="34">
        <v>41525.183836042532</v>
      </c>
      <c r="P529" s="34">
        <v>7840.2732240000005</v>
      </c>
      <c r="Q529" s="34">
        <v>35.319085121154792</v>
      </c>
      <c r="R529" s="34">
        <v>6993.2083233828307</v>
      </c>
      <c r="S529" s="34">
        <v>51071.627475103669</v>
      </c>
      <c r="T529" s="34">
        <v>14239.105688348091</v>
      </c>
      <c r="U529" s="34">
        <v>8446.7106695781295</v>
      </c>
      <c r="V529" s="34">
        <v>44183.858515</v>
      </c>
      <c r="W529" s="34">
        <v>2565.5377033515697</v>
      </c>
      <c r="X529" s="34">
        <v>6759.5908928721474</v>
      </c>
      <c r="Y529" s="34">
        <v>25591.602167432622</v>
      </c>
      <c r="Z529" s="34">
        <v>123.3270443725587</v>
      </c>
      <c r="AA529" s="34">
        <v>28609.000718171897</v>
      </c>
      <c r="AB529" s="34">
        <v>15140.11656189064</v>
      </c>
      <c r="AC529" s="34">
        <v>25165.914316825685</v>
      </c>
      <c r="AD529" s="34">
        <v>41371.602110687498</v>
      </c>
      <c r="AE529" s="34">
        <v>9375.7143747969021</v>
      </c>
      <c r="AF529" s="34">
        <v>15.391312500000002</v>
      </c>
      <c r="AG529" s="34">
        <v>22790.126431687502</v>
      </c>
      <c r="AH529" s="34">
        <v>46164.797500343753</v>
      </c>
      <c r="AI529" s="34">
        <v>7178.7760986328203</v>
      </c>
      <c r="AJ529" s="34">
        <v>53.339747651805965</v>
      </c>
      <c r="AK529" s="34">
        <v>5066.6207890625001</v>
      </c>
      <c r="AL529" s="34">
        <v>24933.422535999998</v>
      </c>
      <c r="AM529" s="34">
        <v>15487.343031406272</v>
      </c>
      <c r="AN529" s="34">
        <v>12959.420640125021</v>
      </c>
      <c r="AO529" s="34">
        <v>49005.70703996774</v>
      </c>
      <c r="AP529" s="34">
        <v>858.64402770996105</v>
      </c>
      <c r="AQ529" s="34">
        <v>40618.291826054716</v>
      </c>
      <c r="AR529" s="34">
        <v>52457.713459940343</v>
      </c>
      <c r="AS529" s="34">
        <v>56353.473887656248</v>
      </c>
      <c r="AT529" s="34">
        <v>23480.870252028319</v>
      </c>
      <c r="AU529" s="34">
        <v>49845.966015609374</v>
      </c>
      <c r="AV529" s="34">
        <v>23798.910217587912</v>
      </c>
      <c r="AW529" s="34">
        <v>13215.98055</v>
      </c>
      <c r="AX529" s="34">
        <v>48472.257524199231</v>
      </c>
      <c r="AY529" s="34">
        <v>34934.116707423076</v>
      </c>
    </row>
    <row r="530" spans="1:51" x14ac:dyDescent="0.25">
      <c r="A530" s="32">
        <v>44523</v>
      </c>
      <c r="B530" s="33">
        <v>1</v>
      </c>
      <c r="C530" s="34">
        <v>23559.093518468773</v>
      </c>
      <c r="D530" s="34">
        <v>35098.942950687502</v>
      </c>
      <c r="E530" s="34">
        <v>13813.342718810978</v>
      </c>
      <c r="F530" s="34">
        <v>42956.166695656269</v>
      </c>
      <c r="G530" s="34">
        <v>30629.968263754661</v>
      </c>
      <c r="H530" s="34">
        <v>7236.5021914375156</v>
      </c>
      <c r="I530" s="34">
        <v>22291.594152583773</v>
      </c>
      <c r="J530" s="34">
        <v>117.801833</v>
      </c>
      <c r="K530" s="34">
        <v>18641.000787609402</v>
      </c>
      <c r="L530" s="34">
        <v>823.39545075317801</v>
      </c>
      <c r="M530" s="34">
        <v>36724.531404093876</v>
      </c>
      <c r="N530" s="34">
        <v>14733.243914656261</v>
      </c>
      <c r="O530" s="34">
        <v>36615.94636123786</v>
      </c>
      <c r="P530" s="34">
        <v>6974.6995919999999</v>
      </c>
      <c r="Q530" s="34">
        <v>34.683480262756355</v>
      </c>
      <c r="R530" s="34">
        <v>5850.5989482304649</v>
      </c>
      <c r="S530" s="34">
        <v>43863.998197728695</v>
      </c>
      <c r="T530" s="34">
        <v>12580.925324730908</v>
      </c>
      <c r="U530" s="34">
        <v>7441.05559994531</v>
      </c>
      <c r="V530" s="34">
        <v>38135.418222406253</v>
      </c>
      <c r="W530" s="34">
        <v>2143.7767050664065</v>
      </c>
      <c r="X530" s="34">
        <v>4585.0125866220587</v>
      </c>
      <c r="Y530" s="34">
        <v>24600.218455236703</v>
      </c>
      <c r="Z530" s="34">
        <v>102.78682098388676</v>
      </c>
      <c r="AA530" s="34">
        <v>24162.884217328152</v>
      </c>
      <c r="AB530" s="34">
        <v>13705.356174390643</v>
      </c>
      <c r="AC530" s="34">
        <v>21303.929582404049</v>
      </c>
      <c r="AD530" s="34">
        <v>34809.994268062503</v>
      </c>
      <c r="AE530" s="34">
        <v>7899.0254491562737</v>
      </c>
      <c r="AF530" s="34">
        <v>15.391312500000002</v>
      </c>
      <c r="AG530" s="34">
        <v>19296.359920250001</v>
      </c>
      <c r="AH530" s="34">
        <v>37909.565203281236</v>
      </c>
      <c r="AI530" s="34">
        <v>6029.54704589844</v>
      </c>
      <c r="AJ530" s="34">
        <v>46.837373755822284</v>
      </c>
      <c r="AK530" s="34">
        <v>4758.3855229218798</v>
      </c>
      <c r="AL530" s="34">
        <v>20579.706048</v>
      </c>
      <c r="AM530" s="34">
        <v>12209.192861203142</v>
      </c>
      <c r="AN530" s="34">
        <v>11151.67691479689</v>
      </c>
      <c r="AO530" s="34">
        <v>42567.353030100552</v>
      </c>
      <c r="AP530" s="34">
        <v>775.56239318847793</v>
      </c>
      <c r="AQ530" s="34">
        <v>36876.972324328133</v>
      </c>
      <c r="AR530" s="34">
        <v>46101.442404940339</v>
      </c>
      <c r="AS530" s="34">
        <v>47921.88943221877</v>
      </c>
      <c r="AT530" s="34">
        <v>21900.283740340798</v>
      </c>
      <c r="AU530" s="34">
        <v>43541.541580656267</v>
      </c>
      <c r="AV530" s="34">
        <v>13448.471744587896</v>
      </c>
      <c r="AW530" s="34">
        <v>17653.434769</v>
      </c>
      <c r="AX530" s="34">
        <v>40742.323561957055</v>
      </c>
      <c r="AY530" s="34">
        <v>31348.014343219933</v>
      </c>
    </row>
    <row r="531" spans="1:51" x14ac:dyDescent="0.25">
      <c r="A531" s="32">
        <v>44523</v>
      </c>
      <c r="B531" s="33">
        <v>2</v>
      </c>
      <c r="C531" s="34">
        <v>21550.000311656288</v>
      </c>
      <c r="D531" s="34">
        <v>30803.790995468757</v>
      </c>
      <c r="E531" s="34">
        <v>12022.863407904717</v>
      </c>
      <c r="F531" s="34">
        <v>37730.145836468764</v>
      </c>
      <c r="G531" s="34">
        <v>25678.44142798437</v>
      </c>
      <c r="H531" s="34">
        <v>6944.2777659531494</v>
      </c>
      <c r="I531" s="34">
        <v>20160.284595786907</v>
      </c>
      <c r="J531" s="34">
        <v>101.72120700000001</v>
      </c>
      <c r="K531" s="34">
        <v>16367.520364640641</v>
      </c>
      <c r="L531" s="34">
        <v>409.84551545995055</v>
      </c>
      <c r="M531" s="34">
        <v>34230.64975742971</v>
      </c>
      <c r="N531" s="34">
        <v>13142.83887001563</v>
      </c>
      <c r="O531" s="34">
        <v>32778.380329105043</v>
      </c>
      <c r="P531" s="34">
        <v>6271.4699369999998</v>
      </c>
      <c r="Q531" s="34">
        <v>33.634828567504883</v>
      </c>
      <c r="R531" s="34">
        <v>4904.3545323984399</v>
      </c>
      <c r="S531" s="34">
        <v>36844.382561088045</v>
      </c>
      <c r="T531" s="34">
        <v>11326.181093894967</v>
      </c>
      <c r="U531" s="34">
        <v>6797.3946783437605</v>
      </c>
      <c r="V531" s="34">
        <v>32425.151069953125</v>
      </c>
      <c r="W531" s="34">
        <v>1826.66847596875</v>
      </c>
      <c r="X531" s="34">
        <v>3768.8301218252345</v>
      </c>
      <c r="Y531" s="34">
        <v>24542.741677464386</v>
      </c>
      <c r="Z531" s="34">
        <v>75.870253143310507</v>
      </c>
      <c r="AA531" s="34">
        <v>20135.601438148482</v>
      </c>
      <c r="AB531" s="34">
        <v>12847.33069382033</v>
      </c>
      <c r="AC531" s="34">
        <v>19492.899543877131</v>
      </c>
      <c r="AD531" s="34">
        <v>29300.215101937494</v>
      </c>
      <c r="AE531" s="34">
        <v>6695.0887107812623</v>
      </c>
      <c r="AF531" s="34">
        <v>15.391312500000002</v>
      </c>
      <c r="AG531" s="34">
        <v>16252.970482718749</v>
      </c>
      <c r="AH531" s="34">
        <v>31717.696720406264</v>
      </c>
      <c r="AI531" s="34">
        <v>5000.6523193359399</v>
      </c>
      <c r="AJ531" s="34">
        <v>45.340111277420988</v>
      </c>
      <c r="AK531" s="34">
        <v>4463.2058690078202</v>
      </c>
      <c r="AL531" s="34">
        <v>17496.027081</v>
      </c>
      <c r="AM531" s="34">
        <v>9607.2399039219181</v>
      </c>
      <c r="AN531" s="34">
        <v>10323.812691453129</v>
      </c>
      <c r="AO531" s="34">
        <v>37321.277760854457</v>
      </c>
      <c r="AP531" s="34">
        <v>700.728759765625</v>
      </c>
      <c r="AQ531" s="34">
        <v>34115.323655882843</v>
      </c>
      <c r="AR531" s="34">
        <v>40679.180081940336</v>
      </c>
      <c r="AS531" s="34">
        <v>40792.009489328149</v>
      </c>
      <c r="AT531" s="34">
        <v>20016.803988809545</v>
      </c>
      <c r="AU531" s="34">
        <v>38310.971532359392</v>
      </c>
      <c r="AV531" s="34">
        <v>11089.580856587881</v>
      </c>
      <c r="AW531" s="34">
        <v>14888.894873000001</v>
      </c>
      <c r="AX531" s="34">
        <v>33940.22271712892</v>
      </c>
      <c r="AY531" s="34">
        <v>29195.857419829317</v>
      </c>
    </row>
    <row r="532" spans="1:51" x14ac:dyDescent="0.25">
      <c r="A532" s="32">
        <v>44523</v>
      </c>
      <c r="B532" s="33">
        <v>3</v>
      </c>
      <c r="C532" s="34">
        <v>20209.673973750028</v>
      </c>
      <c r="D532" s="34">
        <v>27924.817556906244</v>
      </c>
      <c r="E532" s="34">
        <v>10585.096218435978</v>
      </c>
      <c r="F532" s="34">
        <v>34869.150286359392</v>
      </c>
      <c r="G532" s="34">
        <v>23051.324413078171</v>
      </c>
      <c r="H532" s="34">
        <v>6489.0124875781557</v>
      </c>
      <c r="I532" s="34">
        <v>18737.519077404104</v>
      </c>
      <c r="J532" s="34">
        <v>96.308105000000012</v>
      </c>
      <c r="K532" s="34">
        <v>14914.208634781271</v>
      </c>
      <c r="L532" s="34">
        <v>-17.285519418037438</v>
      </c>
      <c r="M532" s="34">
        <v>32808.575623393954</v>
      </c>
      <c r="N532" s="34">
        <v>12175.645627984391</v>
      </c>
      <c r="O532" s="34">
        <v>30236.710826151935</v>
      </c>
      <c r="P532" s="34">
        <v>5995.9985250000009</v>
      </c>
      <c r="Q532" s="34">
        <v>33.600301742553725</v>
      </c>
      <c r="R532" s="34">
        <v>4395.2473447500015</v>
      </c>
      <c r="S532" s="34">
        <v>33263.004660619328</v>
      </c>
      <c r="T532" s="34">
        <v>10655.953437387167</v>
      </c>
      <c r="U532" s="34">
        <v>6424.2789979296904</v>
      </c>
      <c r="V532" s="34">
        <v>29624.881569328139</v>
      </c>
      <c r="W532" s="34">
        <v>1587.2601123828133</v>
      </c>
      <c r="X532" s="34">
        <v>2589.5959906846183</v>
      </c>
      <c r="Y532" s="34">
        <v>23331.302878875285</v>
      </c>
      <c r="Z532" s="34">
        <v>82.861534576415977</v>
      </c>
      <c r="AA532" s="34">
        <v>18129.522674429711</v>
      </c>
      <c r="AB532" s="34">
        <v>12295.998588359387</v>
      </c>
      <c r="AC532" s="34">
        <v>18192.020095473632</v>
      </c>
      <c r="AD532" s="34">
        <v>25966.983697499996</v>
      </c>
      <c r="AE532" s="34">
        <v>6982.2492972656455</v>
      </c>
      <c r="AF532" s="34">
        <v>15.391312500000002</v>
      </c>
      <c r="AG532" s="34">
        <v>14571.196973375001</v>
      </c>
      <c r="AH532" s="34">
        <v>28366.184113218755</v>
      </c>
      <c r="AI532" s="34">
        <v>4420.8365722656199</v>
      </c>
      <c r="AJ532" s="34">
        <v>42.111805190646464</v>
      </c>
      <c r="AK532" s="34">
        <v>4156.14732000002</v>
      </c>
      <c r="AL532" s="34">
        <v>15830.113096000001</v>
      </c>
      <c r="AM532" s="34">
        <v>8177.6612899375232</v>
      </c>
      <c r="AN532" s="34">
        <v>9642.5483296562597</v>
      </c>
      <c r="AO532" s="34">
        <v>33711.235492502892</v>
      </c>
      <c r="AP532" s="34">
        <v>720.60165405273403</v>
      </c>
      <c r="AQ532" s="34">
        <v>32293.289102648465</v>
      </c>
      <c r="AR532" s="34">
        <v>37207.946569940352</v>
      </c>
      <c r="AS532" s="34">
        <v>35829.421668796902</v>
      </c>
      <c r="AT532" s="34">
        <v>19110.448614872068</v>
      </c>
      <c r="AU532" s="34">
        <v>35330.03729162502</v>
      </c>
      <c r="AV532" s="34">
        <v>12255.781732587899</v>
      </c>
      <c r="AW532" s="34">
        <v>9668.2857609999992</v>
      </c>
      <c r="AX532" s="34">
        <v>29959.130379228536</v>
      </c>
      <c r="AY532" s="34">
        <v>27750.356370626196</v>
      </c>
    </row>
    <row r="533" spans="1:51" x14ac:dyDescent="0.25">
      <c r="A533" s="32">
        <v>44523</v>
      </c>
      <c r="B533" s="33">
        <v>4</v>
      </c>
      <c r="C533" s="34">
        <v>19417.995889906277</v>
      </c>
      <c r="D533" s="34">
        <v>26494.877044031251</v>
      </c>
      <c r="E533" s="34">
        <v>10059.597097139098</v>
      </c>
      <c r="F533" s="34">
        <v>33480.467465890637</v>
      </c>
      <c r="G533" s="34">
        <v>22046.133418984395</v>
      </c>
      <c r="H533" s="34">
        <v>6225.7177184687616</v>
      </c>
      <c r="I533" s="34">
        <v>17851.910673419719</v>
      </c>
      <c r="J533" s="34">
        <v>93.188798000000006</v>
      </c>
      <c r="K533" s="34">
        <v>14164.207842781283</v>
      </c>
      <c r="L533" s="34">
        <v>-282.01731344907239</v>
      </c>
      <c r="M533" s="34">
        <v>31778.467462035173</v>
      </c>
      <c r="N533" s="34">
        <v>11677.10087190625</v>
      </c>
      <c r="O533" s="34">
        <v>28766.017903698808</v>
      </c>
      <c r="P533" s="34">
        <v>5819.2676609999999</v>
      </c>
      <c r="Q533" s="34">
        <v>32.349227428436294</v>
      </c>
      <c r="R533" s="34">
        <v>4113.8336055859372</v>
      </c>
      <c r="S533" s="34">
        <v>30662.644097931821</v>
      </c>
      <c r="T533" s="34">
        <v>10395.601440004357</v>
      </c>
      <c r="U533" s="34">
        <v>6208.9114914453203</v>
      </c>
      <c r="V533" s="34">
        <v>27878.262404640631</v>
      </c>
      <c r="W533" s="34">
        <v>1684.817155375001</v>
      </c>
      <c r="X533" s="34">
        <v>2290.5495132471078</v>
      </c>
      <c r="Y533" s="34">
        <v>22542.895005235838</v>
      </c>
      <c r="Z533" s="34">
        <v>55.302783966064524</v>
      </c>
      <c r="AA533" s="34">
        <v>16142.261959757841</v>
      </c>
      <c r="AB533" s="34">
        <v>11963.369724140641</v>
      </c>
      <c r="AC533" s="34">
        <v>17454.251040329847</v>
      </c>
      <c r="AD533" s="34">
        <v>24574.561442906248</v>
      </c>
      <c r="AE533" s="34">
        <v>6913.132308265649</v>
      </c>
      <c r="AF533" s="34">
        <v>15.391312500000002</v>
      </c>
      <c r="AG533" s="34">
        <v>13638.839915812501</v>
      </c>
      <c r="AH533" s="34">
        <v>27063.820158031253</v>
      </c>
      <c r="AI533" s="34">
        <v>4069.0445800781299</v>
      </c>
      <c r="AJ533" s="34">
        <v>46.593711011755374</v>
      </c>
      <c r="AK533" s="34">
        <v>4147.8309630859303</v>
      </c>
      <c r="AL533" s="34">
        <v>14713.096082000002</v>
      </c>
      <c r="AM533" s="34">
        <v>7266.3427648359393</v>
      </c>
      <c r="AN533" s="34">
        <v>9296.34502451564</v>
      </c>
      <c r="AO533" s="34">
        <v>31723.432840952111</v>
      </c>
      <c r="AP533" s="34">
        <v>655.32762145996105</v>
      </c>
      <c r="AQ533" s="34">
        <v>31296.744847382823</v>
      </c>
      <c r="AR533" s="34">
        <v>34936.560883940336</v>
      </c>
      <c r="AS533" s="34">
        <v>33277.103944851566</v>
      </c>
      <c r="AT533" s="34">
        <v>19070.467718215819</v>
      </c>
      <c r="AU533" s="34">
        <v>33416.027747250031</v>
      </c>
      <c r="AV533" s="34">
        <v>11783.941316587916</v>
      </c>
      <c r="AW533" s="34">
        <v>8110.4513100000004</v>
      </c>
      <c r="AX533" s="34">
        <v>27680.836139580093</v>
      </c>
      <c r="AY533" s="34">
        <v>26961.955229204301</v>
      </c>
    </row>
    <row r="534" spans="1:51" x14ac:dyDescent="0.25">
      <c r="A534" s="32">
        <v>44523</v>
      </c>
      <c r="B534" s="33">
        <v>5</v>
      </c>
      <c r="C534" s="34">
        <v>19015.898006281262</v>
      </c>
      <c r="D534" s="34">
        <v>25390.747221500002</v>
      </c>
      <c r="E534" s="34">
        <v>10002.575840006275</v>
      </c>
      <c r="F534" s="34">
        <v>32656.668903437512</v>
      </c>
      <c r="G534" s="34">
        <v>21443.528930687549</v>
      </c>
      <c r="H534" s="34">
        <v>6359.8252705312634</v>
      </c>
      <c r="I534" s="34">
        <v>17648.990103193144</v>
      </c>
      <c r="J534" s="34">
        <v>89.070377999999991</v>
      </c>
      <c r="K534" s="34">
        <v>13755.012012578141</v>
      </c>
      <c r="L534" s="34">
        <v>-383.03557765035657</v>
      </c>
      <c r="M534" s="34">
        <v>31862.767470851541</v>
      </c>
      <c r="N534" s="34">
        <v>11446.34709134375</v>
      </c>
      <c r="O534" s="34">
        <v>28544.012845409747</v>
      </c>
      <c r="P534" s="34">
        <v>5395.5055960000009</v>
      </c>
      <c r="Q534" s="34">
        <v>32.432909488677971</v>
      </c>
      <c r="R534" s="34">
        <v>3996.6677647460938</v>
      </c>
      <c r="S534" s="34">
        <v>29694.873186884946</v>
      </c>
      <c r="T534" s="34">
        <v>10299.251217137165</v>
      </c>
      <c r="U534" s="34">
        <v>6137.0303108984499</v>
      </c>
      <c r="V534" s="34">
        <v>26692.048216296891</v>
      </c>
      <c r="W534" s="34">
        <v>1504.757897363281</v>
      </c>
      <c r="X534" s="34">
        <v>2070.6182132002396</v>
      </c>
      <c r="Y534" s="34">
        <v>21733.725188553675</v>
      </c>
      <c r="Z534" s="34">
        <v>71.559674072265722</v>
      </c>
      <c r="AA534" s="34">
        <v>15155.994889101576</v>
      </c>
      <c r="AB534" s="34">
        <v>12023.915469250001</v>
      </c>
      <c r="AC534" s="34">
        <v>17201.751062534899</v>
      </c>
      <c r="AD534" s="34">
        <v>23760.060590687506</v>
      </c>
      <c r="AE534" s="34">
        <v>7136.9818069218891</v>
      </c>
      <c r="AF534" s="34">
        <v>15.391312500000002</v>
      </c>
      <c r="AG534" s="34">
        <v>13187.865224312502</v>
      </c>
      <c r="AH534" s="34">
        <v>26917.212543687499</v>
      </c>
      <c r="AI534" s="34">
        <v>3947.62915039064</v>
      </c>
      <c r="AJ534" s="34">
        <v>39.853921483490865</v>
      </c>
      <c r="AK534" s="34">
        <v>4294.0219816796907</v>
      </c>
      <c r="AL534" s="34">
        <v>14181.348884000001</v>
      </c>
      <c r="AM534" s="34">
        <v>6881.3310567265689</v>
      </c>
      <c r="AN534" s="34">
        <v>9130.0881110625105</v>
      </c>
      <c r="AO534" s="34">
        <v>30567.248818030239</v>
      </c>
      <c r="AP534" s="34">
        <v>658.0593719482431</v>
      </c>
      <c r="AQ534" s="34">
        <v>30714.471975484397</v>
      </c>
      <c r="AR534" s="34">
        <v>34283.119726940335</v>
      </c>
      <c r="AS534" s="34">
        <v>31834.329175789069</v>
      </c>
      <c r="AT534" s="34">
        <v>19003.627933028307</v>
      </c>
      <c r="AU534" s="34">
        <v>32922.585677718766</v>
      </c>
      <c r="AV534" s="34">
        <v>10894.683405587901</v>
      </c>
      <c r="AW534" s="34">
        <v>7507.2496339999998</v>
      </c>
      <c r="AX534" s="34">
        <v>27028.327652216809</v>
      </c>
      <c r="AY534" s="34">
        <v>26461.110662594936</v>
      </c>
    </row>
    <row r="535" spans="1:51" x14ac:dyDescent="0.25">
      <c r="A535" s="32">
        <v>44523</v>
      </c>
      <c r="B535" s="33">
        <v>6</v>
      </c>
      <c r="C535" s="34">
        <v>18389.544016875032</v>
      </c>
      <c r="D535" s="34">
        <v>26643.342618062514</v>
      </c>
      <c r="E535" s="34">
        <v>10406.210836443766</v>
      </c>
      <c r="F535" s="34">
        <v>35695.185263187515</v>
      </c>
      <c r="G535" s="34">
        <v>21587.522475515623</v>
      </c>
      <c r="H535" s="34">
        <v>6278.837343015638</v>
      </c>
      <c r="I535" s="34">
        <v>17803.391327986115</v>
      </c>
      <c r="J535" s="34">
        <v>92.293499000000011</v>
      </c>
      <c r="K535" s="34">
        <v>13996.850548960962</v>
      </c>
      <c r="L535" s="34">
        <v>30.988636268313712</v>
      </c>
      <c r="M535" s="34">
        <v>31456.112384935597</v>
      </c>
      <c r="N535" s="34">
        <v>11392.55410479688</v>
      </c>
      <c r="O535" s="34">
        <v>29049.281300956642</v>
      </c>
      <c r="P535" s="34">
        <v>5454.0343269999994</v>
      </c>
      <c r="Q535" s="34">
        <v>32.122250556945801</v>
      </c>
      <c r="R535" s="34">
        <v>3928.7596931347671</v>
      </c>
      <c r="S535" s="34">
        <v>30271.119379775566</v>
      </c>
      <c r="T535" s="34">
        <v>10212.218715168421</v>
      </c>
      <c r="U535" s="34">
        <v>6108.0882092812608</v>
      </c>
      <c r="V535" s="34">
        <v>26510.926762687508</v>
      </c>
      <c r="W535" s="34">
        <v>1352.0820145078128</v>
      </c>
      <c r="X535" s="34">
        <v>1488.9961978565407</v>
      </c>
      <c r="Y535" s="34">
        <v>22661.917659553379</v>
      </c>
      <c r="Z535" s="34">
        <v>136.5505670166016</v>
      </c>
      <c r="AA535" s="34">
        <v>15483.871823140662</v>
      </c>
      <c r="AB535" s="34">
        <v>11694.738064414081</v>
      </c>
      <c r="AC535" s="34">
        <v>16603.091185578258</v>
      </c>
      <c r="AD535" s="34">
        <v>23695.737390906259</v>
      </c>
      <c r="AE535" s="34">
        <v>7106.9410384218882</v>
      </c>
      <c r="AF535" s="34">
        <v>15.391312500000002</v>
      </c>
      <c r="AG535" s="34">
        <v>13267.91768709375</v>
      </c>
      <c r="AH535" s="34">
        <v>26643.181093031249</v>
      </c>
      <c r="AI535" s="34">
        <v>4025.66137695312</v>
      </c>
      <c r="AJ535" s="34">
        <v>37.299866974184511</v>
      </c>
      <c r="AK535" s="34">
        <v>3876.7267534374996</v>
      </c>
      <c r="AL535" s="34">
        <v>13795.818574999999</v>
      </c>
      <c r="AM535" s="34">
        <v>6207.0137863203454</v>
      </c>
      <c r="AN535" s="34">
        <v>9032.3624107500109</v>
      </c>
      <c r="AO535" s="34">
        <v>30054.403767272423</v>
      </c>
      <c r="AP535" s="34">
        <v>698.57341003418003</v>
      </c>
      <c r="AQ535" s="34">
        <v>30675.193095867224</v>
      </c>
      <c r="AR535" s="34">
        <v>34116.684136940341</v>
      </c>
      <c r="AS535" s="34">
        <v>32371.374894320332</v>
      </c>
      <c r="AT535" s="34">
        <v>19161.386276543955</v>
      </c>
      <c r="AU535" s="34">
        <v>33531.164385718788</v>
      </c>
      <c r="AV535" s="34">
        <v>13103.408995587894</v>
      </c>
      <c r="AW535" s="34">
        <v>4556.4956000000002</v>
      </c>
      <c r="AX535" s="34">
        <v>27160.970705759781</v>
      </c>
      <c r="AY535" s="34">
        <v>25957.029704454304</v>
      </c>
    </row>
    <row r="536" spans="1:51" x14ac:dyDescent="0.25">
      <c r="A536" s="32">
        <v>44523</v>
      </c>
      <c r="B536" s="33">
        <v>7</v>
      </c>
      <c r="C536" s="34">
        <v>18844.062118421862</v>
      </c>
      <c r="D536" s="34">
        <v>27009.777554437493</v>
      </c>
      <c r="E536" s="34">
        <v>10835.118752560962</v>
      </c>
      <c r="F536" s="34">
        <v>38407.705198406264</v>
      </c>
      <c r="G536" s="34">
        <v>22309.827251179533</v>
      </c>
      <c r="H536" s="34">
        <v>6422.7158990000189</v>
      </c>
      <c r="I536" s="34">
        <v>19602.005183275189</v>
      </c>
      <c r="J536" s="34">
        <v>97.485619</v>
      </c>
      <c r="K536" s="34">
        <v>14864.240599656281</v>
      </c>
      <c r="L536" s="34">
        <v>-286.72607805377629</v>
      </c>
      <c r="M536" s="34">
        <v>31347.774636618953</v>
      </c>
      <c r="N536" s="34">
        <v>11719.618972718759</v>
      </c>
      <c r="O536" s="34">
        <v>31435.704879722238</v>
      </c>
      <c r="P536" s="34">
        <v>5729.4310448001615</v>
      </c>
      <c r="Q536" s="34">
        <v>32.314497947692871</v>
      </c>
      <c r="R536" s="34">
        <v>4037.2308528535159</v>
      </c>
      <c r="S536" s="34">
        <v>31594.13325382242</v>
      </c>
      <c r="T536" s="34">
        <v>10174.975769598104</v>
      </c>
      <c r="U536" s="34">
        <v>6107.2530335156407</v>
      </c>
      <c r="V536" s="34">
        <v>26909.534854453141</v>
      </c>
      <c r="W536" s="34">
        <v>1428.38120063672</v>
      </c>
      <c r="X536" s="34">
        <v>-647.60126292478162</v>
      </c>
      <c r="Y536" s="34">
        <v>24362.639706167472</v>
      </c>
      <c r="Z536" s="34">
        <v>140.2759864807129</v>
      </c>
      <c r="AA536" s="34">
        <v>16939.873545953134</v>
      </c>
      <c r="AB536" s="34">
        <v>12635.066773070332</v>
      </c>
      <c r="AC536" s="34">
        <v>17402.01392507094</v>
      </c>
      <c r="AD536" s="34">
        <v>25039.140580156251</v>
      </c>
      <c r="AE536" s="34">
        <v>5411.8893253671995</v>
      </c>
      <c r="AF536" s="34">
        <v>15.391312500000002</v>
      </c>
      <c r="AG536" s="34">
        <v>14447.193005187501</v>
      </c>
      <c r="AH536" s="34">
        <v>26740.126374937499</v>
      </c>
      <c r="AI536" s="34">
        <v>3971.3726812180562</v>
      </c>
      <c r="AJ536" s="34">
        <v>33.728118078821353</v>
      </c>
      <c r="AK536" s="34">
        <v>3547.3398324510954</v>
      </c>
      <c r="AL536" s="34">
        <v>13789.530982</v>
      </c>
      <c r="AM536" s="34">
        <v>5690.1635811484612</v>
      </c>
      <c r="AN536" s="34">
        <v>9469.0317752187602</v>
      </c>
      <c r="AO536" s="34">
        <v>30623.087344538049</v>
      </c>
      <c r="AP536" s="34">
        <v>595.12208320200489</v>
      </c>
      <c r="AQ536" s="34">
        <v>32675.868008898462</v>
      </c>
      <c r="AR536" s="34">
        <v>35217.81735694033</v>
      </c>
      <c r="AS536" s="34">
        <v>34103.60880832815</v>
      </c>
      <c r="AT536" s="34">
        <v>19252.645366122055</v>
      </c>
      <c r="AU536" s="34">
        <v>36117.802003796896</v>
      </c>
      <c r="AV536" s="34">
        <v>14647.350046587895</v>
      </c>
      <c r="AW536" s="34">
        <v>2105.7569967313766</v>
      </c>
      <c r="AX536" s="34">
        <v>27282.31501839649</v>
      </c>
      <c r="AY536" s="34">
        <v>26710.9971955168</v>
      </c>
    </row>
    <row r="537" spans="1:51" x14ac:dyDescent="0.25">
      <c r="A537" s="32">
        <v>44523</v>
      </c>
      <c r="B537" s="33">
        <v>8</v>
      </c>
      <c r="C537" s="34">
        <v>21992.493885124997</v>
      </c>
      <c r="D537" s="34">
        <v>28746.694646468768</v>
      </c>
      <c r="E537" s="34">
        <v>12304.132230842226</v>
      </c>
      <c r="F537" s="34">
        <v>47435.917262906252</v>
      </c>
      <c r="G537" s="34">
        <v>24380.002999433178</v>
      </c>
      <c r="H537" s="34">
        <v>7070.2170598437642</v>
      </c>
      <c r="I537" s="34">
        <v>23888.66282515019</v>
      </c>
      <c r="J537" s="34">
        <v>115.450565</v>
      </c>
      <c r="K537" s="34">
        <v>17000.609166453141</v>
      </c>
      <c r="L537" s="34">
        <v>-89.020974020386348</v>
      </c>
      <c r="M537" s="34">
        <v>33831.451772738299</v>
      </c>
      <c r="N537" s="34">
        <v>12624.27992701563</v>
      </c>
      <c r="O537" s="34">
        <v>37372.446748956616</v>
      </c>
      <c r="P537" s="34">
        <v>5725.5788564547274</v>
      </c>
      <c r="Q537" s="34">
        <v>33.807676315307617</v>
      </c>
      <c r="R537" s="34">
        <v>4272.2071044921904</v>
      </c>
      <c r="S537" s="34">
        <v>34374.473474916187</v>
      </c>
      <c r="T537" s="34">
        <v>11075.289026051234</v>
      </c>
      <c r="U537" s="34">
        <v>6660.64081693751</v>
      </c>
      <c r="V537" s="34">
        <v>29415.902053499998</v>
      </c>
      <c r="W537" s="34">
        <v>1616.2760785078119</v>
      </c>
      <c r="X537" s="34">
        <v>-69.397282893525698</v>
      </c>
      <c r="Y537" s="34">
        <v>26297.613843371626</v>
      </c>
      <c r="Z537" s="34">
        <v>156.004688873291</v>
      </c>
      <c r="AA537" s="34">
        <v>18427.005838046891</v>
      </c>
      <c r="AB537" s="34">
        <v>17198.903241234406</v>
      </c>
      <c r="AC537" s="34">
        <v>20507.083057338699</v>
      </c>
      <c r="AD537" s="34">
        <v>26558.735621468757</v>
      </c>
      <c r="AE537" s="34">
        <v>6280.5252379687772</v>
      </c>
      <c r="AF537" s="34">
        <v>15.391312500000002</v>
      </c>
      <c r="AG537" s="34">
        <v>16589.18262959375</v>
      </c>
      <c r="AH537" s="34">
        <v>27859.531223437487</v>
      </c>
      <c r="AI537" s="34">
        <v>4125.0509580142552</v>
      </c>
      <c r="AJ537" s="34">
        <v>53.751135192157449</v>
      </c>
      <c r="AK537" s="34">
        <v>5115.4231194795721</v>
      </c>
      <c r="AL537" s="34">
        <v>14693.873310999998</v>
      </c>
      <c r="AM537" s="34">
        <v>6336.285106515651</v>
      </c>
      <c r="AN537" s="34">
        <v>10146.207108140641</v>
      </c>
      <c r="AO537" s="34">
        <v>34318.788838377885</v>
      </c>
      <c r="AP537" s="34">
        <v>551.55268473399337</v>
      </c>
      <c r="AQ537" s="34">
        <v>40269.454952851571</v>
      </c>
      <c r="AR537" s="34">
        <v>39630.314779940345</v>
      </c>
      <c r="AS537" s="34">
        <v>36664.375137781273</v>
      </c>
      <c r="AT537" s="34">
        <v>20362.717522106439</v>
      </c>
      <c r="AU537" s="34">
        <v>41624.035086406249</v>
      </c>
      <c r="AV537" s="34">
        <v>15019.926484587904</v>
      </c>
      <c r="AW537" s="34">
        <v>1810.1348471780216</v>
      </c>
      <c r="AX537" s="34">
        <v>28918.885919345706</v>
      </c>
      <c r="AY537" s="34">
        <v>34923.457540563686</v>
      </c>
    </row>
    <row r="538" spans="1:51" x14ac:dyDescent="0.25">
      <c r="A538" s="32">
        <v>44523</v>
      </c>
      <c r="B538" s="33">
        <v>9</v>
      </c>
      <c r="C538" s="34">
        <v>29703.672074843729</v>
      </c>
      <c r="D538" s="34">
        <v>36036.407969531268</v>
      </c>
      <c r="E538" s="34">
        <v>14761.189444107844</v>
      </c>
      <c r="F538" s="34">
        <v>55506.254336843762</v>
      </c>
      <c r="G538" s="34">
        <v>31454.034121582547</v>
      </c>
      <c r="H538" s="34">
        <v>9552.915587078136</v>
      </c>
      <c r="I538" s="34">
        <v>30502.396140111126</v>
      </c>
      <c r="J538" s="34">
        <v>123.76626399999999</v>
      </c>
      <c r="K538" s="34">
        <v>20251.886147453151</v>
      </c>
      <c r="L538" s="34">
        <v>1786.5915227519072</v>
      </c>
      <c r="M538" s="34">
        <v>39244.556764870096</v>
      </c>
      <c r="N538" s="34">
        <v>14281.63331045313</v>
      </c>
      <c r="O538" s="34">
        <v>44830.590808175351</v>
      </c>
      <c r="P538" s="34">
        <v>4831.7555387960974</v>
      </c>
      <c r="Q538" s="34">
        <v>34.621841430664063</v>
      </c>
      <c r="R538" s="34">
        <v>4700.9672701640629</v>
      </c>
      <c r="S538" s="34">
        <v>40828.500561088054</v>
      </c>
      <c r="T538" s="34">
        <v>12401.184351918426</v>
      </c>
      <c r="U538" s="34">
        <v>7411.9858383984401</v>
      </c>
      <c r="V538" s="34">
        <v>32946.25687028125</v>
      </c>
      <c r="W538" s="34">
        <v>1963.777543992192</v>
      </c>
      <c r="X538" s="34">
        <v>2556.2134750908881</v>
      </c>
      <c r="Y538" s="34">
        <v>29619.059426765441</v>
      </c>
      <c r="Z538" s="34">
        <v>163.6707649230957</v>
      </c>
      <c r="AA538" s="34">
        <v>23043.363107468755</v>
      </c>
      <c r="AB538" s="34">
        <v>22437.378044453151</v>
      </c>
      <c r="AC538" s="34">
        <v>23726.016794463703</v>
      </c>
      <c r="AD538" s="34">
        <v>29418.474593281244</v>
      </c>
      <c r="AE538" s="34">
        <v>7702.5070976562447</v>
      </c>
      <c r="AF538" s="34">
        <v>15.391312500000002</v>
      </c>
      <c r="AG538" s="34">
        <v>19318.667800874999</v>
      </c>
      <c r="AH538" s="34">
        <v>31431.003539906254</v>
      </c>
      <c r="AI538" s="34">
        <v>5106.115284405465</v>
      </c>
      <c r="AJ538" s="34">
        <v>95.709807774178273</v>
      </c>
      <c r="AK538" s="34">
        <v>7065.6464300210137</v>
      </c>
      <c r="AL538" s="34">
        <v>16114.373554</v>
      </c>
      <c r="AM538" s="34">
        <v>9570.6555757968999</v>
      </c>
      <c r="AN538" s="34">
        <v>10398.78514828126</v>
      </c>
      <c r="AO538" s="34">
        <v>41082.969997272434</v>
      </c>
      <c r="AP538" s="34">
        <v>688.3790893554692</v>
      </c>
      <c r="AQ538" s="34">
        <v>50500.0760123125</v>
      </c>
      <c r="AR538" s="34">
        <v>49337.245119940344</v>
      </c>
      <c r="AS538" s="34">
        <v>41857.769037890655</v>
      </c>
      <c r="AT538" s="34">
        <v>24617.676933059549</v>
      </c>
      <c r="AU538" s="34">
        <v>48283.087133625013</v>
      </c>
      <c r="AV538" s="34">
        <v>17660.914771587897</v>
      </c>
      <c r="AW538" s="34">
        <v>1534.9654265770839</v>
      </c>
      <c r="AX538" s="34">
        <v>33108.746083296901</v>
      </c>
      <c r="AY538" s="34">
        <v>47708.260884032381</v>
      </c>
    </row>
    <row r="539" spans="1:51" x14ac:dyDescent="0.25">
      <c r="A539" s="32">
        <v>44523</v>
      </c>
      <c r="B539" s="33">
        <v>10</v>
      </c>
      <c r="C539" s="34">
        <v>35478.180364625012</v>
      </c>
      <c r="D539" s="34">
        <v>41336.966363281266</v>
      </c>
      <c r="E539" s="34">
        <v>15956.952048654726</v>
      </c>
      <c r="F539" s="34">
        <v>63207.889692687502</v>
      </c>
      <c r="G539" s="34">
        <v>38406.308885116348</v>
      </c>
      <c r="H539" s="34">
        <v>10640.265727000005</v>
      </c>
      <c r="I539" s="34">
        <v>35688.859148064235</v>
      </c>
      <c r="J539" s="34">
        <v>133.15425299999998</v>
      </c>
      <c r="K539" s="34">
        <v>22737.587988406278</v>
      </c>
      <c r="L539" s="34">
        <v>2413.2807477346978</v>
      </c>
      <c r="M539" s="34">
        <v>43190.087037722646</v>
      </c>
      <c r="N539" s="34">
        <v>16277.130295499999</v>
      </c>
      <c r="O539" s="34">
        <v>51371.044066440969</v>
      </c>
      <c r="P539" s="34">
        <v>4635.271917759208</v>
      </c>
      <c r="Q539" s="34">
        <v>34.475677490234368</v>
      </c>
      <c r="R539" s="34">
        <v>5207.3875095703133</v>
      </c>
      <c r="S539" s="34">
        <v>46250.007422744289</v>
      </c>
      <c r="T539" s="34">
        <v>14482.153602324668</v>
      </c>
      <c r="U539" s="34">
        <v>8153.5979841171902</v>
      </c>
      <c r="V539" s="34">
        <v>36071.443656249998</v>
      </c>
      <c r="W539" s="34">
        <v>1854.5331842812598</v>
      </c>
      <c r="X539" s="34">
        <v>5416.4861242626866</v>
      </c>
      <c r="Y539" s="34">
        <v>32032.384291108992</v>
      </c>
      <c r="Z539" s="34">
        <v>209.7193310546875</v>
      </c>
      <c r="AA539" s="34">
        <v>25339.163230312501</v>
      </c>
      <c r="AB539" s="34">
        <v>26195.775354203128</v>
      </c>
      <c r="AC539" s="34">
        <v>26677.675945907111</v>
      </c>
      <c r="AD539" s="34">
        <v>32885.14392321874</v>
      </c>
      <c r="AE539" s="34">
        <v>8514.6828867500099</v>
      </c>
      <c r="AF539" s="34">
        <v>15.391312500000002</v>
      </c>
      <c r="AG539" s="34">
        <v>21228.531370468751</v>
      </c>
      <c r="AH539" s="34">
        <v>35184.458437875001</v>
      </c>
      <c r="AI539" s="34">
        <v>5861.5179333410961</v>
      </c>
      <c r="AJ539" s="34">
        <v>123.09331631064168</v>
      </c>
      <c r="AK539" s="34">
        <v>7889.046454342857</v>
      </c>
      <c r="AL539" s="34">
        <v>17593.063754999999</v>
      </c>
      <c r="AM539" s="34">
        <v>11569.685895312521</v>
      </c>
      <c r="AN539" s="34">
        <v>10865.389870093761</v>
      </c>
      <c r="AO539" s="34">
        <v>47667.202919088835</v>
      </c>
      <c r="AP539" s="34">
        <v>766.27989196777207</v>
      </c>
      <c r="AQ539" s="34">
        <v>59882.890576953134</v>
      </c>
      <c r="AR539" s="34">
        <v>56787.079533940341</v>
      </c>
      <c r="AS539" s="34">
        <v>46476.915833250008</v>
      </c>
      <c r="AT539" s="34">
        <v>27876.825835247073</v>
      </c>
      <c r="AU539" s="34">
        <v>53674.077439062508</v>
      </c>
      <c r="AV539" s="34">
        <v>19643.474160587892</v>
      </c>
      <c r="AW539" s="34">
        <v>832.14701603575008</v>
      </c>
      <c r="AX539" s="34">
        <v>36968.34353426173</v>
      </c>
      <c r="AY539" s="34">
        <v>58241.091971313675</v>
      </c>
    </row>
    <row r="540" spans="1:51" x14ac:dyDescent="0.25">
      <c r="A540" s="32">
        <v>44523</v>
      </c>
      <c r="B540" s="33">
        <v>11</v>
      </c>
      <c r="C540" s="34">
        <v>38912.453468687541</v>
      </c>
      <c r="D540" s="34">
        <v>43669.24456906251</v>
      </c>
      <c r="E540" s="34">
        <v>17299.401872029732</v>
      </c>
      <c r="F540" s="34">
        <v>69858.300958437496</v>
      </c>
      <c r="G540" s="34">
        <v>41958.066752278275</v>
      </c>
      <c r="H540" s="34">
        <v>11162.900517234397</v>
      </c>
      <c r="I540" s="34">
        <v>39129.250897814236</v>
      </c>
      <c r="J540" s="34">
        <v>139.28280599999999</v>
      </c>
      <c r="K540" s="34">
        <v>23818.410308703151</v>
      </c>
      <c r="L540" s="34">
        <v>1802.532567107286</v>
      </c>
      <c r="M540" s="34">
        <v>45585.211439399682</v>
      </c>
      <c r="N540" s="34">
        <v>18543.507009531248</v>
      </c>
      <c r="O540" s="34">
        <v>55283.514097097213</v>
      </c>
      <c r="P540" s="34">
        <v>4833.0990606126588</v>
      </c>
      <c r="Q540" s="34">
        <v>35.23825740814209</v>
      </c>
      <c r="R540" s="34">
        <v>5708.4316652656235</v>
      </c>
      <c r="S540" s="34">
        <v>49029.938556431793</v>
      </c>
      <c r="T540" s="34">
        <v>16938.141012230917</v>
      </c>
      <c r="U540" s="34">
        <v>9251.7446599218802</v>
      </c>
      <c r="V540" s="34">
        <v>39952.700074593755</v>
      </c>
      <c r="W540" s="34">
        <v>2016.7366849765697</v>
      </c>
      <c r="X540" s="34">
        <v>6565.4817397314837</v>
      </c>
      <c r="Y540" s="34">
        <v>33183.260240849646</v>
      </c>
      <c r="Z540" s="34">
        <v>179.42232604980467</v>
      </c>
      <c r="AA540" s="34">
        <v>28040.297186015621</v>
      </c>
      <c r="AB540" s="34">
        <v>27710.759645249993</v>
      </c>
      <c r="AC540" s="34">
        <v>29976.07852114836</v>
      </c>
      <c r="AD540" s="34">
        <v>35747.902417531266</v>
      </c>
      <c r="AE540" s="34">
        <v>8350.9619869843955</v>
      </c>
      <c r="AF540" s="34">
        <v>15.391312500000002</v>
      </c>
      <c r="AG540" s="34">
        <v>22452.529326312499</v>
      </c>
      <c r="AH540" s="34">
        <v>37022.755001437516</v>
      </c>
      <c r="AI540" s="34">
        <v>6284.4611811802606</v>
      </c>
      <c r="AJ540" s="34">
        <v>127.32857360068743</v>
      </c>
      <c r="AK540" s="34">
        <v>8175.6642414985836</v>
      </c>
      <c r="AL540" s="34">
        <v>19129.265852</v>
      </c>
      <c r="AM540" s="34">
        <v>13957.277434609416</v>
      </c>
      <c r="AN540" s="34">
        <v>11692.65336535938</v>
      </c>
      <c r="AO540" s="34">
        <v>52206.584496549767</v>
      </c>
      <c r="AP540" s="34">
        <v>853.97862243652401</v>
      </c>
      <c r="AQ540" s="34">
        <v>65452.965104687479</v>
      </c>
      <c r="AR540" s="34">
        <v>60516.384769940341</v>
      </c>
      <c r="AS540" s="34">
        <v>49444.28586412502</v>
      </c>
      <c r="AT540" s="34">
        <v>29220.98288718456</v>
      </c>
      <c r="AU540" s="34">
        <v>56551.406032843748</v>
      </c>
      <c r="AV540" s="34">
        <v>19415.793317587901</v>
      </c>
      <c r="AW540" s="34">
        <v>3378.6208832265106</v>
      </c>
      <c r="AX540" s="34">
        <v>39638.894764003926</v>
      </c>
      <c r="AY540" s="34">
        <v>64435.375450063671</v>
      </c>
    </row>
    <row r="541" spans="1:51" x14ac:dyDescent="0.25">
      <c r="A541" s="32">
        <v>44523</v>
      </c>
      <c r="B541" s="33">
        <v>12</v>
      </c>
      <c r="C541" s="34">
        <v>41120.88418751111</v>
      </c>
      <c r="D541" s="34">
        <v>45619.074668406254</v>
      </c>
      <c r="E541" s="34">
        <v>19756.609432029738</v>
      </c>
      <c r="F541" s="34">
        <v>73942.269871906261</v>
      </c>
      <c r="G541" s="34">
        <v>44017.884382707016</v>
      </c>
      <c r="H541" s="34">
        <v>11589.046789390641</v>
      </c>
      <c r="I541" s="34">
        <v>40446.234663806448</v>
      </c>
      <c r="J541" s="34">
        <v>147.73225399999998</v>
      </c>
      <c r="K541" s="34">
        <v>24734.530913406252</v>
      </c>
      <c r="L541" s="34">
        <v>2063.5121250828379</v>
      </c>
      <c r="M541" s="34">
        <v>47721.468074080069</v>
      </c>
      <c r="N541" s="34">
        <v>20600.134986031248</v>
      </c>
      <c r="O541" s="34">
        <v>57525.088653534724</v>
      </c>
      <c r="P541" s="34">
        <v>5116.0565118418899</v>
      </c>
      <c r="Q541" s="34">
        <v>39.3386840820313</v>
      </c>
      <c r="R541" s="34">
        <v>6143.5313723906229</v>
      </c>
      <c r="S541" s="34">
        <v>51671.051653166156</v>
      </c>
      <c r="T541" s="34">
        <v>18390.540636137168</v>
      </c>
      <c r="U541" s="34">
        <v>10360.593413578141</v>
      </c>
      <c r="V541" s="34">
        <v>42298.731105937499</v>
      </c>
      <c r="W541" s="34">
        <v>2001.92884089063</v>
      </c>
      <c r="X541" s="34">
        <v>6645.2297295751778</v>
      </c>
      <c r="Y541" s="34">
        <v>33154.689577740879</v>
      </c>
      <c r="Z541" s="34">
        <v>164.10017700195326</v>
      </c>
      <c r="AA541" s="34">
        <v>29488.085443906271</v>
      </c>
      <c r="AB541" s="34">
        <v>28041.295423031246</v>
      </c>
      <c r="AC541" s="34">
        <v>31994.098635376038</v>
      </c>
      <c r="AD541" s="34">
        <v>38946.619159281254</v>
      </c>
      <c r="AE541" s="34">
        <v>8067.2987067535014</v>
      </c>
      <c r="AF541" s="34">
        <v>15.391312500000002</v>
      </c>
      <c r="AG541" s="34">
        <v>23234.8333738125</v>
      </c>
      <c r="AH541" s="34">
        <v>39081.555108374996</v>
      </c>
      <c r="AI541" s="34">
        <v>6557.0652362716719</v>
      </c>
      <c r="AJ541" s="34">
        <v>141.99866937976628</v>
      </c>
      <c r="AK541" s="34">
        <v>8278.9314310739774</v>
      </c>
      <c r="AL541" s="34">
        <v>20241.489332999998</v>
      </c>
      <c r="AM541" s="34">
        <v>14821.539614625022</v>
      </c>
      <c r="AN541" s="34">
        <v>11671.316245812499</v>
      </c>
      <c r="AO541" s="34">
        <v>55524.823159862273</v>
      </c>
      <c r="AP541" s="34">
        <v>869.15440368652389</v>
      </c>
      <c r="AQ541" s="34">
        <v>67336.442514671871</v>
      </c>
      <c r="AR541" s="34">
        <v>62761.233928940324</v>
      </c>
      <c r="AS541" s="34">
        <v>51788.71850571876</v>
      </c>
      <c r="AT541" s="34">
        <v>30822.226240497053</v>
      </c>
      <c r="AU541" s="34">
        <v>58822.623486187498</v>
      </c>
      <c r="AV541" s="34">
        <v>19942.850535587891</v>
      </c>
      <c r="AW541" s="34">
        <v>3780.3998061289103</v>
      </c>
      <c r="AX541" s="34">
        <v>42100.859981500013</v>
      </c>
      <c r="AY541" s="34">
        <v>67154.375885719957</v>
      </c>
    </row>
    <row r="542" spans="1:51" x14ac:dyDescent="0.25">
      <c r="A542" s="32">
        <v>44523</v>
      </c>
      <c r="B542" s="33">
        <v>13</v>
      </c>
      <c r="C542" s="34">
        <v>42822.068693244888</v>
      </c>
      <c r="D542" s="34">
        <v>47335.219008124986</v>
      </c>
      <c r="E542" s="34">
        <v>21094.676742045336</v>
      </c>
      <c r="F542" s="34">
        <v>77791.326576093736</v>
      </c>
      <c r="G542" s="34">
        <v>45318.788949251975</v>
      </c>
      <c r="H542" s="34">
        <v>11659.810967796893</v>
      </c>
      <c r="I542" s="34">
        <v>41995.8288211658</v>
      </c>
      <c r="J542" s="34">
        <v>151.62533499999998</v>
      </c>
      <c r="K542" s="34">
        <v>25692.33850026564</v>
      </c>
      <c r="L542" s="34">
        <v>2689.1591365899149</v>
      </c>
      <c r="M542" s="34">
        <v>48395.218183126824</v>
      </c>
      <c r="N542" s="34">
        <v>22420.749251937501</v>
      </c>
      <c r="O542" s="34">
        <v>59606.16549634721</v>
      </c>
      <c r="P542" s="34">
        <v>5505.7246690939564</v>
      </c>
      <c r="Q542" s="34">
        <v>41.432346343994112</v>
      </c>
      <c r="R542" s="34">
        <v>6671.9053889101642</v>
      </c>
      <c r="S542" s="34">
        <v>54247.523035384904</v>
      </c>
      <c r="T542" s="34">
        <v>19771.398676465287</v>
      </c>
      <c r="U542" s="34">
        <v>11264.512893609381</v>
      </c>
      <c r="V542" s="34">
        <v>44805.738752500009</v>
      </c>
      <c r="W542" s="34">
        <v>2335.0242178671897</v>
      </c>
      <c r="X542" s="34">
        <v>9929.6672133614629</v>
      </c>
      <c r="Y542" s="34">
        <v>30755.608685690346</v>
      </c>
      <c r="Z542" s="34">
        <v>147.00956222534177</v>
      </c>
      <c r="AA542" s="34">
        <v>30578.874334828131</v>
      </c>
      <c r="AB542" s="34">
        <v>28768.406726343746</v>
      </c>
      <c r="AC542" s="34">
        <v>33870.365648745152</v>
      </c>
      <c r="AD542" s="34">
        <v>42119.009099468749</v>
      </c>
      <c r="AE542" s="34">
        <v>8723.6755234371249</v>
      </c>
      <c r="AF542" s="34">
        <v>15.391312500000002</v>
      </c>
      <c r="AG542" s="34">
        <v>24553.321464406254</v>
      </c>
      <c r="AH542" s="34">
        <v>41573.508264374977</v>
      </c>
      <c r="AI542" s="34">
        <v>6818.3373529475011</v>
      </c>
      <c r="AJ542" s="34">
        <v>163.58512013727108</v>
      </c>
      <c r="AK542" s="34">
        <v>8605.6868482052942</v>
      </c>
      <c r="AL542" s="34">
        <v>21501.807476000002</v>
      </c>
      <c r="AM542" s="34">
        <v>16033.152741140631</v>
      </c>
      <c r="AN542" s="34">
        <v>12472.929022687498</v>
      </c>
      <c r="AO542" s="34">
        <v>58696.682242565395</v>
      </c>
      <c r="AP542" s="34">
        <v>917.91281127929778</v>
      </c>
      <c r="AQ542" s="34">
        <v>69082.847418890655</v>
      </c>
      <c r="AR542" s="34">
        <v>65140.591558940338</v>
      </c>
      <c r="AS542" s="34">
        <v>54992.030178937508</v>
      </c>
      <c r="AT542" s="34">
        <v>31374.849844372038</v>
      </c>
      <c r="AU542" s="34">
        <v>62042.994217562504</v>
      </c>
      <c r="AV542" s="34">
        <v>21061.744598587902</v>
      </c>
      <c r="AW542" s="34">
        <v>4933.6315158236202</v>
      </c>
      <c r="AX542" s="34">
        <v>45164.80961438283</v>
      </c>
      <c r="AY542" s="34">
        <v>68529.392224438663</v>
      </c>
    </row>
    <row r="543" spans="1:51" x14ac:dyDescent="0.25">
      <c r="A543" s="32">
        <v>44523</v>
      </c>
      <c r="B543" s="33">
        <v>14</v>
      </c>
      <c r="C543" s="34">
        <v>43646.011899176563</v>
      </c>
      <c r="D543" s="34">
        <v>47531.430227937497</v>
      </c>
      <c r="E543" s="34">
        <v>21122.354068748464</v>
      </c>
      <c r="F543" s="34">
        <v>80289.050319500006</v>
      </c>
      <c r="G543" s="34">
        <v>45192.56013890083</v>
      </c>
      <c r="H543" s="34">
        <v>11374.005457781263</v>
      </c>
      <c r="I543" s="34">
        <v>42796.644569134551</v>
      </c>
      <c r="J543" s="34">
        <v>137.49330900000001</v>
      </c>
      <c r="K543" s="34">
        <v>25837.853058171895</v>
      </c>
      <c r="L543" s="34">
        <v>2183.6417609701093</v>
      </c>
      <c r="M543" s="34">
        <v>47113.264068905126</v>
      </c>
      <c r="N543" s="34">
        <v>22608.051955843752</v>
      </c>
      <c r="O543" s="34">
        <v>59241.371878347221</v>
      </c>
      <c r="P543" s="34">
        <v>5594.5921270398248</v>
      </c>
      <c r="Q543" s="34">
        <v>37.743906021118157</v>
      </c>
      <c r="R543" s="34">
        <v>7092.5178111171981</v>
      </c>
      <c r="S543" s="34">
        <v>55667.853566197409</v>
      </c>
      <c r="T543" s="34">
        <v>20381.459907980912</v>
      </c>
      <c r="U543" s="34">
        <v>11455.92840484376</v>
      </c>
      <c r="V543" s="34">
        <v>47042.611238687503</v>
      </c>
      <c r="W543" s="34">
        <v>2253.2692454843796</v>
      </c>
      <c r="X543" s="34">
        <v>11747.314840957559</v>
      </c>
      <c r="Y543" s="34">
        <v>31107.947427576266</v>
      </c>
      <c r="Z543" s="34">
        <v>175.37300872802732</v>
      </c>
      <c r="AA543" s="34">
        <v>31684.356276921888</v>
      </c>
      <c r="AB543" s="34">
        <v>29270.876727156246</v>
      </c>
      <c r="AC543" s="34">
        <v>34438.572087550543</v>
      </c>
      <c r="AD543" s="34">
        <v>44447.223942656259</v>
      </c>
      <c r="AE543" s="34">
        <v>9783.1795619687564</v>
      </c>
      <c r="AF543" s="34">
        <v>15.391312500000002</v>
      </c>
      <c r="AG543" s="34">
        <v>25362.528277687503</v>
      </c>
      <c r="AH543" s="34">
        <v>43580.966500625007</v>
      </c>
      <c r="AI543" s="34">
        <v>6249.438548580526</v>
      </c>
      <c r="AJ543" s="34">
        <v>118.60451586073202</v>
      </c>
      <c r="AK543" s="34">
        <v>8355.8705570127695</v>
      </c>
      <c r="AL543" s="34">
        <v>22471.919560999995</v>
      </c>
      <c r="AM543" s="34">
        <v>17309.966845093782</v>
      </c>
      <c r="AN543" s="34">
        <v>12910.18332640625</v>
      </c>
      <c r="AO543" s="34">
        <v>60199.250456276342</v>
      </c>
      <c r="AP543" s="34">
        <v>944.988784790041</v>
      </c>
      <c r="AQ543" s="34">
        <v>70176.089620328145</v>
      </c>
      <c r="AR543" s="34">
        <v>67135.473874940333</v>
      </c>
      <c r="AS543" s="34">
        <v>56737.684622046901</v>
      </c>
      <c r="AT543" s="34">
        <v>31798.720141840829</v>
      </c>
      <c r="AU543" s="34">
        <v>64005.778913968752</v>
      </c>
      <c r="AV543" s="34">
        <v>21799.759501587898</v>
      </c>
      <c r="AW543" s="34">
        <v>5288.053253</v>
      </c>
      <c r="AX543" s="34">
        <v>47867.550270601583</v>
      </c>
      <c r="AY543" s="34">
        <v>69496.793047376195</v>
      </c>
    </row>
    <row r="544" spans="1:51" x14ac:dyDescent="0.25">
      <c r="A544" s="32">
        <v>44523</v>
      </c>
      <c r="B544" s="33">
        <v>15</v>
      </c>
      <c r="C544" s="34">
        <v>42236.625609618997</v>
      </c>
      <c r="D544" s="34">
        <v>48137.977125218749</v>
      </c>
      <c r="E544" s="34">
        <v>20817.213158904731</v>
      </c>
      <c r="F544" s="34">
        <v>79283.350515718746</v>
      </c>
      <c r="G544" s="34">
        <v>46018.137060649999</v>
      </c>
      <c r="H544" s="34">
        <v>11470.838039656266</v>
      </c>
      <c r="I544" s="34">
        <v>42482.352751212689</v>
      </c>
      <c r="J544" s="34">
        <v>143.67608300000001</v>
      </c>
      <c r="K544" s="34">
        <v>26142.763120078151</v>
      </c>
      <c r="L544" s="34">
        <v>3408.1809136870834</v>
      </c>
      <c r="M544" s="34">
        <v>48753.892986231513</v>
      </c>
      <c r="N544" s="34">
        <v>22850.369446031247</v>
      </c>
      <c r="O544" s="34">
        <v>58944.128363784723</v>
      </c>
      <c r="P544" s="34">
        <v>6001.8580812668015</v>
      </c>
      <c r="Q544" s="34">
        <v>37.564640045166016</v>
      </c>
      <c r="R544" s="34">
        <v>7258.1130373710912</v>
      </c>
      <c r="S544" s="34">
        <v>56500.605896197405</v>
      </c>
      <c r="T544" s="34">
        <v>19811.113323168414</v>
      </c>
      <c r="U544" s="34">
        <v>11175.39668220314</v>
      </c>
      <c r="V544" s="34">
        <v>48423.306814562493</v>
      </c>
      <c r="W544" s="34">
        <v>2170.7727381250202</v>
      </c>
      <c r="X544" s="34">
        <v>10528.514682214074</v>
      </c>
      <c r="Y544" s="34">
        <v>32054.136713718679</v>
      </c>
      <c r="Z544" s="34">
        <v>163.85008300781251</v>
      </c>
      <c r="AA544" s="34">
        <v>32662.563315765638</v>
      </c>
      <c r="AB544" s="34">
        <v>29345.524891343743</v>
      </c>
      <c r="AC544" s="34">
        <v>34223.306497612728</v>
      </c>
      <c r="AD544" s="34">
        <v>44914.148608625008</v>
      </c>
      <c r="AE544" s="34">
        <v>9661.2687319844026</v>
      </c>
      <c r="AF544" s="34">
        <v>15.391312500000002</v>
      </c>
      <c r="AG544" s="34">
        <v>25567.608594437501</v>
      </c>
      <c r="AH544" s="34">
        <v>43970.230629124999</v>
      </c>
      <c r="AI544" s="34">
        <v>7020.8264259863518</v>
      </c>
      <c r="AJ544" s="34">
        <v>162.29678127544935</v>
      </c>
      <c r="AK544" s="34">
        <v>8493.6378800251878</v>
      </c>
      <c r="AL544" s="34">
        <v>23505.604153</v>
      </c>
      <c r="AM544" s="34">
        <v>17758.088708625026</v>
      </c>
      <c r="AN544" s="34">
        <v>13007.372299999999</v>
      </c>
      <c r="AO544" s="34">
        <v>60924.704687815392</v>
      </c>
      <c r="AP544" s="34">
        <v>873.46551513671898</v>
      </c>
      <c r="AQ544" s="34">
        <v>70301.646571015619</v>
      </c>
      <c r="AR544" s="34">
        <v>68555.524223940331</v>
      </c>
      <c r="AS544" s="34">
        <v>57394.553811984384</v>
      </c>
      <c r="AT544" s="34">
        <v>32127.45539605958</v>
      </c>
      <c r="AU544" s="34">
        <v>63684.111806562505</v>
      </c>
      <c r="AV544" s="34">
        <v>22685.8258975879</v>
      </c>
      <c r="AW544" s="34">
        <v>4647.130572</v>
      </c>
      <c r="AX544" s="34">
        <v>48292.710878125028</v>
      </c>
      <c r="AY544" s="34">
        <v>69006.380248344882</v>
      </c>
    </row>
    <row r="545" spans="1:51" x14ac:dyDescent="0.25">
      <c r="A545" s="32">
        <v>44523</v>
      </c>
      <c r="B545" s="33">
        <v>16</v>
      </c>
      <c r="C545" s="34">
        <v>41704.718441437479</v>
      </c>
      <c r="D545" s="34">
        <v>48576.042038031243</v>
      </c>
      <c r="E545" s="34">
        <v>21077.00139524847</v>
      </c>
      <c r="F545" s="34">
        <v>77654.6710646875</v>
      </c>
      <c r="G545" s="34">
        <v>47063.400625225688</v>
      </c>
      <c r="H545" s="34">
        <v>11554.6937670469</v>
      </c>
      <c r="I545" s="34">
        <v>41982.611279134573</v>
      </c>
      <c r="J545" s="34">
        <v>140.561745</v>
      </c>
      <c r="K545" s="34">
        <v>25772.207425437515</v>
      </c>
      <c r="L545" s="34">
        <v>4399.2189408958002</v>
      </c>
      <c r="M545" s="34">
        <v>49853.399545503766</v>
      </c>
      <c r="N545" s="34">
        <v>24414.311745906249</v>
      </c>
      <c r="O545" s="34">
        <v>58616.625013722216</v>
      </c>
      <c r="P545" s="34">
        <v>6213.3678222179497</v>
      </c>
      <c r="Q545" s="34">
        <v>37.56682300567627</v>
      </c>
      <c r="R545" s="34">
        <v>7156.7504516718818</v>
      </c>
      <c r="S545" s="34">
        <v>56545.09695972866</v>
      </c>
      <c r="T545" s="34">
        <v>19314.339726215287</v>
      </c>
      <c r="U545" s="34">
        <v>10868.321884593761</v>
      </c>
      <c r="V545" s="34">
        <v>47418.587901156257</v>
      </c>
      <c r="W545" s="34">
        <v>2280.3688276953199</v>
      </c>
      <c r="X545" s="34">
        <v>9866.923407063452</v>
      </c>
      <c r="Y545" s="34">
        <v>32914.294781579876</v>
      </c>
      <c r="Z545" s="34">
        <v>161.87141815185544</v>
      </c>
      <c r="AA545" s="34">
        <v>32366.615664468765</v>
      </c>
      <c r="AB545" s="34">
        <v>29140.422603187493</v>
      </c>
      <c r="AC545" s="34">
        <v>34110.800589620958</v>
      </c>
      <c r="AD545" s="34">
        <v>44329.38510678125</v>
      </c>
      <c r="AE545" s="34">
        <v>10887.006001671907</v>
      </c>
      <c r="AF545" s="34">
        <v>15.391312500000002</v>
      </c>
      <c r="AG545" s="34">
        <v>25041.033546812498</v>
      </c>
      <c r="AH545" s="34">
        <v>43611.124371062506</v>
      </c>
      <c r="AI545" s="34">
        <v>7367.3448488256636</v>
      </c>
      <c r="AJ545" s="34">
        <v>178.10295402595608</v>
      </c>
      <c r="AK545" s="34">
        <v>8687.4699419465105</v>
      </c>
      <c r="AL545" s="34">
        <v>23797.377834000003</v>
      </c>
      <c r="AM545" s="34">
        <v>18465.762073609381</v>
      </c>
      <c r="AN545" s="34">
        <v>13302.523147828129</v>
      </c>
      <c r="AO545" s="34">
        <v>60996.228087690397</v>
      </c>
      <c r="AP545" s="34">
        <v>864.68064880371219</v>
      </c>
      <c r="AQ545" s="34">
        <v>70510.472527609367</v>
      </c>
      <c r="AR545" s="34">
        <v>69297.827047940344</v>
      </c>
      <c r="AS545" s="34">
        <v>57045.54358071876</v>
      </c>
      <c r="AT545" s="34">
        <v>32365.625626403322</v>
      </c>
      <c r="AU545" s="34">
        <v>62324.156462687504</v>
      </c>
      <c r="AV545" s="34">
        <v>23244.390361587899</v>
      </c>
      <c r="AW545" s="34">
        <v>4747.6272489999992</v>
      </c>
      <c r="AX545" s="34">
        <v>47525.956664781261</v>
      </c>
      <c r="AY545" s="34">
        <v>68871.132610219895</v>
      </c>
    </row>
    <row r="546" spans="1:51" x14ac:dyDescent="0.25">
      <c r="A546" s="32">
        <v>44523</v>
      </c>
      <c r="B546" s="33">
        <v>17</v>
      </c>
      <c r="C546" s="34">
        <v>41420.636843218745</v>
      </c>
      <c r="D546" s="34">
        <v>48010.543685312514</v>
      </c>
      <c r="E546" s="34">
        <v>20878.147156279727</v>
      </c>
      <c r="F546" s="34">
        <v>76832.20308009375</v>
      </c>
      <c r="G546" s="34">
        <v>46443.575639599017</v>
      </c>
      <c r="H546" s="34">
        <v>11731.6780719219</v>
      </c>
      <c r="I546" s="34">
        <v>41593.763453095497</v>
      </c>
      <c r="J546" s="34">
        <v>145.407703</v>
      </c>
      <c r="K546" s="34">
        <v>25615.590194218759</v>
      </c>
      <c r="L546" s="34">
        <v>4402.3077971587336</v>
      </c>
      <c r="M546" s="34">
        <v>49297.809783483048</v>
      </c>
      <c r="N546" s="34">
        <v>24352.13323153125</v>
      </c>
      <c r="O546" s="34">
        <v>57596.44930372222</v>
      </c>
      <c r="P546" s="34">
        <v>6214.2173029094274</v>
      </c>
      <c r="Q546" s="34">
        <v>37.577446937561042</v>
      </c>
      <c r="R546" s="34">
        <v>7135.2732359570473</v>
      </c>
      <c r="S546" s="34">
        <v>55728.664608791165</v>
      </c>
      <c r="T546" s="34">
        <v>18770.860415074654</v>
      </c>
      <c r="U546" s="34">
        <v>10575.671722296891</v>
      </c>
      <c r="V546" s="34">
        <v>70861.955896250001</v>
      </c>
      <c r="W546" s="34">
        <v>2186.3124998671892</v>
      </c>
      <c r="X546" s="34">
        <v>10889.320262898382</v>
      </c>
      <c r="Y546" s="34">
        <v>32526.793983441265</v>
      </c>
      <c r="Z546" s="34">
        <v>164.71676971435562</v>
      </c>
      <c r="AA546" s="34">
        <v>31434.562550609404</v>
      </c>
      <c r="AB546" s="34">
        <v>28661.758914624996</v>
      </c>
      <c r="AC546" s="34">
        <v>33195.159880997322</v>
      </c>
      <c r="AD546" s="34">
        <v>43965.762118593746</v>
      </c>
      <c r="AE546" s="34">
        <v>10738.998296235432</v>
      </c>
      <c r="AF546" s="34">
        <v>15.391312500000002</v>
      </c>
      <c r="AG546" s="34">
        <v>24689.44575975</v>
      </c>
      <c r="AH546" s="34">
        <v>43669.488327625011</v>
      </c>
      <c r="AI546" s="34">
        <v>7397.3057271842008</v>
      </c>
      <c r="AJ546" s="34">
        <v>153.65813112075745</v>
      </c>
      <c r="AK546" s="34">
        <v>8677.6324140702709</v>
      </c>
      <c r="AL546" s="34">
        <v>23410.015304</v>
      </c>
      <c r="AM546" s="34">
        <v>18313.50376787502</v>
      </c>
      <c r="AN546" s="34">
        <v>12934.26442681251</v>
      </c>
      <c r="AO546" s="34">
        <v>60770.899156518506</v>
      </c>
      <c r="AP546" s="34">
        <v>812.85861206054915</v>
      </c>
      <c r="AQ546" s="34">
        <v>69903.037240609381</v>
      </c>
      <c r="AR546" s="34">
        <v>68398.695527940363</v>
      </c>
      <c r="AS546" s="34">
        <v>56741.180592203134</v>
      </c>
      <c r="AT546" s="34">
        <v>32182.788332622062</v>
      </c>
      <c r="AU546" s="34">
        <v>61279.759956062495</v>
      </c>
      <c r="AV546" s="34">
        <v>23674.212009587907</v>
      </c>
      <c r="AW546" s="34">
        <v>3211.7504939999994</v>
      </c>
      <c r="AX546" s="34">
        <v>47099.47606083595</v>
      </c>
      <c r="AY546" s="34">
        <v>68702.330730626185</v>
      </c>
    </row>
    <row r="547" spans="1:51" x14ac:dyDescent="0.25">
      <c r="A547" s="32">
        <v>44523</v>
      </c>
      <c r="B547" s="33">
        <v>18</v>
      </c>
      <c r="C547" s="34">
        <v>41398.677068593766</v>
      </c>
      <c r="D547" s="34">
        <v>45176.429130906254</v>
      </c>
      <c r="E547" s="34">
        <v>19143.66259651411</v>
      </c>
      <c r="F547" s="34">
        <v>74842.648725125007</v>
      </c>
      <c r="G547" s="34">
        <v>42920.041579914541</v>
      </c>
      <c r="H547" s="34">
        <v>10657.821971406269</v>
      </c>
      <c r="I547" s="34">
        <v>39883.336122884575</v>
      </c>
      <c r="J547" s="34">
        <v>152.32762500000001</v>
      </c>
      <c r="K547" s="34">
        <v>24739.551575843769</v>
      </c>
      <c r="L547" s="34">
        <v>3690.3150891582118</v>
      </c>
      <c r="M547" s="34">
        <v>45949.285338299043</v>
      </c>
      <c r="N547" s="34">
        <v>23304.069738406251</v>
      </c>
      <c r="O547" s="34">
        <v>54888.384831190975</v>
      </c>
      <c r="P547" s="34">
        <v>6252.0819693547037</v>
      </c>
      <c r="Q547" s="34">
        <v>37.892876625061035</v>
      </c>
      <c r="R547" s="34">
        <v>7101.7452633554722</v>
      </c>
      <c r="S547" s="34">
        <v>53980.785349853657</v>
      </c>
      <c r="T547" s="34">
        <v>17986.613439168406</v>
      </c>
      <c r="U547" s="34">
        <v>9702.4007265937598</v>
      </c>
      <c r="V547" s="34">
        <v>72285.462468531245</v>
      </c>
      <c r="W547" s="34">
        <v>2250.6305991953195</v>
      </c>
      <c r="X547" s="34">
        <v>9696.3973263233565</v>
      </c>
      <c r="Y547" s="34">
        <v>31248.32948711119</v>
      </c>
      <c r="Z547" s="34">
        <v>160.09703186035156</v>
      </c>
      <c r="AA547" s="34">
        <v>30187.954029546894</v>
      </c>
      <c r="AB547" s="34">
        <v>27320.884527093764</v>
      </c>
      <c r="AC547" s="34">
        <v>31728.848957613009</v>
      </c>
      <c r="AD547" s="34">
        <v>43471.779485968756</v>
      </c>
      <c r="AE547" s="34">
        <v>9583.7026742500311</v>
      </c>
      <c r="AF547" s="34">
        <v>15.391312500000002</v>
      </c>
      <c r="AG547" s="34">
        <v>23757.083503562499</v>
      </c>
      <c r="AH547" s="34">
        <v>44757.786527062504</v>
      </c>
      <c r="AI547" s="34">
        <v>7110.8680931319604</v>
      </c>
      <c r="AJ547" s="34">
        <v>105.35160933465448</v>
      </c>
      <c r="AK547" s="34">
        <v>8341.1654496401716</v>
      </c>
      <c r="AL547" s="34">
        <v>23337.540432999998</v>
      </c>
      <c r="AM547" s="34">
        <v>18344.022996187516</v>
      </c>
      <c r="AN547" s="34">
        <v>13190.35882439064</v>
      </c>
      <c r="AO547" s="34">
        <v>58192.49624858101</v>
      </c>
      <c r="AP547" s="34">
        <v>771.18385314941486</v>
      </c>
      <c r="AQ547" s="34">
        <v>66887.942073124999</v>
      </c>
      <c r="AR547" s="34">
        <v>65154.426565940332</v>
      </c>
      <c r="AS547" s="34">
        <v>56000.169639531276</v>
      </c>
      <c r="AT547" s="34">
        <v>31066.18216987206</v>
      </c>
      <c r="AU547" s="34">
        <v>59554.539021375007</v>
      </c>
      <c r="AV547" s="34">
        <v>25129.236760587897</v>
      </c>
      <c r="AW547" s="34">
        <v>1353.3815630000001</v>
      </c>
      <c r="AX547" s="34">
        <v>46798.56397453518</v>
      </c>
      <c r="AY547" s="34">
        <v>66653.481350282353</v>
      </c>
    </row>
    <row r="548" spans="1:51" x14ac:dyDescent="0.25">
      <c r="A548" s="32">
        <v>44523</v>
      </c>
      <c r="B548" s="33">
        <v>19</v>
      </c>
      <c r="C548" s="34">
        <v>38013.910248749977</v>
      </c>
      <c r="D548" s="34">
        <v>42022.370171312512</v>
      </c>
      <c r="E548" s="34">
        <v>17874.954194201608</v>
      </c>
      <c r="F548" s="34">
        <v>71073.380487781251</v>
      </c>
      <c r="G548" s="34">
        <v>39543.65365939324</v>
      </c>
      <c r="H548" s="34">
        <v>9252.8054951093982</v>
      </c>
      <c r="I548" s="34">
        <v>35955.274861540813</v>
      </c>
      <c r="J548" s="34">
        <v>164.02925500000001</v>
      </c>
      <c r="K548" s="34">
        <v>22821.719127468772</v>
      </c>
      <c r="L548" s="34">
        <v>3059.1427225997941</v>
      </c>
      <c r="M548" s="34">
        <v>41855.99767939638</v>
      </c>
      <c r="N548" s="34">
        <v>20414.652731499998</v>
      </c>
      <c r="O548" s="34">
        <v>50249.874261065968</v>
      </c>
      <c r="P548" s="34">
        <v>6464.7100852336816</v>
      </c>
      <c r="Q548" s="34">
        <v>37.469570159912109</v>
      </c>
      <c r="R548" s="34">
        <v>6957.0364313828231</v>
      </c>
      <c r="S548" s="34">
        <v>51114.417248744292</v>
      </c>
      <c r="T548" s="34">
        <v>16577.203589527795</v>
      </c>
      <c r="U548" s="34">
        <v>8844.5523520312709</v>
      </c>
      <c r="V548" s="34">
        <v>70016.291141968744</v>
      </c>
      <c r="W548" s="34">
        <v>2292.1789169296999</v>
      </c>
      <c r="X548" s="34">
        <v>7045.4865594641451</v>
      </c>
      <c r="Y548" s="34">
        <v>29888.221301400157</v>
      </c>
      <c r="Z548" s="34">
        <v>145.76001831054685</v>
      </c>
      <c r="AA548" s="34">
        <v>28184.657089875029</v>
      </c>
      <c r="AB548" s="34">
        <v>23227.648604234386</v>
      </c>
      <c r="AC548" s="34">
        <v>30041.126816031941</v>
      </c>
      <c r="AD548" s="34">
        <v>42292.7436934375</v>
      </c>
      <c r="AE548" s="34">
        <v>8987.6905754843774</v>
      </c>
      <c r="AF548" s="34">
        <v>15.391312500000002</v>
      </c>
      <c r="AG548" s="34">
        <v>22923.17822171875</v>
      </c>
      <c r="AH548" s="34">
        <v>44853.389874406268</v>
      </c>
      <c r="AI548" s="34">
        <v>6194.4529860232906</v>
      </c>
      <c r="AJ548" s="34">
        <v>76.333829322516806</v>
      </c>
      <c r="AK548" s="34">
        <v>7351.9533092410202</v>
      </c>
      <c r="AL548" s="34">
        <v>23444.458007000001</v>
      </c>
      <c r="AM548" s="34">
        <v>16658.573750484429</v>
      </c>
      <c r="AN548" s="34">
        <v>12618.674438484381</v>
      </c>
      <c r="AO548" s="34">
        <v>53941.26949862008</v>
      </c>
      <c r="AP548" s="34">
        <v>712.41471862792878</v>
      </c>
      <c r="AQ548" s="34">
        <v>59101.96918276565</v>
      </c>
      <c r="AR548" s="34">
        <v>57954.539030940345</v>
      </c>
      <c r="AS548" s="34">
        <v>54608.561845578137</v>
      </c>
      <c r="AT548" s="34">
        <v>28459.500901715815</v>
      </c>
      <c r="AU548" s="34">
        <v>56095.263538812498</v>
      </c>
      <c r="AV548" s="34">
        <v>25094.740851587892</v>
      </c>
      <c r="AW548" s="34">
        <v>1830.6533490000006</v>
      </c>
      <c r="AX548" s="34">
        <v>45708.34449450393</v>
      </c>
      <c r="AY548" s="34">
        <v>58655.402471126145</v>
      </c>
    </row>
    <row r="549" spans="1:51" x14ac:dyDescent="0.25">
      <c r="A549" s="32">
        <v>44523</v>
      </c>
      <c r="B549" s="33">
        <v>20</v>
      </c>
      <c r="C549" s="34">
        <v>34444.906865749988</v>
      </c>
      <c r="D549" s="34">
        <v>41092.998292437507</v>
      </c>
      <c r="E549" s="34">
        <v>17187.129789576597</v>
      </c>
      <c r="F549" s="34">
        <v>65923.034374281269</v>
      </c>
      <c r="G549" s="34">
        <v>38475.089655291988</v>
      </c>
      <c r="H549" s="34">
        <v>8287.1106106718944</v>
      </c>
      <c r="I549" s="34">
        <v>33005.258933017358</v>
      </c>
      <c r="J549" s="34">
        <v>171.61196100000001</v>
      </c>
      <c r="K549" s="34">
        <v>22413.87364223439</v>
      </c>
      <c r="L549" s="34">
        <v>1165.9115605530205</v>
      </c>
      <c r="M549" s="34">
        <v>38992.005762634108</v>
      </c>
      <c r="N549" s="34">
        <v>18417.128260218749</v>
      </c>
      <c r="O549" s="34">
        <v>48651.302534644114</v>
      </c>
      <c r="P549" s="34">
        <v>7626.1470120302702</v>
      </c>
      <c r="Q549" s="34">
        <v>37.03441333770752</v>
      </c>
      <c r="R549" s="34">
        <v>6811.2570936445418</v>
      </c>
      <c r="S549" s="34">
        <v>50644.438506056787</v>
      </c>
      <c r="T549" s="34">
        <v>15611.957578355919</v>
      </c>
      <c r="U549" s="34">
        <v>8406.0713042343905</v>
      </c>
      <c r="V549" s="34">
        <v>70001.302516812502</v>
      </c>
      <c r="W549" s="34">
        <v>2275.9631101874998</v>
      </c>
      <c r="X549" s="34">
        <v>5194.8930478910816</v>
      </c>
      <c r="Y549" s="34">
        <v>28585.296207133993</v>
      </c>
      <c r="Z549" s="34">
        <v>196.70334442138682</v>
      </c>
      <c r="AA549" s="34">
        <v>28365.537728046897</v>
      </c>
      <c r="AB549" s="34">
        <v>20686.825229406266</v>
      </c>
      <c r="AC549" s="34">
        <v>27726.844513355052</v>
      </c>
      <c r="AD549" s="34">
        <v>41430.281711937496</v>
      </c>
      <c r="AE549" s="34">
        <v>9072.0229047187622</v>
      </c>
      <c r="AF549" s="34">
        <v>15.391312500000002</v>
      </c>
      <c r="AG549" s="34">
        <v>22993.176979406249</v>
      </c>
      <c r="AH549" s="34">
        <v>46851.988538343736</v>
      </c>
      <c r="AI549" s="34">
        <v>6447.7741856602597</v>
      </c>
      <c r="AJ549" s="34">
        <v>48.45387998461706</v>
      </c>
      <c r="AK549" s="34">
        <v>6056.5500194129645</v>
      </c>
      <c r="AL549" s="34">
        <v>23931.015350000005</v>
      </c>
      <c r="AM549" s="34">
        <v>15465.085923203145</v>
      </c>
      <c r="AN549" s="34">
        <v>12836.295591906252</v>
      </c>
      <c r="AO549" s="34">
        <v>51446.376319424759</v>
      </c>
      <c r="AP549" s="34">
        <v>715.17395114898682</v>
      </c>
      <c r="AQ549" s="34">
        <v>51750.048032726569</v>
      </c>
      <c r="AR549" s="34">
        <v>54714.281811940324</v>
      </c>
      <c r="AS549" s="34">
        <v>56313.90508943751</v>
      </c>
      <c r="AT549" s="34">
        <v>26475.010902309557</v>
      </c>
      <c r="AU549" s="34">
        <v>54812.004266718752</v>
      </c>
      <c r="AV549" s="34">
        <v>25779.154566587895</v>
      </c>
      <c r="AW549" s="34">
        <v>3374.7745040000009</v>
      </c>
      <c r="AX549" s="34">
        <v>46425.525134292984</v>
      </c>
      <c r="AY549" s="34">
        <v>48231.9043207824</v>
      </c>
    </row>
    <row r="550" spans="1:51" x14ac:dyDescent="0.25">
      <c r="A550" s="32">
        <v>44523</v>
      </c>
      <c r="B550" s="33">
        <v>21</v>
      </c>
      <c r="C550" s="34">
        <v>33275.493126093774</v>
      </c>
      <c r="D550" s="34">
        <v>42856.056246812492</v>
      </c>
      <c r="E550" s="34">
        <v>18233.181513889092</v>
      </c>
      <c r="F550" s="34">
        <v>62099.1397793125</v>
      </c>
      <c r="G550" s="34">
        <v>39301.93001491121</v>
      </c>
      <c r="H550" s="34">
        <v>8036.3540640469018</v>
      </c>
      <c r="I550" s="34">
        <v>31126.340773314241</v>
      </c>
      <c r="J550" s="34">
        <v>177.33105399999999</v>
      </c>
      <c r="K550" s="34">
        <v>23386.745788156259</v>
      </c>
      <c r="L550" s="34">
        <v>1013.0470767498846</v>
      </c>
      <c r="M550" s="34">
        <v>40082.610145903607</v>
      </c>
      <c r="N550" s="34">
        <v>19118.229363437502</v>
      </c>
      <c r="O550" s="34">
        <v>48946.801316722238</v>
      </c>
      <c r="P550" s="34">
        <v>8986.1453184725851</v>
      </c>
      <c r="Q550" s="34">
        <v>36.710487365722663</v>
      </c>
      <c r="R550" s="34">
        <v>7206.3205897890739</v>
      </c>
      <c r="S550" s="34">
        <v>53580.315229759908</v>
      </c>
      <c r="T550" s="34">
        <v>16172.965081574665</v>
      </c>
      <c r="U550" s="34">
        <v>9162.7007492187604</v>
      </c>
      <c r="V550" s="34">
        <v>73357.045567875</v>
      </c>
      <c r="W550" s="34">
        <v>2506.6840044140599</v>
      </c>
      <c r="X550" s="34">
        <v>9144.2674905119857</v>
      </c>
      <c r="Y550" s="34">
        <v>20964.517046613735</v>
      </c>
      <c r="Z550" s="34">
        <v>205.60718368530272</v>
      </c>
      <c r="AA550" s="34">
        <v>28377.577293953131</v>
      </c>
      <c r="AB550" s="34">
        <v>19095.449823218769</v>
      </c>
      <c r="AC550" s="34">
        <v>28190.295621149678</v>
      </c>
      <c r="AD550" s="34">
        <v>44218.816307906251</v>
      </c>
      <c r="AE550" s="34">
        <v>10387.143116500016</v>
      </c>
      <c r="AF550" s="34">
        <v>15.391312500000002</v>
      </c>
      <c r="AG550" s="34">
        <v>24947.6626889375</v>
      </c>
      <c r="AH550" s="34">
        <v>50567.101408906259</v>
      </c>
      <c r="AI550" s="34">
        <v>7076.6698207118325</v>
      </c>
      <c r="AJ550" s="34">
        <v>37.478846224701442</v>
      </c>
      <c r="AK550" s="34">
        <v>5319.0011512826168</v>
      </c>
      <c r="AL550" s="34">
        <v>25938.731866000002</v>
      </c>
      <c r="AM550" s="34">
        <v>15960.085360218771</v>
      </c>
      <c r="AN550" s="34">
        <v>13561.38833790625</v>
      </c>
      <c r="AO550" s="34">
        <v>52007.565796221636</v>
      </c>
      <c r="AP550" s="34">
        <v>771.0410573333512</v>
      </c>
      <c r="AQ550" s="34">
        <v>48428.717610789063</v>
      </c>
      <c r="AR550" s="34">
        <v>56240.200611940352</v>
      </c>
      <c r="AS550" s="34">
        <v>60663.67136325001</v>
      </c>
      <c r="AT550" s="34">
        <v>25185.203628434589</v>
      </c>
      <c r="AU550" s="34">
        <v>56584.278306593747</v>
      </c>
      <c r="AV550" s="34">
        <v>27838.218476587903</v>
      </c>
      <c r="AW550" s="34">
        <v>4339.3303040000001</v>
      </c>
      <c r="AX550" s="34">
        <v>49488.667467750005</v>
      </c>
      <c r="AY550" s="34">
        <v>43310.693240157416</v>
      </c>
    </row>
    <row r="551" spans="1:51" x14ac:dyDescent="0.25">
      <c r="A551" s="32">
        <v>44523</v>
      </c>
      <c r="B551" s="33">
        <v>22</v>
      </c>
      <c r="C551" s="34">
        <v>33725.503081187497</v>
      </c>
      <c r="D551" s="34">
        <v>44641.414385718759</v>
      </c>
      <c r="E551" s="34">
        <v>18794.004280435969</v>
      </c>
      <c r="F551" s="34">
        <v>63025.845108281246</v>
      </c>
      <c r="G551" s="34">
        <v>42332.342110562495</v>
      </c>
      <c r="H551" s="34">
        <v>8123.4095133437695</v>
      </c>
      <c r="I551" s="34">
        <v>30159.210271716594</v>
      </c>
      <c r="J551" s="34">
        <v>185.92627000000002</v>
      </c>
      <c r="K551" s="34">
        <v>24306.080030093759</v>
      </c>
      <c r="L551" s="34">
        <v>1524.2036138194489</v>
      </c>
      <c r="M551" s="34">
        <v>41326.041294803166</v>
      </c>
      <c r="N551" s="34">
        <v>19880.727579281251</v>
      </c>
      <c r="O551" s="34">
        <v>48991.724496534727</v>
      </c>
      <c r="P551" s="34">
        <v>9649.0838589999985</v>
      </c>
      <c r="Q551" s="34">
        <v>35.61029243469239</v>
      </c>
      <c r="R551" s="34">
        <v>7903.7259488007912</v>
      </c>
      <c r="S551" s="34">
        <v>57713.886927916159</v>
      </c>
      <c r="T551" s="34">
        <v>17501.011043246537</v>
      </c>
      <c r="U551" s="34">
        <v>10573.437420890641</v>
      </c>
      <c r="V551" s="34">
        <v>78298.651886156236</v>
      </c>
      <c r="W551" s="34">
        <v>2756.2363679609498</v>
      </c>
      <c r="X551" s="34">
        <v>12875.100301950297</v>
      </c>
      <c r="Y551" s="34">
        <v>13044.49752038</v>
      </c>
      <c r="Z551" s="34">
        <v>213.93662719726564</v>
      </c>
      <c r="AA551" s="34">
        <v>30220.253205453129</v>
      </c>
      <c r="AB551" s="34">
        <v>18021.588560171898</v>
      </c>
      <c r="AC551" s="34">
        <v>30067.322555781753</v>
      </c>
      <c r="AD551" s="34">
        <v>47942.735756781243</v>
      </c>
      <c r="AE551" s="34">
        <v>11364.036877359398</v>
      </c>
      <c r="AF551" s="34">
        <v>15.391312500000002</v>
      </c>
      <c r="AG551" s="34">
        <v>26508.394308625</v>
      </c>
      <c r="AH551" s="34">
        <v>55045.973666749996</v>
      </c>
      <c r="AI551" s="34">
        <v>8098.7425781250095</v>
      </c>
      <c r="AJ551" s="34">
        <v>48.397973630228591</v>
      </c>
      <c r="AK551" s="34">
        <v>5465.3394168281302</v>
      </c>
      <c r="AL551" s="34">
        <v>28437.806031000007</v>
      </c>
      <c r="AM551" s="34">
        <v>17836.419333171893</v>
      </c>
      <c r="AN551" s="34">
        <v>13817.241377812501</v>
      </c>
      <c r="AO551" s="34">
        <v>54653.735478159142</v>
      </c>
      <c r="AP551" s="34">
        <v>902.44355773925804</v>
      </c>
      <c r="AQ551" s="34">
        <v>46815.306175039063</v>
      </c>
      <c r="AR551" s="34">
        <v>59461.096918940333</v>
      </c>
      <c r="AS551" s="34">
        <v>64420.16241345313</v>
      </c>
      <c r="AT551" s="34">
        <v>24928.136594122072</v>
      </c>
      <c r="AU551" s="34">
        <v>59020.445191656254</v>
      </c>
      <c r="AV551" s="34">
        <v>31934.498498587905</v>
      </c>
      <c r="AW551" s="34">
        <v>4918.7755460000008</v>
      </c>
      <c r="AX551" s="34">
        <v>54439.805991593763</v>
      </c>
      <c r="AY551" s="34">
        <v>41224.918009532434</v>
      </c>
    </row>
    <row r="552" spans="1:51" x14ac:dyDescent="0.25">
      <c r="A552" s="32">
        <v>44523</v>
      </c>
      <c r="B552" s="33">
        <v>23</v>
      </c>
      <c r="C552" s="34">
        <v>30575.192031749997</v>
      </c>
      <c r="D552" s="34">
        <v>41994.521422406266</v>
      </c>
      <c r="E552" s="34">
        <v>17164.766383248476</v>
      </c>
      <c r="F552" s="34">
        <v>56817.21408631251</v>
      </c>
      <c r="G552" s="34">
        <v>39736.920439937472</v>
      </c>
      <c r="H552" s="34">
        <v>7681.4834556718879</v>
      </c>
      <c r="I552" s="34">
        <v>27696.399819427512</v>
      </c>
      <c r="J552" s="34">
        <v>162.716049</v>
      </c>
      <c r="K552" s="34">
        <v>23003.04553571876</v>
      </c>
      <c r="L552" s="34">
        <v>875.45446529290712</v>
      </c>
      <c r="M552" s="34">
        <v>40524.555715313974</v>
      </c>
      <c r="N552" s="34">
        <v>18095.393767406251</v>
      </c>
      <c r="O552" s="34">
        <v>45226.392062980041</v>
      </c>
      <c r="P552" s="34">
        <v>9051.3131420000009</v>
      </c>
      <c r="Q552" s="34">
        <v>36.641055107116699</v>
      </c>
      <c r="R552" s="34">
        <v>7476.0774528398433</v>
      </c>
      <c r="S552" s="34">
        <v>54877.937857666162</v>
      </c>
      <c r="T552" s="34">
        <v>16152.399690027791</v>
      </c>
      <c r="U552" s="34">
        <v>9619.273812562511</v>
      </c>
      <c r="V552" s="34">
        <v>72585.575523062493</v>
      </c>
      <c r="W552" s="34">
        <v>2576.1726798437603</v>
      </c>
      <c r="X552" s="34">
        <v>11533.282987653365</v>
      </c>
      <c r="Y552" s="34">
        <v>13132.240701981298</v>
      </c>
      <c r="Z552" s="34">
        <v>191.9183554077149</v>
      </c>
      <c r="AA552" s="34">
        <v>30335.406512171885</v>
      </c>
      <c r="AB552" s="34">
        <v>16602.119750062509</v>
      </c>
      <c r="AC552" s="34">
        <v>27536.70844561786</v>
      </c>
      <c r="AD552" s="34">
        <v>44790.019388468747</v>
      </c>
      <c r="AE552" s="34">
        <v>10519.079361265656</v>
      </c>
      <c r="AF552" s="34">
        <v>15.391312500000002</v>
      </c>
      <c r="AG552" s="34">
        <v>24838.142657312499</v>
      </c>
      <c r="AH552" s="34">
        <v>52643.104586406247</v>
      </c>
      <c r="AI552" s="34">
        <v>7674.2381591796902</v>
      </c>
      <c r="AJ552" s="34">
        <v>52.842593602172599</v>
      </c>
      <c r="AK552" s="34">
        <v>5188.1193696171995</v>
      </c>
      <c r="AL552" s="34">
        <v>27079.36304</v>
      </c>
      <c r="AM552" s="34">
        <v>16152.059161281266</v>
      </c>
      <c r="AN552" s="34">
        <v>12879.564169687499</v>
      </c>
      <c r="AO552" s="34">
        <v>51892.872949936485</v>
      </c>
      <c r="AP552" s="34">
        <v>872.68310546875</v>
      </c>
      <c r="AQ552" s="34">
        <v>43490.773455468763</v>
      </c>
      <c r="AR552" s="34">
        <v>56382.334196940334</v>
      </c>
      <c r="AS552" s="34">
        <v>61206.940401218759</v>
      </c>
      <c r="AT552" s="34">
        <v>23659.363085903307</v>
      </c>
      <c r="AU552" s="34">
        <v>54518.413600828135</v>
      </c>
      <c r="AV552" s="34">
        <v>30718.571607587903</v>
      </c>
      <c r="AW552" s="34">
        <v>5155.1784019999996</v>
      </c>
      <c r="AX552" s="34">
        <v>51769.422555316436</v>
      </c>
      <c r="AY552" s="34">
        <v>37487.407060766796</v>
      </c>
    </row>
    <row r="553" spans="1:51" x14ac:dyDescent="0.25">
      <c r="A553" s="32">
        <v>44523</v>
      </c>
      <c r="B553" s="33">
        <v>24</v>
      </c>
      <c r="C553" s="34">
        <v>26888.292962750013</v>
      </c>
      <c r="D553" s="34">
        <v>38274.770856281248</v>
      </c>
      <c r="E553" s="34">
        <v>15657.670126420346</v>
      </c>
      <c r="F553" s="34">
        <v>49553.159664625004</v>
      </c>
      <c r="G553" s="34">
        <v>35132.687198437539</v>
      </c>
      <c r="H553" s="34">
        <v>7513.5168360468952</v>
      </c>
      <c r="I553" s="34">
        <v>24555.015637087676</v>
      </c>
      <c r="J553" s="34">
        <v>145.678044</v>
      </c>
      <c r="K553" s="34">
        <v>20680.544597218759</v>
      </c>
      <c r="L553" s="34">
        <v>643.44310018943361</v>
      </c>
      <c r="M553" s="34">
        <v>38269.79971602733</v>
      </c>
      <c r="N553" s="34">
        <v>15867.76850878125</v>
      </c>
      <c r="O553" s="34">
        <v>41071.109192784716</v>
      </c>
      <c r="P553" s="34">
        <v>8118.5267780000004</v>
      </c>
      <c r="Q553" s="34">
        <v>36.533711433410637</v>
      </c>
      <c r="R553" s="34">
        <v>6632.4267883984458</v>
      </c>
      <c r="S553" s="34">
        <v>48812.189872119314</v>
      </c>
      <c r="T553" s="34">
        <v>14219.473668027784</v>
      </c>
      <c r="U553" s="34">
        <v>8529.5015652343791</v>
      </c>
      <c r="V553" s="34">
        <v>65752.229080562509</v>
      </c>
      <c r="W553" s="34">
        <v>2146.2573106523396</v>
      </c>
      <c r="X553" s="34">
        <v>5730.0521801846335</v>
      </c>
      <c r="Y553" s="34">
        <v>14519.264122811426</v>
      </c>
      <c r="Z553" s="34">
        <v>149.49021301269542</v>
      </c>
      <c r="AA553" s="34">
        <v>29664.585042609408</v>
      </c>
      <c r="AB553" s="34">
        <v>14946.639397875011</v>
      </c>
      <c r="AC553" s="34">
        <v>24399.697788622183</v>
      </c>
      <c r="AD553" s="34">
        <v>39458.065074687504</v>
      </c>
      <c r="AE553" s="34">
        <v>9418.7724583125018</v>
      </c>
      <c r="AF553" s="34">
        <v>15.391312500000002</v>
      </c>
      <c r="AG553" s="34">
        <v>21761.56125828125</v>
      </c>
      <c r="AH553" s="34">
        <v>43677.171608531251</v>
      </c>
      <c r="AI553" s="34">
        <v>6725.1361572265705</v>
      </c>
      <c r="AJ553" s="34">
        <v>54.993924611480054</v>
      </c>
      <c r="AK553" s="34">
        <v>4896.6908565859403</v>
      </c>
      <c r="AL553" s="34">
        <v>23936.287390999998</v>
      </c>
      <c r="AM553" s="34">
        <v>14366.389937890654</v>
      </c>
      <c r="AN553" s="34">
        <v>12493.058693625</v>
      </c>
      <c r="AO553" s="34">
        <v>46458.615097616173</v>
      </c>
      <c r="AP553" s="34">
        <v>836.06425476074196</v>
      </c>
      <c r="AQ553" s="34">
        <v>39688.586145046895</v>
      </c>
      <c r="AR553" s="34">
        <v>51093.012940940331</v>
      </c>
      <c r="AS553" s="34">
        <v>54106.375679453151</v>
      </c>
      <c r="AT553" s="34">
        <v>22362.586063590803</v>
      </c>
      <c r="AU553" s="34">
        <v>48065.802235843759</v>
      </c>
      <c r="AV553" s="34">
        <v>20026.686288587905</v>
      </c>
      <c r="AW553" s="34">
        <v>15893.768799999998</v>
      </c>
      <c r="AX553" s="34">
        <v>45740.613622367222</v>
      </c>
      <c r="AY553" s="34">
        <v>34153.602552907425</v>
      </c>
    </row>
    <row r="554" spans="1:51" x14ac:dyDescent="0.25">
      <c r="A554" s="32">
        <v>44524</v>
      </c>
      <c r="B554" s="33">
        <v>1</v>
      </c>
      <c r="C554" s="34">
        <v>23596.860334890644</v>
      </c>
      <c r="D554" s="34">
        <v>33381.553363156265</v>
      </c>
      <c r="E554" s="34">
        <v>13830.407619123485</v>
      </c>
      <c r="F554" s="34">
        <v>42334.340306031256</v>
      </c>
      <c r="G554" s="34">
        <v>30643.164044703157</v>
      </c>
      <c r="H554" s="34">
        <v>7137.0539273906415</v>
      </c>
      <c r="I554" s="34">
        <v>21934.629847568147</v>
      </c>
      <c r="J554" s="34">
        <v>118.804256</v>
      </c>
      <c r="K554" s="34">
        <v>18073.416875406281</v>
      </c>
      <c r="L554" s="34">
        <v>387.16086850321153</v>
      </c>
      <c r="M554" s="34">
        <v>36157.109225151355</v>
      </c>
      <c r="N554" s="34">
        <v>14119.326973640629</v>
      </c>
      <c r="O554" s="34">
        <v>35465.107939745663</v>
      </c>
      <c r="P554" s="34">
        <v>7291.330410999999</v>
      </c>
      <c r="Q554" s="34">
        <v>35.696599960327148</v>
      </c>
      <c r="R554" s="34">
        <v>5598.5721623085938</v>
      </c>
      <c r="S554" s="34">
        <v>41582.433179463071</v>
      </c>
      <c r="T554" s="34">
        <v>12574.6400049653</v>
      </c>
      <c r="U554" s="34">
        <v>7522.3053133906196</v>
      </c>
      <c r="V554" s="34">
        <v>56288.877563562499</v>
      </c>
      <c r="W554" s="34">
        <v>1811.8713381835944</v>
      </c>
      <c r="X554" s="34">
        <v>4744.3845615908358</v>
      </c>
      <c r="Y554" s="34">
        <v>14156.647283813107</v>
      </c>
      <c r="Z554" s="34">
        <v>135.56762649536131</v>
      </c>
      <c r="AA554" s="34">
        <v>25431.499060906284</v>
      </c>
      <c r="AB554" s="34">
        <v>13578.1748266094</v>
      </c>
      <c r="AC554" s="34">
        <v>21363.466636653327</v>
      </c>
      <c r="AD554" s="34">
        <v>33430.620562249998</v>
      </c>
      <c r="AE554" s="34">
        <v>8502.0020572031572</v>
      </c>
      <c r="AF554" s="34">
        <v>15.391312500000002</v>
      </c>
      <c r="AG554" s="34">
        <v>18439.821878437499</v>
      </c>
      <c r="AH554" s="34">
        <v>35370.803336937504</v>
      </c>
      <c r="AI554" s="34">
        <v>5626.0606689453198</v>
      </c>
      <c r="AJ554" s="34">
        <v>59.89864200989075</v>
      </c>
      <c r="AK554" s="34">
        <v>4636.9519103749999</v>
      </c>
      <c r="AL554" s="34">
        <v>19712.297949</v>
      </c>
      <c r="AM554" s="34">
        <v>11442.639171125049</v>
      </c>
      <c r="AN554" s="34">
        <v>10743.61943653126</v>
      </c>
      <c r="AO554" s="34">
        <v>40588.503096397428</v>
      </c>
      <c r="AP554" s="34">
        <v>741.11006164550804</v>
      </c>
      <c r="AQ554" s="34">
        <v>35989.364070726588</v>
      </c>
      <c r="AR554" s="34">
        <v>44857.177816940341</v>
      </c>
      <c r="AS554" s="34">
        <v>45223.224994890654</v>
      </c>
      <c r="AT554" s="34">
        <v>21888.954908028296</v>
      </c>
      <c r="AU554" s="34">
        <v>41805.161276000021</v>
      </c>
      <c r="AV554" s="34">
        <v>12598.763076587926</v>
      </c>
      <c r="AW554" s="34">
        <v>17125.014227</v>
      </c>
      <c r="AX554" s="34">
        <v>38423.237971453142</v>
      </c>
      <c r="AY554" s="34">
        <v>30944.385149376172</v>
      </c>
    </row>
    <row r="555" spans="1:51" x14ac:dyDescent="0.25">
      <c r="A555" s="32">
        <v>44524</v>
      </c>
      <c r="B555" s="33">
        <v>2</v>
      </c>
      <c r="C555" s="34">
        <v>21157.009647781269</v>
      </c>
      <c r="D555" s="34">
        <v>29041.752492531257</v>
      </c>
      <c r="E555" s="34">
        <v>11839.214137639106</v>
      </c>
      <c r="F555" s="34">
        <v>36949.431748218769</v>
      </c>
      <c r="G555" s="34">
        <v>27852.959724441589</v>
      </c>
      <c r="H555" s="34">
        <v>7095.8805248281415</v>
      </c>
      <c r="I555" s="34">
        <v>19971.397827618923</v>
      </c>
      <c r="J555" s="34">
        <v>106.34595099999999</v>
      </c>
      <c r="K555" s="34">
        <v>15495.201516171903</v>
      </c>
      <c r="L555" s="34">
        <v>-305.30527448764406</v>
      </c>
      <c r="M555" s="34">
        <v>33923.175201024576</v>
      </c>
      <c r="N555" s="34">
        <v>12909.885088625011</v>
      </c>
      <c r="O555" s="34">
        <v>31372.342100394104</v>
      </c>
      <c r="P555" s="34">
        <v>6685.6283309999999</v>
      </c>
      <c r="Q555" s="34">
        <v>34.121466636657708</v>
      </c>
      <c r="R555" s="34">
        <v>4688.7892986250017</v>
      </c>
      <c r="S555" s="34">
        <v>35136.100454884916</v>
      </c>
      <c r="T555" s="34">
        <v>11244.620794996539</v>
      </c>
      <c r="U555" s="34">
        <v>6765.3637583984491</v>
      </c>
      <c r="V555" s="34">
        <v>48261.464440281248</v>
      </c>
      <c r="W555" s="34">
        <v>1466.5258737265631</v>
      </c>
      <c r="X555" s="34">
        <v>2810.2663586689923</v>
      </c>
      <c r="Y555" s="34">
        <v>13846.416848085371</v>
      </c>
      <c r="Z555" s="34">
        <v>96.207686920165912</v>
      </c>
      <c r="AA555" s="34">
        <v>21382.556390640635</v>
      </c>
      <c r="AB555" s="34">
        <v>12409.54061291407</v>
      </c>
      <c r="AC555" s="34">
        <v>18979.63702142995</v>
      </c>
      <c r="AD555" s="34">
        <v>27930.616645374997</v>
      </c>
      <c r="AE555" s="34">
        <v>6738.2264093437479</v>
      </c>
      <c r="AF555" s="34">
        <v>15.391312500000002</v>
      </c>
      <c r="AG555" s="34">
        <v>15389.488582406251</v>
      </c>
      <c r="AH555" s="34">
        <v>29065.102807531264</v>
      </c>
      <c r="AI555" s="34">
        <v>4688.7377685546899</v>
      </c>
      <c r="AJ555" s="34">
        <v>52.85599349457857</v>
      </c>
      <c r="AK555" s="34">
        <v>4372.0131345390691</v>
      </c>
      <c r="AL555" s="34">
        <v>16709.971622000001</v>
      </c>
      <c r="AM555" s="34">
        <v>9004.7414470078311</v>
      </c>
      <c r="AN555" s="34">
        <v>9665.8836984687605</v>
      </c>
      <c r="AO555" s="34">
        <v>34922.598225155241</v>
      </c>
      <c r="AP555" s="34">
        <v>708.41786193847508</v>
      </c>
      <c r="AQ555" s="34">
        <v>32779.645343703145</v>
      </c>
      <c r="AR555" s="34">
        <v>39188.956346940351</v>
      </c>
      <c r="AS555" s="34">
        <v>37762.272313562527</v>
      </c>
      <c r="AT555" s="34">
        <v>20166.03956190333</v>
      </c>
      <c r="AU555" s="34">
        <v>36560.554437453131</v>
      </c>
      <c r="AV555" s="34">
        <v>12227.308852587899</v>
      </c>
      <c r="AW555" s="34">
        <v>11708.412929</v>
      </c>
      <c r="AX555" s="34">
        <v>31973.253403427734</v>
      </c>
      <c r="AY555" s="34">
        <v>28435.707450829297</v>
      </c>
    </row>
    <row r="556" spans="1:51" x14ac:dyDescent="0.25">
      <c r="A556" s="32">
        <v>44524</v>
      </c>
      <c r="B556" s="33">
        <v>3</v>
      </c>
      <c r="C556" s="34">
        <v>19804.48721995312</v>
      </c>
      <c r="D556" s="34">
        <v>26263.737809750015</v>
      </c>
      <c r="E556" s="34">
        <v>10278.685940615665</v>
      </c>
      <c r="F556" s="34">
        <v>34220.392692093759</v>
      </c>
      <c r="G556" s="34">
        <v>25300.772147306881</v>
      </c>
      <c r="H556" s="34">
        <v>7169.2043311406323</v>
      </c>
      <c r="I556" s="34">
        <v>17538.955680068142</v>
      </c>
      <c r="J556" s="34">
        <v>98.215834000000001</v>
      </c>
      <c r="K556" s="34">
        <v>14215.221103296899</v>
      </c>
      <c r="L556" s="34">
        <v>-143.2471186682269</v>
      </c>
      <c r="M556" s="34">
        <v>32448.169925632799</v>
      </c>
      <c r="N556" s="34">
        <v>12041.64291482813</v>
      </c>
      <c r="O556" s="34">
        <v>29138.590284808186</v>
      </c>
      <c r="P556" s="34">
        <v>6155.0438280000008</v>
      </c>
      <c r="Q556" s="34">
        <v>33.18089675903321</v>
      </c>
      <c r="R556" s="34">
        <v>4193.0040987148459</v>
      </c>
      <c r="S556" s="34">
        <v>31541.616259791208</v>
      </c>
      <c r="T556" s="34">
        <v>10674.498753402788</v>
      </c>
      <c r="U556" s="34">
        <v>6360.6292240937501</v>
      </c>
      <c r="V556" s="34">
        <v>44256.491627343756</v>
      </c>
      <c r="W556" s="34">
        <v>1296.5698975781256</v>
      </c>
      <c r="X556" s="34">
        <v>1380.4887647159121</v>
      </c>
      <c r="Y556" s="34">
        <v>15567.156092488576</v>
      </c>
      <c r="Z556" s="34">
        <v>106.53201400756842</v>
      </c>
      <c r="AA556" s="34">
        <v>18631.22435979687</v>
      </c>
      <c r="AB556" s="34">
        <v>11924.126224070318</v>
      </c>
      <c r="AC556" s="34">
        <v>17848.984161200486</v>
      </c>
      <c r="AD556" s="34">
        <v>24934.780639562501</v>
      </c>
      <c r="AE556" s="34">
        <v>6559.2765170624989</v>
      </c>
      <c r="AF556" s="34">
        <v>15.391312500000002</v>
      </c>
      <c r="AG556" s="34">
        <v>13791.99773440625</v>
      </c>
      <c r="AH556" s="34">
        <v>26858.671172312512</v>
      </c>
      <c r="AI556" s="34">
        <v>4133.9257080078205</v>
      </c>
      <c r="AJ556" s="34">
        <v>49.491354423081077</v>
      </c>
      <c r="AK556" s="34">
        <v>4200.9837563906294</v>
      </c>
      <c r="AL556" s="34">
        <v>14896.890309</v>
      </c>
      <c r="AM556" s="34">
        <v>7549.8756791250235</v>
      </c>
      <c r="AN556" s="34">
        <v>9100.0515680781409</v>
      </c>
      <c r="AO556" s="34">
        <v>31974.300312475545</v>
      </c>
      <c r="AP556" s="34">
        <v>686.06623840331997</v>
      </c>
      <c r="AQ556" s="34">
        <v>31128.206540867202</v>
      </c>
      <c r="AR556" s="34">
        <v>35688.414978940353</v>
      </c>
      <c r="AS556" s="34">
        <v>33461.446838789081</v>
      </c>
      <c r="AT556" s="34">
        <v>19244.135815700181</v>
      </c>
      <c r="AU556" s="34">
        <v>33878.756302265647</v>
      </c>
      <c r="AV556" s="34">
        <v>13239.805843587894</v>
      </c>
      <c r="AW556" s="34">
        <v>8112.7404719999995</v>
      </c>
      <c r="AX556" s="34">
        <v>28319.995989640629</v>
      </c>
      <c r="AY556" s="34">
        <v>27042.810891688699</v>
      </c>
    </row>
    <row r="557" spans="1:51" x14ac:dyDescent="0.25">
      <c r="A557" s="32">
        <v>44524</v>
      </c>
      <c r="B557" s="33">
        <v>4</v>
      </c>
      <c r="C557" s="34">
        <v>19194.945193718773</v>
      </c>
      <c r="D557" s="34">
        <v>25133.784307593753</v>
      </c>
      <c r="E557" s="34">
        <v>10156.14374733441</v>
      </c>
      <c r="F557" s="34">
        <v>32788.270497093756</v>
      </c>
      <c r="G557" s="34">
        <v>21349.197874093894</v>
      </c>
      <c r="H557" s="34">
        <v>6534.5552851250141</v>
      </c>
      <c r="I557" s="34">
        <v>17092.790900087683</v>
      </c>
      <c r="J557" s="34">
        <v>94.049321000000006</v>
      </c>
      <c r="K557" s="34">
        <v>13599.52437437502</v>
      </c>
      <c r="L557" s="34">
        <v>-308.43266007430793</v>
      </c>
      <c r="M557" s="34">
        <v>32051.580054297854</v>
      </c>
      <c r="N557" s="34">
        <v>11525.89450710938</v>
      </c>
      <c r="O557" s="34">
        <v>27823.55147201912</v>
      </c>
      <c r="P557" s="34">
        <v>5841.5527469999997</v>
      </c>
      <c r="Q557" s="34">
        <v>32.387000083923354</v>
      </c>
      <c r="R557" s="34">
        <v>3957.7096562167981</v>
      </c>
      <c r="S557" s="34">
        <v>29205.110994681821</v>
      </c>
      <c r="T557" s="34">
        <v>10315.224927934027</v>
      </c>
      <c r="U557" s="34">
        <v>6211.4552907656298</v>
      </c>
      <c r="V557" s="34">
        <v>41935.460911546877</v>
      </c>
      <c r="W557" s="34">
        <v>1207.4047126093751</v>
      </c>
      <c r="X557" s="34">
        <v>802.52687499714739</v>
      </c>
      <c r="Y557" s="34">
        <v>19721.158275634883</v>
      </c>
      <c r="Z557" s="34">
        <v>102.52727371215823</v>
      </c>
      <c r="AA557" s="34">
        <v>17071.777611984377</v>
      </c>
      <c r="AB557" s="34">
        <v>11685.007696726581</v>
      </c>
      <c r="AC557" s="34">
        <v>17315.870788970089</v>
      </c>
      <c r="AD557" s="34">
        <v>23606.332602578135</v>
      </c>
      <c r="AE557" s="34">
        <v>6705.4135440781447</v>
      </c>
      <c r="AF557" s="34">
        <v>15.391312500000002</v>
      </c>
      <c r="AG557" s="34">
        <v>12850.419946406251</v>
      </c>
      <c r="AH557" s="34">
        <v>26292.167018562497</v>
      </c>
      <c r="AI557" s="34">
        <v>3839.5047607422002</v>
      </c>
      <c r="AJ557" s="34">
        <v>47.349727135744558</v>
      </c>
      <c r="AK557" s="34">
        <v>4221.8347557500001</v>
      </c>
      <c r="AL557" s="34">
        <v>13801.266439999999</v>
      </c>
      <c r="AM557" s="34">
        <v>7153.2536556406594</v>
      </c>
      <c r="AN557" s="34">
        <v>8666.4007261718889</v>
      </c>
      <c r="AO557" s="34">
        <v>30208.421576959932</v>
      </c>
      <c r="AP557" s="34">
        <v>670.89895629882801</v>
      </c>
      <c r="AQ557" s="34">
        <v>30199.911217632842</v>
      </c>
      <c r="AR557" s="34">
        <v>34033.338476940342</v>
      </c>
      <c r="AS557" s="34">
        <v>31285.38034520315</v>
      </c>
      <c r="AT557" s="34">
        <v>18601.454817465805</v>
      </c>
      <c r="AU557" s="34">
        <v>32150.211082484388</v>
      </c>
      <c r="AV557" s="34">
        <v>10565.448910587891</v>
      </c>
      <c r="AW557" s="34">
        <v>8102.3799140000001</v>
      </c>
      <c r="AX557" s="34">
        <v>26607.404038095719</v>
      </c>
      <c r="AY557" s="34">
        <v>26483.319822532445</v>
      </c>
    </row>
    <row r="558" spans="1:51" x14ac:dyDescent="0.25">
      <c r="A558" s="32">
        <v>44524</v>
      </c>
      <c r="B558" s="33">
        <v>5</v>
      </c>
      <c r="C558" s="34">
        <v>18612.979457718786</v>
      </c>
      <c r="D558" s="34">
        <v>24052.177264937505</v>
      </c>
      <c r="E558" s="34">
        <v>9937.4869925531457</v>
      </c>
      <c r="F558" s="34">
        <v>32089.171127843761</v>
      </c>
      <c r="G558" s="34">
        <v>20690.371210479265</v>
      </c>
      <c r="H558" s="34">
        <v>6764.0713521094021</v>
      </c>
      <c r="I558" s="34">
        <v>17118.232950861107</v>
      </c>
      <c r="J558" s="34">
        <v>89.487476000000001</v>
      </c>
      <c r="K558" s="34">
        <v>13051.122382523452</v>
      </c>
      <c r="L558" s="34">
        <v>-439.91442816568451</v>
      </c>
      <c r="M558" s="34">
        <v>31806.632797150371</v>
      </c>
      <c r="N558" s="34">
        <v>11477.89681998438</v>
      </c>
      <c r="O558" s="34">
        <v>27488.461780636298</v>
      </c>
      <c r="P558" s="34">
        <v>5698.5442990000001</v>
      </c>
      <c r="Q558" s="34">
        <v>31.82078409194947</v>
      </c>
      <c r="R558" s="34">
        <v>3845.3840490605471</v>
      </c>
      <c r="S558" s="34">
        <v>28327.149351916178</v>
      </c>
      <c r="T558" s="34">
        <v>10168.852737988727</v>
      </c>
      <c r="U558" s="34">
        <v>6186.1158391484505</v>
      </c>
      <c r="V558" s="34">
        <v>41421.345594984385</v>
      </c>
      <c r="W558" s="34">
        <v>1128.123398996094</v>
      </c>
      <c r="X558" s="34">
        <v>1006.7708352939699</v>
      </c>
      <c r="Y558" s="34">
        <v>19313.941108333132</v>
      </c>
      <c r="Z558" s="34">
        <v>135.25614532470692</v>
      </c>
      <c r="AA558" s="34">
        <v>16811.902895007835</v>
      </c>
      <c r="AB558" s="34">
        <v>11608.00287556251</v>
      </c>
      <c r="AC558" s="34">
        <v>17000.333469433954</v>
      </c>
      <c r="AD558" s="34">
        <v>22836.022298890632</v>
      </c>
      <c r="AE558" s="34">
        <v>6524.4807384687556</v>
      </c>
      <c r="AF558" s="34">
        <v>15.391312500000002</v>
      </c>
      <c r="AG558" s="34">
        <v>12474.241761500001</v>
      </c>
      <c r="AH558" s="34">
        <v>25089.286489312508</v>
      </c>
      <c r="AI558" s="34">
        <v>3677.337878417974</v>
      </c>
      <c r="AJ558" s="34">
        <v>38.362020114000757</v>
      </c>
      <c r="AK558" s="34">
        <v>3985.6299500547002</v>
      </c>
      <c r="AL558" s="34">
        <v>13312.878396999999</v>
      </c>
      <c r="AM558" s="34">
        <v>6342.8582712265952</v>
      </c>
      <c r="AN558" s="34">
        <v>8075.0290031718905</v>
      </c>
      <c r="AO558" s="34">
        <v>28919.117126909157</v>
      </c>
      <c r="AP558" s="34">
        <v>675.37934875488304</v>
      </c>
      <c r="AQ558" s="34">
        <v>29616.023226460973</v>
      </c>
      <c r="AR558" s="34">
        <v>33406.705160940357</v>
      </c>
      <c r="AS558" s="34">
        <v>30149.5536832422</v>
      </c>
      <c r="AT558" s="34">
        <v>18306.475516700171</v>
      </c>
      <c r="AU558" s="34">
        <v>31723.143479234408</v>
      </c>
      <c r="AV558" s="34">
        <v>11162.748428587902</v>
      </c>
      <c r="AW558" s="34">
        <v>5037.0949920000003</v>
      </c>
      <c r="AX558" s="34">
        <v>25561.088045074248</v>
      </c>
      <c r="AY558" s="34">
        <v>25827.675393829333</v>
      </c>
    </row>
    <row r="559" spans="1:51" x14ac:dyDescent="0.25">
      <c r="A559" s="32">
        <v>44524</v>
      </c>
      <c r="B559" s="33">
        <v>6</v>
      </c>
      <c r="C559" s="34">
        <v>18217.127511625033</v>
      </c>
      <c r="D559" s="34">
        <v>25601.215902812517</v>
      </c>
      <c r="E559" s="34">
        <v>10017.304354357833</v>
      </c>
      <c r="F559" s="34">
        <v>35091.67362971876</v>
      </c>
      <c r="G559" s="34">
        <v>21033.892870431162</v>
      </c>
      <c r="H559" s="34">
        <v>6897.7224359687689</v>
      </c>
      <c r="I559" s="34">
        <v>17490.433310513468</v>
      </c>
      <c r="J559" s="34">
        <v>90.725767000000005</v>
      </c>
      <c r="K559" s="34">
        <v>13581.453864132831</v>
      </c>
      <c r="L559" s="34">
        <v>-581.05691928981469</v>
      </c>
      <c r="M559" s="34">
        <v>31556.943989849206</v>
      </c>
      <c r="N559" s="34">
        <v>11504.65517543751</v>
      </c>
      <c r="O559" s="34">
        <v>28262.130116315984</v>
      </c>
      <c r="P559" s="34">
        <v>5815.3418579828485</v>
      </c>
      <c r="Q559" s="34">
        <v>31.140725612640381</v>
      </c>
      <c r="R559" s="34">
        <v>3863.3422790957029</v>
      </c>
      <c r="S559" s="34">
        <v>29015.99846236932</v>
      </c>
      <c r="T559" s="34">
        <v>9992.7309847231045</v>
      </c>
      <c r="U559" s="34">
        <v>6238.70793336719</v>
      </c>
      <c r="V559" s="34">
        <v>41154.49336970313</v>
      </c>
      <c r="W559" s="34">
        <v>1024.8414277695319</v>
      </c>
      <c r="X559" s="34">
        <v>1598.6367760596149</v>
      </c>
      <c r="Y559" s="34">
        <v>20421.33216788507</v>
      </c>
      <c r="Z559" s="34">
        <v>133.2862347412109</v>
      </c>
      <c r="AA559" s="34">
        <v>15824.98354560155</v>
      </c>
      <c r="AB559" s="34">
        <v>11484.00109358595</v>
      </c>
      <c r="AC559" s="34">
        <v>16442.087799438475</v>
      </c>
      <c r="AD559" s="34">
        <v>22997.550454187513</v>
      </c>
      <c r="AE559" s="34">
        <v>6843.5229839765925</v>
      </c>
      <c r="AF559" s="34">
        <v>15.391312500000002</v>
      </c>
      <c r="AG559" s="34">
        <v>12741.115790406249</v>
      </c>
      <c r="AH559" s="34">
        <v>25224.007978906255</v>
      </c>
      <c r="AI559" s="34">
        <v>3817.5431640625002</v>
      </c>
      <c r="AJ559" s="34">
        <v>34.329649399492212</v>
      </c>
      <c r="AK559" s="34">
        <v>3757.2308282343802</v>
      </c>
      <c r="AL559" s="34">
        <v>13277.127160999999</v>
      </c>
      <c r="AM559" s="34">
        <v>6832.2814992656458</v>
      </c>
      <c r="AN559" s="34">
        <v>8372.5275481093795</v>
      </c>
      <c r="AO559" s="34">
        <v>28727.519803819308</v>
      </c>
      <c r="AP559" s="34">
        <v>682.63665771484398</v>
      </c>
      <c r="AQ559" s="34">
        <v>29789.560151078171</v>
      </c>
      <c r="AR559" s="34">
        <v>33291.413095940348</v>
      </c>
      <c r="AS559" s="34">
        <v>30945.395130296893</v>
      </c>
      <c r="AT559" s="34">
        <v>18766.502082747073</v>
      </c>
      <c r="AU559" s="34">
        <v>32349.308109156267</v>
      </c>
      <c r="AV559" s="34">
        <v>14046.928318587912</v>
      </c>
      <c r="AW559" s="34">
        <v>3180.2097180000001</v>
      </c>
      <c r="AX559" s="34">
        <v>25983.897708558605</v>
      </c>
      <c r="AY559" s="34">
        <v>24955.385571438695</v>
      </c>
    </row>
    <row r="560" spans="1:51" x14ac:dyDescent="0.25">
      <c r="A560" s="32">
        <v>44524</v>
      </c>
      <c r="B560" s="33">
        <v>7</v>
      </c>
      <c r="C560" s="34">
        <v>18654.626959375029</v>
      </c>
      <c r="D560" s="34">
        <v>26743.653551312498</v>
      </c>
      <c r="E560" s="34">
        <v>11416.748412764086</v>
      </c>
      <c r="F560" s="34">
        <v>38443.707801687509</v>
      </c>
      <c r="G560" s="34">
        <v>22735.30805571004</v>
      </c>
      <c r="H560" s="34">
        <v>7320.2014766562643</v>
      </c>
      <c r="I560" s="34">
        <v>19306.525649083786</v>
      </c>
      <c r="J560" s="34">
        <v>104.646677</v>
      </c>
      <c r="K560" s="34">
        <v>14838.713826968771</v>
      </c>
      <c r="L560" s="34">
        <v>-276.69796671031509</v>
      </c>
      <c r="M560" s="34">
        <v>31711.027485639766</v>
      </c>
      <c r="N560" s="34">
        <v>12072.24744887501</v>
      </c>
      <c r="O560" s="34">
        <v>31761.435625706607</v>
      </c>
      <c r="P560" s="34">
        <v>6160.7442709118322</v>
      </c>
      <c r="Q560" s="34">
        <v>31.75742435455323</v>
      </c>
      <c r="R560" s="34">
        <v>4217.5696234414081</v>
      </c>
      <c r="S560" s="34">
        <v>31166.7345184318</v>
      </c>
      <c r="T560" s="34">
        <v>10551.466673504367</v>
      </c>
      <c r="U560" s="34">
        <v>6467.7668906796998</v>
      </c>
      <c r="V560" s="34">
        <v>43522.194451812509</v>
      </c>
      <c r="W560" s="34">
        <v>1161.8449851171877</v>
      </c>
      <c r="X560" s="34">
        <v>951.93842066695311</v>
      </c>
      <c r="Y560" s="34">
        <v>22193.663064924676</v>
      </c>
      <c r="Z560" s="34">
        <v>140.33718627929682</v>
      </c>
      <c r="AA560" s="34">
        <v>16865.81330001563</v>
      </c>
      <c r="AB560" s="34">
        <v>12362.412460875003</v>
      </c>
      <c r="AC560" s="34">
        <v>17706.221155201856</v>
      </c>
      <c r="AD560" s="34">
        <v>25812.727321406252</v>
      </c>
      <c r="AE560" s="34">
        <v>5618.9103073047299</v>
      </c>
      <c r="AF560" s="34">
        <v>15.391312500000002</v>
      </c>
      <c r="AG560" s="34">
        <v>14356.744508812499</v>
      </c>
      <c r="AH560" s="34">
        <v>27361.627001468747</v>
      </c>
      <c r="AI560" s="34">
        <v>3973.8653372265699</v>
      </c>
      <c r="AJ560" s="34">
        <v>30.266708998877505</v>
      </c>
      <c r="AK560" s="34">
        <v>3628.6257790151685</v>
      </c>
      <c r="AL560" s="34">
        <v>13992.097358000001</v>
      </c>
      <c r="AM560" s="34">
        <v>7056.900237070322</v>
      </c>
      <c r="AN560" s="34">
        <v>8643.8063265625115</v>
      </c>
      <c r="AO560" s="34">
        <v>30389.785394077109</v>
      </c>
      <c r="AP560" s="34">
        <v>630.45901208743521</v>
      </c>
      <c r="AQ560" s="34">
        <v>32094.485543820345</v>
      </c>
      <c r="AR560" s="34">
        <v>35505.626629940343</v>
      </c>
      <c r="AS560" s="34">
        <v>33925.55773350002</v>
      </c>
      <c r="AT560" s="34">
        <v>19329.573184918969</v>
      </c>
      <c r="AU560" s="34">
        <v>35999.71224142189</v>
      </c>
      <c r="AV560" s="34">
        <v>14385.06785258789</v>
      </c>
      <c r="AW560" s="34">
        <v>2503.7761390000001</v>
      </c>
      <c r="AX560" s="34">
        <v>27680.834931357429</v>
      </c>
      <c r="AY560" s="34">
        <v>26717.138292469957</v>
      </c>
    </row>
    <row r="561" spans="1:51" x14ac:dyDescent="0.25">
      <c r="A561" s="32">
        <v>44524</v>
      </c>
      <c r="B561" s="33">
        <v>8</v>
      </c>
      <c r="C561" s="34">
        <v>22466.697241343747</v>
      </c>
      <c r="D561" s="34">
        <v>29356.998836218732</v>
      </c>
      <c r="E561" s="34">
        <v>12709.266267873474</v>
      </c>
      <c r="F561" s="34">
        <v>47185.393005125006</v>
      </c>
      <c r="G561" s="34">
        <v>25264.054058851685</v>
      </c>
      <c r="H561" s="34">
        <v>7860.6777100625241</v>
      </c>
      <c r="I561" s="34">
        <v>23494.456553888471</v>
      </c>
      <c r="J561" s="34">
        <v>118.25802400000001</v>
      </c>
      <c r="K561" s="34">
        <v>17056.97265584378</v>
      </c>
      <c r="L561" s="34">
        <v>-410.31073044624281</v>
      </c>
      <c r="M561" s="34">
        <v>33807.338602419921</v>
      </c>
      <c r="N561" s="34">
        <v>12995.703357359391</v>
      </c>
      <c r="O561" s="34">
        <v>36982.046859737849</v>
      </c>
      <c r="P561" s="34">
        <v>5965.8388539801153</v>
      </c>
      <c r="Q561" s="34">
        <v>33.154961585998542</v>
      </c>
      <c r="R561" s="34">
        <v>4357.1633358398449</v>
      </c>
      <c r="S561" s="34">
        <v>34204.094528181799</v>
      </c>
      <c r="T561" s="34">
        <v>11315.528406684047</v>
      </c>
      <c r="U561" s="34">
        <v>6933.7391028593802</v>
      </c>
      <c r="V561" s="34">
        <v>48401.419843125004</v>
      </c>
      <c r="W561" s="34">
        <v>1471.6218099218759</v>
      </c>
      <c r="X561" s="34">
        <v>1728.2678727654652</v>
      </c>
      <c r="Y561" s="34">
        <v>24992.112999708086</v>
      </c>
      <c r="Z561" s="34">
        <v>147.15795669555669</v>
      </c>
      <c r="AA561" s="34">
        <v>19748.09885425002</v>
      </c>
      <c r="AB561" s="34">
        <v>16639.205923328136</v>
      </c>
      <c r="AC561" s="34">
        <v>20756.353400402961</v>
      </c>
      <c r="AD561" s="34">
        <v>27213.214858999996</v>
      </c>
      <c r="AE561" s="34">
        <v>5832.6692310781536</v>
      </c>
      <c r="AF561" s="34">
        <v>15.391312500000002</v>
      </c>
      <c r="AG561" s="34">
        <v>16435.180121718749</v>
      </c>
      <c r="AH561" s="34">
        <v>27914.358428468746</v>
      </c>
      <c r="AI561" s="34">
        <v>4044.1714234845454</v>
      </c>
      <c r="AJ561" s="34">
        <v>48.172222362067828</v>
      </c>
      <c r="AK561" s="34">
        <v>4326.7828821577477</v>
      </c>
      <c r="AL561" s="34">
        <v>14607.523246000001</v>
      </c>
      <c r="AM561" s="34">
        <v>7627.6595834297059</v>
      </c>
      <c r="AN561" s="34">
        <v>8979.9264798593813</v>
      </c>
      <c r="AO561" s="34">
        <v>33863.426348190391</v>
      </c>
      <c r="AP561" s="34">
        <v>620.90432965755508</v>
      </c>
      <c r="AQ561" s="34">
        <v>39316.552348531288</v>
      </c>
      <c r="AR561" s="34">
        <v>39736.899892940339</v>
      </c>
      <c r="AS561" s="34">
        <v>36512.326720406258</v>
      </c>
      <c r="AT561" s="34">
        <v>20418.759044122064</v>
      </c>
      <c r="AU561" s="34">
        <v>41325.134273687509</v>
      </c>
      <c r="AV561" s="34">
        <v>14734.949429587898</v>
      </c>
      <c r="AW561" s="34">
        <v>2160.5677449999998</v>
      </c>
      <c r="AX561" s="34">
        <v>28847.004230306658</v>
      </c>
      <c r="AY561" s="34">
        <v>34251.161021860557</v>
      </c>
    </row>
    <row r="562" spans="1:51" x14ac:dyDescent="0.25">
      <c r="A562" s="32">
        <v>44524</v>
      </c>
      <c r="B562" s="33">
        <v>9</v>
      </c>
      <c r="C562" s="34">
        <v>29690.392707531231</v>
      </c>
      <c r="D562" s="34">
        <v>35131.955751468762</v>
      </c>
      <c r="E562" s="34">
        <v>13854.474440373479</v>
      </c>
      <c r="F562" s="34">
        <v>54521.650011937498</v>
      </c>
      <c r="G562" s="34">
        <v>33032.34262121169</v>
      </c>
      <c r="H562" s="34">
        <v>9797.0025987968911</v>
      </c>
      <c r="I562" s="34">
        <v>29093.428164048619</v>
      </c>
      <c r="J562" s="34">
        <v>124.59551999999999</v>
      </c>
      <c r="K562" s="34">
        <v>19897.578339296891</v>
      </c>
      <c r="L562" s="34">
        <v>1229.3366815327281</v>
      </c>
      <c r="M562" s="34">
        <v>39815.378912164291</v>
      </c>
      <c r="N562" s="34">
        <v>14189.805108812499</v>
      </c>
      <c r="O562" s="34">
        <v>43698.121362644117</v>
      </c>
      <c r="P562" s="34">
        <v>6196.9248981926867</v>
      </c>
      <c r="Q562" s="34">
        <v>33.384976387023933</v>
      </c>
      <c r="R562" s="34">
        <v>4607.3717537265638</v>
      </c>
      <c r="S562" s="34">
        <v>40176.83463946305</v>
      </c>
      <c r="T562" s="34">
        <v>12423.161295168429</v>
      </c>
      <c r="U562" s="34">
        <v>7442.0072658984409</v>
      </c>
      <c r="V562" s="34">
        <v>52985.106136281254</v>
      </c>
      <c r="W562" s="34">
        <v>1908.4526703984397</v>
      </c>
      <c r="X562" s="34">
        <v>5042.8662722157969</v>
      </c>
      <c r="Y562" s="34">
        <v>29215.842647196354</v>
      </c>
      <c r="Z562" s="34">
        <v>152.8763311767579</v>
      </c>
      <c r="AA562" s="34">
        <v>20715.380095531258</v>
      </c>
      <c r="AB562" s="34">
        <v>21332.978979250027</v>
      </c>
      <c r="AC562" s="34">
        <v>23562.895198385959</v>
      </c>
      <c r="AD562" s="34">
        <v>29170.813514624999</v>
      </c>
      <c r="AE562" s="34">
        <v>7797.9116137812671</v>
      </c>
      <c r="AF562" s="34">
        <v>15.391312500000002</v>
      </c>
      <c r="AG562" s="34">
        <v>18896.796432187501</v>
      </c>
      <c r="AH562" s="34">
        <v>31053.434984250001</v>
      </c>
      <c r="AI562" s="34">
        <v>5269.9839328963044</v>
      </c>
      <c r="AJ562" s="34">
        <v>103.25197794766126</v>
      </c>
      <c r="AK562" s="34">
        <v>5421.938954219042</v>
      </c>
      <c r="AL562" s="34">
        <v>15774.235772</v>
      </c>
      <c r="AM562" s="34">
        <v>10369.562514203144</v>
      </c>
      <c r="AN562" s="34">
        <v>9226.3247758124999</v>
      </c>
      <c r="AO562" s="34">
        <v>39871.611985811483</v>
      </c>
      <c r="AP562" s="34">
        <v>721.12562561035315</v>
      </c>
      <c r="AQ562" s="34">
        <v>48299.534283875022</v>
      </c>
      <c r="AR562" s="34">
        <v>48362.614372940327</v>
      </c>
      <c r="AS562" s="34">
        <v>40987.409593546894</v>
      </c>
      <c r="AT562" s="34">
        <v>24402.232452965822</v>
      </c>
      <c r="AU562" s="34">
        <v>46747.940866437493</v>
      </c>
      <c r="AV562" s="34">
        <v>17422.889724587905</v>
      </c>
      <c r="AW562" s="34">
        <v>2296.9292399999999</v>
      </c>
      <c r="AX562" s="34">
        <v>32309.582158435558</v>
      </c>
      <c r="AY562" s="34">
        <v>45497.743589938647</v>
      </c>
    </row>
    <row r="563" spans="1:51" x14ac:dyDescent="0.25">
      <c r="A563" s="32">
        <v>44524</v>
      </c>
      <c r="B563" s="33">
        <v>10</v>
      </c>
      <c r="C563" s="34">
        <v>33603.78933003125</v>
      </c>
      <c r="D563" s="34">
        <v>39161.612244500007</v>
      </c>
      <c r="E563" s="34">
        <v>14902.671009623482</v>
      </c>
      <c r="F563" s="34">
        <v>59957.303614218756</v>
      </c>
      <c r="G563" s="34">
        <v>36824.610406566506</v>
      </c>
      <c r="H563" s="34">
        <v>11399.287184875022</v>
      </c>
      <c r="I563" s="34">
        <v>32786.879912126737</v>
      </c>
      <c r="J563" s="34">
        <v>134.965689</v>
      </c>
      <c r="K563" s="34">
        <v>21636.614232328153</v>
      </c>
      <c r="L563" s="34">
        <v>2044.23531200039</v>
      </c>
      <c r="M563" s="34">
        <v>45062.980424290858</v>
      </c>
      <c r="N563" s="34">
        <v>15816.66895125</v>
      </c>
      <c r="O563" s="34">
        <v>48899.752725894097</v>
      </c>
      <c r="P563" s="34">
        <v>6113.7979689244803</v>
      </c>
      <c r="Q563" s="34">
        <v>33.861126899719252</v>
      </c>
      <c r="R563" s="34">
        <v>4999.1074583281261</v>
      </c>
      <c r="S563" s="34">
        <v>44579.680780541166</v>
      </c>
      <c r="T563" s="34">
        <v>14130.322336684054</v>
      </c>
      <c r="U563" s="34">
        <v>8004.3296085234397</v>
      </c>
      <c r="V563" s="34">
        <v>56776.408891218758</v>
      </c>
      <c r="W563" s="34">
        <v>1972.2875132187501</v>
      </c>
      <c r="X563" s="34">
        <v>7538.6217386446151</v>
      </c>
      <c r="Y563" s="34">
        <v>30649.790647052094</v>
      </c>
      <c r="Z563" s="34">
        <v>150.97596252441409</v>
      </c>
      <c r="AA563" s="34">
        <v>22125.520115875028</v>
      </c>
      <c r="AB563" s="34">
        <v>23832.794298390632</v>
      </c>
      <c r="AC563" s="34">
        <v>26440.822955244039</v>
      </c>
      <c r="AD563" s="34">
        <v>32095.657721281248</v>
      </c>
      <c r="AE563" s="34">
        <v>8045.3007214374902</v>
      </c>
      <c r="AF563" s="34">
        <v>15.391312500000002</v>
      </c>
      <c r="AG563" s="34">
        <v>20304.593166968749</v>
      </c>
      <c r="AH563" s="34">
        <v>34034.058278812503</v>
      </c>
      <c r="AI563" s="34">
        <v>6038.2213528299972</v>
      </c>
      <c r="AJ563" s="34">
        <v>139.2918565697446</v>
      </c>
      <c r="AK563" s="34">
        <v>6667.5926361903694</v>
      </c>
      <c r="AL563" s="34">
        <v>16695.410828</v>
      </c>
      <c r="AM563" s="34">
        <v>12000.872191000008</v>
      </c>
      <c r="AN563" s="34">
        <v>9644.4960349687608</v>
      </c>
      <c r="AO563" s="34">
        <v>44630.630537502904</v>
      </c>
      <c r="AP563" s="34">
        <v>776.81361389160293</v>
      </c>
      <c r="AQ563" s="34">
        <v>55176.580984718763</v>
      </c>
      <c r="AR563" s="34">
        <v>54897.336599940354</v>
      </c>
      <c r="AS563" s="34">
        <v>44872.810134453153</v>
      </c>
      <c r="AT563" s="34">
        <v>27599.365523778288</v>
      </c>
      <c r="AU563" s="34">
        <v>50936.545160781257</v>
      </c>
      <c r="AV563" s="34">
        <v>19594.664593587902</v>
      </c>
      <c r="AW563" s="34">
        <v>2520.4783810000004</v>
      </c>
      <c r="AX563" s="34">
        <v>35391.612064496105</v>
      </c>
      <c r="AY563" s="34">
        <v>52505.9020877824</v>
      </c>
    </row>
    <row r="564" spans="1:51" x14ac:dyDescent="0.25">
      <c r="A564" s="32">
        <v>44524</v>
      </c>
      <c r="B564" s="33">
        <v>11</v>
      </c>
      <c r="C564" s="34">
        <v>35673.33807628123</v>
      </c>
      <c r="D564" s="34">
        <v>41185.418146937496</v>
      </c>
      <c r="E564" s="34">
        <v>17965.033216029718</v>
      </c>
      <c r="F564" s="34">
        <v>64150.929702062494</v>
      </c>
      <c r="G564" s="34">
        <v>39215.308354004897</v>
      </c>
      <c r="H564" s="34">
        <v>11919.555701015637</v>
      </c>
      <c r="I564" s="34">
        <v>35272.394097775184</v>
      </c>
      <c r="J564" s="34">
        <v>142.468583</v>
      </c>
      <c r="K564" s="34">
        <v>22853.630742812529</v>
      </c>
      <c r="L564" s="34">
        <v>2471.442211261201</v>
      </c>
      <c r="M564" s="34">
        <v>45804.759995361317</v>
      </c>
      <c r="N564" s="34">
        <v>17591.3144478125</v>
      </c>
      <c r="O564" s="34">
        <v>52109.248573675359</v>
      </c>
      <c r="P564" s="34">
        <v>5336.641468301631</v>
      </c>
      <c r="Q564" s="34">
        <v>33.793134689331055</v>
      </c>
      <c r="R564" s="34">
        <v>5433.8623507460943</v>
      </c>
      <c r="S564" s="34">
        <v>46633.989059806794</v>
      </c>
      <c r="T564" s="34">
        <v>16525.882328887175</v>
      </c>
      <c r="U564" s="34">
        <v>9152.9434967343805</v>
      </c>
      <c r="V564" s="34">
        <v>61717.088294843736</v>
      </c>
      <c r="W564" s="34">
        <v>2233.9792431484402</v>
      </c>
      <c r="X564" s="34">
        <v>9902.9320254371196</v>
      </c>
      <c r="Y564" s="34">
        <v>30136.113416222175</v>
      </c>
      <c r="Z564" s="34">
        <v>144.35096420288079</v>
      </c>
      <c r="AA564" s="34">
        <v>23815.827137437522</v>
      </c>
      <c r="AB564" s="34">
        <v>24706.054966625001</v>
      </c>
      <c r="AC564" s="34">
        <v>29438.107991691119</v>
      </c>
      <c r="AD564" s="34">
        <v>34406.379750124994</v>
      </c>
      <c r="AE564" s="34">
        <v>8379.0238647656352</v>
      </c>
      <c r="AF564" s="34">
        <v>15.391312500000002</v>
      </c>
      <c r="AG564" s="34">
        <v>21262.591455875001</v>
      </c>
      <c r="AH564" s="34">
        <v>35904.657727781247</v>
      </c>
      <c r="AI564" s="34">
        <v>6406.4652824452314</v>
      </c>
      <c r="AJ564" s="34">
        <v>145.43960845771323</v>
      </c>
      <c r="AK564" s="34">
        <v>7957.1309423897583</v>
      </c>
      <c r="AL564" s="34">
        <v>17739.746316999997</v>
      </c>
      <c r="AM564" s="34">
        <v>12860.42984945315</v>
      </c>
      <c r="AN564" s="34">
        <v>9945.277968687511</v>
      </c>
      <c r="AO564" s="34">
        <v>47309.783806057574</v>
      </c>
      <c r="AP564" s="34">
        <v>820.06701660156091</v>
      </c>
      <c r="AQ564" s="34">
        <v>58809.250854000013</v>
      </c>
      <c r="AR564" s="34">
        <v>56819.192092940342</v>
      </c>
      <c r="AS564" s="34">
        <v>47462.350769375014</v>
      </c>
      <c r="AT564" s="34">
        <v>29032.856122934572</v>
      </c>
      <c r="AU564" s="34">
        <v>53580.537812765629</v>
      </c>
      <c r="AV564" s="34">
        <v>19378.997253587899</v>
      </c>
      <c r="AW564" s="34">
        <v>4677.228811</v>
      </c>
      <c r="AX564" s="34">
        <v>37512.873206023432</v>
      </c>
      <c r="AY564" s="34">
        <v>55231.201304157374</v>
      </c>
    </row>
    <row r="565" spans="1:51" x14ac:dyDescent="0.25">
      <c r="A565" s="32">
        <v>44524</v>
      </c>
      <c r="B565" s="33">
        <v>12</v>
      </c>
      <c r="C565" s="34">
        <v>37109.875719297459</v>
      </c>
      <c r="D565" s="34">
        <v>42027.434662968742</v>
      </c>
      <c r="E565" s="34">
        <v>19477.91906554536</v>
      </c>
      <c r="F565" s="34">
        <v>66824.050816843752</v>
      </c>
      <c r="G565" s="34">
        <v>39627.605013733082</v>
      </c>
      <c r="H565" s="34">
        <v>12333.353724578154</v>
      </c>
      <c r="I565" s="34">
        <v>36186.948635392371</v>
      </c>
      <c r="J565" s="34">
        <v>145.02384899999998</v>
      </c>
      <c r="K565" s="34">
        <v>23722.898851906262</v>
      </c>
      <c r="L565" s="34">
        <v>1982.5147535845317</v>
      </c>
      <c r="M565" s="34">
        <v>47466.665838006011</v>
      </c>
      <c r="N565" s="34">
        <v>19066.310323437501</v>
      </c>
      <c r="O565" s="34">
        <v>53352.798927003474</v>
      </c>
      <c r="P565" s="34">
        <v>4247.7427963204782</v>
      </c>
      <c r="Q565" s="34">
        <v>34.197757720947259</v>
      </c>
      <c r="R565" s="34">
        <v>5709.9670124296927</v>
      </c>
      <c r="S565" s="34">
        <v>48393.72400696305</v>
      </c>
      <c r="T565" s="34">
        <v>17889.091052824675</v>
      </c>
      <c r="U565" s="34">
        <v>10405.700974359381</v>
      </c>
      <c r="V565" s="34">
        <v>63255.370700937499</v>
      </c>
      <c r="W565" s="34">
        <v>2236.3501638125003</v>
      </c>
      <c r="X565" s="34">
        <v>10739.508873797769</v>
      </c>
      <c r="Y565" s="34">
        <v>30292.536880030322</v>
      </c>
      <c r="Z565" s="34">
        <v>163.1782849121094</v>
      </c>
      <c r="AA565" s="34">
        <v>25790.589115031231</v>
      </c>
      <c r="AB565" s="34">
        <v>25175.69875832813</v>
      </c>
      <c r="AC565" s="34">
        <v>30539.622456063014</v>
      </c>
      <c r="AD565" s="34">
        <v>36002.206684968762</v>
      </c>
      <c r="AE565" s="34">
        <v>8192.1620376718729</v>
      </c>
      <c r="AF565" s="34">
        <v>15.391312500000002</v>
      </c>
      <c r="AG565" s="34">
        <v>21701.59560615625</v>
      </c>
      <c r="AH565" s="34">
        <v>37350.410016281239</v>
      </c>
      <c r="AI565" s="34">
        <v>6435.616969752572</v>
      </c>
      <c r="AJ565" s="34">
        <v>158.27307928190976</v>
      </c>
      <c r="AK565" s="34">
        <v>8394.2192388738422</v>
      </c>
      <c r="AL565" s="34">
        <v>18773.822433999998</v>
      </c>
      <c r="AM565" s="34">
        <v>13473.756187671914</v>
      </c>
      <c r="AN565" s="34">
        <v>10377.580879265641</v>
      </c>
      <c r="AO565" s="34">
        <v>49390.58816027634</v>
      </c>
      <c r="AP565" s="34">
        <v>846.54534912109489</v>
      </c>
      <c r="AQ565" s="34">
        <v>59734.27932864063</v>
      </c>
      <c r="AR565" s="34">
        <v>56998.548079940338</v>
      </c>
      <c r="AS565" s="34">
        <v>49492.116806843769</v>
      </c>
      <c r="AT565" s="34">
        <v>30059.943023715809</v>
      </c>
      <c r="AU565" s="34">
        <v>55193.309983593761</v>
      </c>
      <c r="AV565" s="34">
        <v>19275.569738587888</v>
      </c>
      <c r="AW565" s="34">
        <v>6506.9234789999991</v>
      </c>
      <c r="AX565" s="34">
        <v>38437.400030753925</v>
      </c>
      <c r="AY565" s="34">
        <v>56062.507675813664</v>
      </c>
    </row>
    <row r="566" spans="1:51" x14ac:dyDescent="0.25">
      <c r="A566" s="32">
        <v>44524</v>
      </c>
      <c r="B566" s="33">
        <v>13</v>
      </c>
      <c r="C566" s="34">
        <v>38167.683633341228</v>
      </c>
      <c r="D566" s="34">
        <v>42880.061981124993</v>
      </c>
      <c r="E566" s="34">
        <v>19326.754318639112</v>
      </c>
      <c r="F566" s="34">
        <v>69396.754818906251</v>
      </c>
      <c r="G566" s="34">
        <v>39106.954865232292</v>
      </c>
      <c r="H566" s="34">
        <v>11605.586038656284</v>
      </c>
      <c r="I566" s="34">
        <v>37033.42837071266</v>
      </c>
      <c r="J566" s="34">
        <v>140.795997</v>
      </c>
      <c r="K566" s="34">
        <v>24061.77008598439</v>
      </c>
      <c r="L566" s="34">
        <v>2165.4360937804886</v>
      </c>
      <c r="M566" s="34">
        <v>47144.517453166896</v>
      </c>
      <c r="N566" s="34">
        <v>20082.810687218749</v>
      </c>
      <c r="O566" s="34">
        <v>54712.592629956605</v>
      </c>
      <c r="P566" s="34">
        <v>4825.9628780953553</v>
      </c>
      <c r="Q566" s="34">
        <v>34.867315292358398</v>
      </c>
      <c r="R566" s="34">
        <v>5972.4816774492137</v>
      </c>
      <c r="S566" s="34">
        <v>50198.267050791168</v>
      </c>
      <c r="T566" s="34">
        <v>18679.153620668418</v>
      </c>
      <c r="U566" s="34">
        <v>10952.829086031259</v>
      </c>
      <c r="V566" s="34">
        <v>65128.945529937489</v>
      </c>
      <c r="W566" s="34">
        <v>2377.4112169375098</v>
      </c>
      <c r="X566" s="34">
        <v>12568.850437015073</v>
      </c>
      <c r="Y566" s="34">
        <v>29306.112584693215</v>
      </c>
      <c r="Z566" s="34">
        <v>159.1344171142579</v>
      </c>
      <c r="AA566" s="34">
        <v>25836.659437515646</v>
      </c>
      <c r="AB566" s="34">
        <v>25467.783147687522</v>
      </c>
      <c r="AC566" s="34">
        <v>30905.103160656647</v>
      </c>
      <c r="AD566" s="34">
        <v>37955.73621503124</v>
      </c>
      <c r="AE566" s="34">
        <v>8187.2368091406634</v>
      </c>
      <c r="AF566" s="34">
        <v>15.391312500000002</v>
      </c>
      <c r="AG566" s="34">
        <v>22527.2926754375</v>
      </c>
      <c r="AH566" s="34">
        <v>38918.111737437503</v>
      </c>
      <c r="AI566" s="34">
        <v>7089.1783702164303</v>
      </c>
      <c r="AJ566" s="34">
        <v>165.92582062537622</v>
      </c>
      <c r="AK566" s="34">
        <v>8607.1992560868603</v>
      </c>
      <c r="AL566" s="34">
        <v>19887.538821999999</v>
      </c>
      <c r="AM566" s="34">
        <v>13808.46809100001</v>
      </c>
      <c r="AN566" s="34">
        <v>11114.37957071876</v>
      </c>
      <c r="AO566" s="34">
        <v>50667.376623729462</v>
      </c>
      <c r="AP566" s="34">
        <v>828.25123596191395</v>
      </c>
      <c r="AQ566" s="34">
        <v>60845.159149984393</v>
      </c>
      <c r="AR566" s="34">
        <v>58911.028512940349</v>
      </c>
      <c r="AS566" s="34">
        <v>51228.704109312515</v>
      </c>
      <c r="AT566" s="34">
        <v>30084.086366653268</v>
      </c>
      <c r="AU566" s="34">
        <v>56557.764920249996</v>
      </c>
      <c r="AV566" s="34">
        <v>20181.233681587903</v>
      </c>
      <c r="AW566" s="34">
        <v>6032.4899079999996</v>
      </c>
      <c r="AX566" s="34">
        <v>40002.977372476576</v>
      </c>
      <c r="AY566" s="34">
        <v>57225.350312219911</v>
      </c>
    </row>
    <row r="567" spans="1:51" x14ac:dyDescent="0.25">
      <c r="A567" s="32">
        <v>44524</v>
      </c>
      <c r="B567" s="33">
        <v>14</v>
      </c>
      <c r="C567" s="34">
        <v>38650.009749049495</v>
      </c>
      <c r="D567" s="34">
        <v>42630.635199312499</v>
      </c>
      <c r="E567" s="34">
        <v>19090.619356248466</v>
      </c>
      <c r="F567" s="34">
        <v>71714.304466625006</v>
      </c>
      <c r="G567" s="34">
        <v>38764.809220207077</v>
      </c>
      <c r="H567" s="34">
        <v>11158.664347453145</v>
      </c>
      <c r="I567" s="34">
        <v>37947.017922798608</v>
      </c>
      <c r="J567" s="34">
        <v>133.47700499999999</v>
      </c>
      <c r="K567" s="34">
        <v>23733.14148775001</v>
      </c>
      <c r="L567" s="34">
        <v>1550.0632470062701</v>
      </c>
      <c r="M567" s="34">
        <v>46522.475395808251</v>
      </c>
      <c r="N567" s="34">
        <v>19829.34205875</v>
      </c>
      <c r="O567" s="34">
        <v>55111.178908784728</v>
      </c>
      <c r="P567" s="34">
        <v>4633.0012622681179</v>
      </c>
      <c r="Q567" s="34">
        <v>34.903597831726081</v>
      </c>
      <c r="R567" s="34">
        <v>6214.6600800781307</v>
      </c>
      <c r="S567" s="34">
        <v>50474.828786650542</v>
      </c>
      <c r="T567" s="34">
        <v>19044.783953746541</v>
      </c>
      <c r="U567" s="34">
        <v>11099.21339426564</v>
      </c>
      <c r="V567" s="34">
        <v>67633.897790062503</v>
      </c>
      <c r="W567" s="34">
        <v>2295.5710582812599</v>
      </c>
      <c r="X567" s="34">
        <v>13644.219093566702</v>
      </c>
      <c r="Y567" s="34">
        <v>28793.643759069564</v>
      </c>
      <c r="Z567" s="34">
        <v>157.71719055175782</v>
      </c>
      <c r="AA567" s="34">
        <v>25388.196006234411</v>
      </c>
      <c r="AB567" s="34">
        <v>25895.903882578139</v>
      </c>
      <c r="AC567" s="34">
        <v>31914.876723407506</v>
      </c>
      <c r="AD567" s="34">
        <v>39050.325376999986</v>
      </c>
      <c r="AE567" s="34">
        <v>9082.4008169531389</v>
      </c>
      <c r="AF567" s="34">
        <v>15.391312500000002</v>
      </c>
      <c r="AG567" s="34">
        <v>23205.063703843749</v>
      </c>
      <c r="AH567" s="34">
        <v>40367.87607456249</v>
      </c>
      <c r="AI567" s="34">
        <v>6057.215773009124</v>
      </c>
      <c r="AJ567" s="34">
        <v>121.81709945191625</v>
      </c>
      <c r="AK567" s="34">
        <v>8280.4648650768595</v>
      </c>
      <c r="AL567" s="34">
        <v>21161.898150000001</v>
      </c>
      <c r="AM567" s="34">
        <v>14306.825280906263</v>
      </c>
      <c r="AN567" s="34">
        <v>11263.65001648438</v>
      </c>
      <c r="AO567" s="34">
        <v>51582.663558510721</v>
      </c>
      <c r="AP567" s="34">
        <v>791.92855834960892</v>
      </c>
      <c r="AQ567" s="34">
        <v>62067.774356296875</v>
      </c>
      <c r="AR567" s="34">
        <v>60037.937906940351</v>
      </c>
      <c r="AS567" s="34">
        <v>52158.519255953142</v>
      </c>
      <c r="AT567" s="34">
        <v>29609.792846747048</v>
      </c>
      <c r="AU567" s="34">
        <v>57306.319036687499</v>
      </c>
      <c r="AV567" s="34">
        <v>20249.326272587892</v>
      </c>
      <c r="AW567" s="34">
        <v>4453.6343457924731</v>
      </c>
      <c r="AX567" s="34">
        <v>41797.607174687531</v>
      </c>
      <c r="AY567" s="34">
        <v>58434.755388469872</v>
      </c>
    </row>
    <row r="568" spans="1:51" x14ac:dyDescent="0.25">
      <c r="A568" s="32">
        <v>44524</v>
      </c>
      <c r="B568" s="33">
        <v>15</v>
      </c>
      <c r="C568" s="34">
        <v>37535.92649913569</v>
      </c>
      <c r="D568" s="34">
        <v>42896.025399062491</v>
      </c>
      <c r="E568" s="34">
        <v>18654.739045685976</v>
      </c>
      <c r="F568" s="34">
        <v>69576.19066759375</v>
      </c>
      <c r="G568" s="34">
        <v>39791.33456073526</v>
      </c>
      <c r="H568" s="34">
        <v>11383.277675500016</v>
      </c>
      <c r="I568" s="34">
        <v>37788.2252328377</v>
      </c>
      <c r="J568" s="34">
        <v>137.11260199999998</v>
      </c>
      <c r="K568" s="34">
        <v>24181.605632000017</v>
      </c>
      <c r="L568" s="34">
        <v>2149.2306781232255</v>
      </c>
      <c r="M568" s="34">
        <v>47255.543929824169</v>
      </c>
      <c r="N568" s="34">
        <v>19352.725286281249</v>
      </c>
      <c r="O568" s="34">
        <v>54918.952301753481</v>
      </c>
      <c r="P568" s="34">
        <v>4685.2496971282408</v>
      </c>
      <c r="Q568" s="34">
        <v>34.116348266601577</v>
      </c>
      <c r="R568" s="34">
        <v>6050.0287723711044</v>
      </c>
      <c r="S568" s="34">
        <v>50691.029913900551</v>
      </c>
      <c r="T568" s="34">
        <v>18366.953174121547</v>
      </c>
      <c r="U568" s="34">
        <v>10699.432450734381</v>
      </c>
      <c r="V568" s="34">
        <v>66773.465431531251</v>
      </c>
      <c r="W568" s="34">
        <v>2143.75314970314</v>
      </c>
      <c r="X568" s="34">
        <v>13065.799330017773</v>
      </c>
      <c r="Y568" s="34">
        <v>29081.022179353098</v>
      </c>
      <c r="Z568" s="34">
        <v>113.35262939453131</v>
      </c>
      <c r="AA568" s="34">
        <v>25719.829760031262</v>
      </c>
      <c r="AB568" s="34">
        <v>25737.502932187512</v>
      </c>
      <c r="AC568" s="34">
        <v>31550.513509549448</v>
      </c>
      <c r="AD568" s="34">
        <v>38757.61595043751</v>
      </c>
      <c r="AE568" s="34">
        <v>8944.6595985468739</v>
      </c>
      <c r="AF568" s="34">
        <v>15.391312500000002</v>
      </c>
      <c r="AG568" s="34">
        <v>22907.752565499999</v>
      </c>
      <c r="AH568" s="34">
        <v>40056.312668874991</v>
      </c>
      <c r="AI568" s="34">
        <v>6788.3202440703571</v>
      </c>
      <c r="AJ568" s="34">
        <v>159.48333653655146</v>
      </c>
      <c r="AK568" s="34">
        <v>8785.2139941949463</v>
      </c>
      <c r="AL568" s="34">
        <v>21578.096128000001</v>
      </c>
      <c r="AM568" s="34">
        <v>13952.30077403127</v>
      </c>
      <c r="AN568" s="34">
        <v>11422.964447390639</v>
      </c>
      <c r="AO568" s="34">
        <v>51984.384088635707</v>
      </c>
      <c r="AP568" s="34">
        <v>712.56530833244244</v>
      </c>
      <c r="AQ568" s="34">
        <v>61917.83964326563</v>
      </c>
      <c r="AR568" s="34">
        <v>60485.45119094033</v>
      </c>
      <c r="AS568" s="34">
        <v>52825.172587171881</v>
      </c>
      <c r="AT568" s="34">
        <v>30048.858291465796</v>
      </c>
      <c r="AU568" s="34">
        <v>56298.619230218741</v>
      </c>
      <c r="AV568" s="34">
        <v>21143.757922587913</v>
      </c>
      <c r="AW568" s="34">
        <v>4668.8978900000002</v>
      </c>
      <c r="AX568" s="34">
        <v>41709.746440003924</v>
      </c>
      <c r="AY568" s="34">
        <v>58080.783612001214</v>
      </c>
    </row>
    <row r="569" spans="1:51" x14ac:dyDescent="0.25">
      <c r="A569" s="32">
        <v>44524</v>
      </c>
      <c r="B569" s="33">
        <v>16</v>
      </c>
      <c r="C569" s="34">
        <v>36676.746324968641</v>
      </c>
      <c r="D569" s="34">
        <v>43457.838471531257</v>
      </c>
      <c r="E569" s="34">
        <v>18526.156422451601</v>
      </c>
      <c r="F569" s="34">
        <v>67781.314503500005</v>
      </c>
      <c r="G569" s="34">
        <v>41045.670650426342</v>
      </c>
      <c r="H569" s="34">
        <v>11975.820798046896</v>
      </c>
      <c r="I569" s="34">
        <v>37676.901047908003</v>
      </c>
      <c r="J569" s="34">
        <v>135.88568799999999</v>
      </c>
      <c r="K569" s="34">
        <v>24010.823085578129</v>
      </c>
      <c r="L569" s="34">
        <v>2755.0237221305943</v>
      </c>
      <c r="M569" s="34">
        <v>47728.195407924853</v>
      </c>
      <c r="N569" s="34">
        <v>19638.582446500001</v>
      </c>
      <c r="O569" s="34">
        <v>54165.938813097229</v>
      </c>
      <c r="P569" s="34">
        <v>4740.0366974545877</v>
      </c>
      <c r="Q569" s="34">
        <v>35.316963195800788</v>
      </c>
      <c r="R569" s="34">
        <v>5921.8374877187534</v>
      </c>
      <c r="S569" s="34">
        <v>50734.390511166173</v>
      </c>
      <c r="T569" s="34">
        <v>17804.467503262178</v>
      </c>
      <c r="U569" s="34">
        <v>10255.102829015641</v>
      </c>
      <c r="V569" s="34">
        <v>65315.756416812503</v>
      </c>
      <c r="W569" s="34">
        <v>2193.4630293828104</v>
      </c>
      <c r="X569" s="34">
        <v>14888.446705420105</v>
      </c>
      <c r="Y569" s="34">
        <v>29522.722882978247</v>
      </c>
      <c r="Z569" s="34">
        <v>107.5357284545899</v>
      </c>
      <c r="AA569" s="34">
        <v>26317.93176462502</v>
      </c>
      <c r="AB569" s="34">
        <v>25531.323870374996</v>
      </c>
      <c r="AC569" s="34">
        <v>29642.43306142202</v>
      </c>
      <c r="AD569" s="34">
        <v>37914.406644625</v>
      </c>
      <c r="AE569" s="34">
        <v>9533.518211447501</v>
      </c>
      <c r="AF569" s="34">
        <v>15.391312500000002</v>
      </c>
      <c r="AG569" s="34">
        <v>22652.595171937501</v>
      </c>
      <c r="AH569" s="34">
        <v>39780.471516687496</v>
      </c>
      <c r="AI569" s="34">
        <v>7090.5891918533271</v>
      </c>
      <c r="AJ569" s="34">
        <v>180.02381838449679</v>
      </c>
      <c r="AK569" s="34">
        <v>8889.7591750555257</v>
      </c>
      <c r="AL569" s="34">
        <v>21202.480824000002</v>
      </c>
      <c r="AM569" s="34">
        <v>12313.923932796895</v>
      </c>
      <c r="AN569" s="34">
        <v>11706.93072425</v>
      </c>
      <c r="AO569" s="34">
        <v>52527.328241268522</v>
      </c>
      <c r="AP569" s="34">
        <v>801.80373042821918</v>
      </c>
      <c r="AQ569" s="34">
        <v>62197.130860359379</v>
      </c>
      <c r="AR569" s="34">
        <v>60665.441469940357</v>
      </c>
      <c r="AS569" s="34">
        <v>52599.611389921891</v>
      </c>
      <c r="AT569" s="34">
        <v>30435.155018559555</v>
      </c>
      <c r="AU569" s="34">
        <v>55450.576393812502</v>
      </c>
      <c r="AV569" s="34">
        <v>22188.536147587907</v>
      </c>
      <c r="AW569" s="34">
        <v>3437.6361619999998</v>
      </c>
      <c r="AX569" s="34">
        <v>41030.897523101608</v>
      </c>
      <c r="AY569" s="34">
        <v>58533.500881626213</v>
      </c>
    </row>
    <row r="570" spans="1:51" x14ac:dyDescent="0.25">
      <c r="A570" s="32">
        <v>44524</v>
      </c>
      <c r="B570" s="33">
        <v>17</v>
      </c>
      <c r="C570" s="34">
        <v>36344.25641446231</v>
      </c>
      <c r="D570" s="34">
        <v>43574.270423031252</v>
      </c>
      <c r="E570" s="34">
        <v>18013.340399373483</v>
      </c>
      <c r="F570" s="34">
        <v>66870.197294125013</v>
      </c>
      <c r="G570" s="34">
        <v>42006.907563695393</v>
      </c>
      <c r="H570" s="34">
        <v>12017.941034250018</v>
      </c>
      <c r="I570" s="34">
        <v>37354.34778357207</v>
      </c>
      <c r="J570" s="34">
        <v>138.63059200000001</v>
      </c>
      <c r="K570" s="34">
        <v>23720.931234500018</v>
      </c>
      <c r="L570" s="34">
        <v>2749.9386178017885</v>
      </c>
      <c r="M570" s="34">
        <v>47208.301348712113</v>
      </c>
      <c r="N570" s="34">
        <v>19545.662533468749</v>
      </c>
      <c r="O570" s="34">
        <v>53919.073224019099</v>
      </c>
      <c r="P570" s="34">
        <v>5165.6663669247819</v>
      </c>
      <c r="Q570" s="34">
        <v>35.346776962280273</v>
      </c>
      <c r="R570" s="34">
        <v>5835.0591744453213</v>
      </c>
      <c r="S570" s="34">
        <v>50696.075957181791</v>
      </c>
      <c r="T570" s="34">
        <v>17427.114706762164</v>
      </c>
      <c r="U570" s="34">
        <v>10083.31158354688</v>
      </c>
      <c r="V570" s="34">
        <v>63969.378688281249</v>
      </c>
      <c r="W570" s="34">
        <v>2024.8295691484407</v>
      </c>
      <c r="X570" s="34">
        <v>17581.127477651607</v>
      </c>
      <c r="Y570" s="34">
        <v>29896.599561267398</v>
      </c>
      <c r="Z570" s="34">
        <v>126.80995727539072</v>
      </c>
      <c r="AA570" s="34">
        <v>25687.789114859374</v>
      </c>
      <c r="AB570" s="34">
        <v>25354.315708406259</v>
      </c>
      <c r="AC570" s="34">
        <v>29231.609948344922</v>
      </c>
      <c r="AD570" s="34">
        <v>37716.703539187489</v>
      </c>
      <c r="AE570" s="34">
        <v>10094.827590142628</v>
      </c>
      <c r="AF570" s="34">
        <v>15.391312500000002</v>
      </c>
      <c r="AG570" s="34">
        <v>22351.107681031252</v>
      </c>
      <c r="AH570" s="34">
        <v>40528.592551750015</v>
      </c>
      <c r="AI570" s="34">
        <v>6714.9232711018722</v>
      </c>
      <c r="AJ570" s="34">
        <v>166.71093466844536</v>
      </c>
      <c r="AK570" s="34">
        <v>8799.4715151740729</v>
      </c>
      <c r="AL570" s="34">
        <v>20874.580111000003</v>
      </c>
      <c r="AM570" s="34">
        <v>11298.198581671912</v>
      </c>
      <c r="AN570" s="34">
        <v>11625.739493937512</v>
      </c>
      <c r="AO570" s="34">
        <v>52479.94723154977</v>
      </c>
      <c r="AP570" s="34">
        <v>792.92915951833061</v>
      </c>
      <c r="AQ570" s="34">
        <v>62446.462844796886</v>
      </c>
      <c r="AR570" s="34">
        <v>60677.256822940311</v>
      </c>
      <c r="AS570" s="34">
        <v>52011.292379890649</v>
      </c>
      <c r="AT570" s="34">
        <v>30853.052127215815</v>
      </c>
      <c r="AU570" s="34">
        <v>54751.009026687498</v>
      </c>
      <c r="AV570" s="34">
        <v>23072.660180587904</v>
      </c>
      <c r="AW570" s="34">
        <v>2221.026065</v>
      </c>
      <c r="AX570" s="34">
        <v>40750.318436597678</v>
      </c>
      <c r="AY570" s="34">
        <v>59032.927680532375</v>
      </c>
    </row>
    <row r="571" spans="1:51" x14ac:dyDescent="0.25">
      <c r="A571" s="32">
        <v>44524</v>
      </c>
      <c r="B571" s="33">
        <v>18</v>
      </c>
      <c r="C571" s="34">
        <v>36790.678076968768</v>
      </c>
      <c r="D571" s="34">
        <v>41618.983034999997</v>
      </c>
      <c r="E571" s="34">
        <v>17103.157998920349</v>
      </c>
      <c r="F571" s="34">
        <v>65930.753634375011</v>
      </c>
      <c r="G571" s="34">
        <v>38911.000880073727</v>
      </c>
      <c r="H571" s="34">
        <v>10391.281023375021</v>
      </c>
      <c r="I571" s="34">
        <v>36626.769307907991</v>
      </c>
      <c r="J571" s="34">
        <v>139.80771200000001</v>
      </c>
      <c r="K571" s="34">
        <v>22847.022115640641</v>
      </c>
      <c r="L571" s="34">
        <v>2418.1241785031416</v>
      </c>
      <c r="M571" s="34">
        <v>43810.274685225762</v>
      </c>
      <c r="N571" s="34">
        <v>18570.881378156249</v>
      </c>
      <c r="O571" s="34">
        <v>51637.412320909731</v>
      </c>
      <c r="P571" s="34">
        <v>5162.1845304418275</v>
      </c>
      <c r="Q571" s="34">
        <v>35.334210395812988</v>
      </c>
      <c r="R571" s="34">
        <v>5837.1665271601642</v>
      </c>
      <c r="S571" s="34">
        <v>49263.85056822867</v>
      </c>
      <c r="T571" s="34">
        <v>16739.321223465286</v>
      </c>
      <c r="U571" s="34">
        <v>9271.9338539687487</v>
      </c>
      <c r="V571" s="34">
        <v>62736.243470656242</v>
      </c>
      <c r="W571" s="34">
        <v>2057.9587098203201</v>
      </c>
      <c r="X571" s="34">
        <v>17321.502603689623</v>
      </c>
      <c r="Y571" s="34">
        <v>28467.730884137389</v>
      </c>
      <c r="Z571" s="34">
        <v>134.07941253662105</v>
      </c>
      <c r="AA571" s="34">
        <v>24552.669590734367</v>
      </c>
      <c r="AB571" s="34">
        <v>24536.063321578134</v>
      </c>
      <c r="AC571" s="34">
        <v>28496.094796939655</v>
      </c>
      <c r="AD571" s="34">
        <v>37392.853752500007</v>
      </c>
      <c r="AE571" s="34">
        <v>9918.7913032288507</v>
      </c>
      <c r="AF571" s="34">
        <v>15.391312500000002</v>
      </c>
      <c r="AG571" s="34">
        <v>22126.101335374999</v>
      </c>
      <c r="AH571" s="34">
        <v>41220.997030937506</v>
      </c>
      <c r="AI571" s="34">
        <v>6731.3736263220735</v>
      </c>
      <c r="AJ571" s="34">
        <v>101.44212356869446</v>
      </c>
      <c r="AK571" s="34">
        <v>7989.5366467459826</v>
      </c>
      <c r="AL571" s="34">
        <v>20724.365737</v>
      </c>
      <c r="AM571" s="34">
        <v>11571.972120578139</v>
      </c>
      <c r="AN571" s="34">
        <v>11732.8760826875</v>
      </c>
      <c r="AO571" s="34">
        <v>51205.325395549771</v>
      </c>
      <c r="AP571" s="34">
        <v>747.27227795123929</v>
      </c>
      <c r="AQ571" s="34">
        <v>60915.447924000015</v>
      </c>
      <c r="AR571" s="34">
        <v>58326.068304940338</v>
      </c>
      <c r="AS571" s="34">
        <v>51377.617199531269</v>
      </c>
      <c r="AT571" s="34">
        <v>30032.553528840806</v>
      </c>
      <c r="AU571" s="34">
        <v>53881.524444484392</v>
      </c>
      <c r="AV571" s="34">
        <v>23863.263486587894</v>
      </c>
      <c r="AW571" s="34">
        <v>1079.1296139999993</v>
      </c>
      <c r="AX571" s="34">
        <v>40602.822024527377</v>
      </c>
      <c r="AY571" s="34">
        <v>58650.152428376168</v>
      </c>
    </row>
    <row r="572" spans="1:51" x14ac:dyDescent="0.25">
      <c r="A572" s="32">
        <v>44524</v>
      </c>
      <c r="B572" s="33">
        <v>19</v>
      </c>
      <c r="C572" s="34">
        <v>34931.284375312476</v>
      </c>
      <c r="D572" s="34">
        <v>38954.884127750018</v>
      </c>
      <c r="E572" s="34">
        <v>15996.473832389109</v>
      </c>
      <c r="F572" s="34">
        <v>64183.2672064375</v>
      </c>
      <c r="G572" s="34">
        <v>35007.648148078079</v>
      </c>
      <c r="H572" s="34">
        <v>9006.7590944687799</v>
      </c>
      <c r="I572" s="34">
        <v>34119.265239282991</v>
      </c>
      <c r="J572" s="34">
        <v>149.05523199999999</v>
      </c>
      <c r="K572" s="34">
        <v>21663.659491656261</v>
      </c>
      <c r="L572" s="34">
        <v>1656.0667948501214</v>
      </c>
      <c r="M572" s="34">
        <v>41010.882381492993</v>
      </c>
      <c r="N572" s="34">
        <v>16951.833647749998</v>
      </c>
      <c r="O572" s="34">
        <v>48342.869406581609</v>
      </c>
      <c r="P572" s="34">
        <v>5440.9735256889107</v>
      </c>
      <c r="Q572" s="34">
        <v>35.418904304504402</v>
      </c>
      <c r="R572" s="34">
        <v>5891.2269972226604</v>
      </c>
      <c r="S572" s="34">
        <v>47856.515971619287</v>
      </c>
      <c r="T572" s="34">
        <v>15504.958870152806</v>
      </c>
      <c r="U572" s="34">
        <v>8252.8449715156403</v>
      </c>
      <c r="V572" s="34">
        <v>62383.009157718763</v>
      </c>
      <c r="W572" s="34">
        <v>1888.032343976565</v>
      </c>
      <c r="X572" s="34">
        <v>13866.419057274632</v>
      </c>
      <c r="Y572" s="34">
        <v>27053.74244698216</v>
      </c>
      <c r="Z572" s="34">
        <v>160.57258697509769</v>
      </c>
      <c r="AA572" s="34">
        <v>23307.162606906251</v>
      </c>
      <c r="AB572" s="34">
        <v>21464.819469796879</v>
      </c>
      <c r="AC572" s="34">
        <v>26871.19895126034</v>
      </c>
      <c r="AD572" s="34">
        <v>37206.310800218766</v>
      </c>
      <c r="AE572" s="34">
        <v>8880.897914796893</v>
      </c>
      <c r="AF572" s="34">
        <v>15.391312500000002</v>
      </c>
      <c r="AG572" s="34">
        <v>21771.960375906248</v>
      </c>
      <c r="AH572" s="34">
        <v>42238.666959718743</v>
      </c>
      <c r="AI572" s="34">
        <v>5940.6804877251288</v>
      </c>
      <c r="AJ572" s="34">
        <v>86.665136219255771</v>
      </c>
      <c r="AK572" s="34">
        <v>7123.8531502508195</v>
      </c>
      <c r="AL572" s="34">
        <v>21857.371787</v>
      </c>
      <c r="AM572" s="34">
        <v>11366.282696578153</v>
      </c>
      <c r="AN572" s="34">
        <v>11801.25440290625</v>
      </c>
      <c r="AO572" s="34">
        <v>48780.887515889604</v>
      </c>
      <c r="AP572" s="34">
        <v>647.92395019531114</v>
      </c>
      <c r="AQ572" s="34">
        <v>55675.441145796882</v>
      </c>
      <c r="AR572" s="34">
        <v>53155.503739940345</v>
      </c>
      <c r="AS572" s="34">
        <v>51613.839923656269</v>
      </c>
      <c r="AT572" s="34">
        <v>27406.064039309582</v>
      </c>
      <c r="AU572" s="34">
        <v>51985.925333281266</v>
      </c>
      <c r="AV572" s="34">
        <v>24755.612079587911</v>
      </c>
      <c r="AW572" s="34">
        <v>1535.2047080000002</v>
      </c>
      <c r="AX572" s="34">
        <v>41019.897284921914</v>
      </c>
      <c r="AY572" s="34">
        <v>53771.880459844921</v>
      </c>
    </row>
    <row r="573" spans="1:51" x14ac:dyDescent="0.25">
      <c r="A573" s="32">
        <v>44524</v>
      </c>
      <c r="B573" s="33">
        <v>20</v>
      </c>
      <c r="C573" s="34">
        <v>31866.120607343742</v>
      </c>
      <c r="D573" s="34">
        <v>38710.814529375006</v>
      </c>
      <c r="E573" s="34">
        <v>15501.837336795346</v>
      </c>
      <c r="F573" s="34">
        <v>61628.523367937509</v>
      </c>
      <c r="G573" s="34">
        <v>31957.759134248881</v>
      </c>
      <c r="H573" s="34">
        <v>8129.869917687517</v>
      </c>
      <c r="I573" s="34">
        <v>31834.906582603307</v>
      </c>
      <c r="J573" s="34">
        <v>147.89679000000001</v>
      </c>
      <c r="K573" s="34">
        <v>21350.376249906269</v>
      </c>
      <c r="L573" s="34">
        <v>820.414211457075</v>
      </c>
      <c r="M573" s="34">
        <v>41609.18897386048</v>
      </c>
      <c r="N573" s="34">
        <v>16549.607702656249</v>
      </c>
      <c r="O573" s="34">
        <v>46488.106986581595</v>
      </c>
      <c r="P573" s="34">
        <v>6832.4197644549649</v>
      </c>
      <c r="Q573" s="34">
        <v>35.012003898620598</v>
      </c>
      <c r="R573" s="34">
        <v>6022.4831850039145</v>
      </c>
      <c r="S573" s="34">
        <v>47890.995241666169</v>
      </c>
      <c r="T573" s="34">
        <v>14598.96798504343</v>
      </c>
      <c r="U573" s="34">
        <v>7753.1523447343798</v>
      </c>
      <c r="V573" s="34">
        <v>64121.660344468743</v>
      </c>
      <c r="W573" s="34">
        <v>1889.2394852929685</v>
      </c>
      <c r="X573" s="34">
        <v>8882.3593966077642</v>
      </c>
      <c r="Y573" s="34">
        <v>26471.066021680486</v>
      </c>
      <c r="Z573" s="34">
        <v>200.7854917907714</v>
      </c>
      <c r="AA573" s="34">
        <v>23044.011122281259</v>
      </c>
      <c r="AB573" s="34">
        <v>19832.83027321878</v>
      </c>
      <c r="AC573" s="34">
        <v>25424.405472373906</v>
      </c>
      <c r="AD573" s="34">
        <v>37528.770626625002</v>
      </c>
      <c r="AE573" s="34">
        <v>9415.5195732187676</v>
      </c>
      <c r="AF573" s="34">
        <v>15.391312500000002</v>
      </c>
      <c r="AG573" s="34">
        <v>21874.016382062502</v>
      </c>
      <c r="AH573" s="34">
        <v>44837.86652334375</v>
      </c>
      <c r="AI573" s="34">
        <v>6243.7559008938715</v>
      </c>
      <c r="AJ573" s="34">
        <v>52.702590346402644</v>
      </c>
      <c r="AK573" s="34">
        <v>5738.833544474488</v>
      </c>
      <c r="AL573" s="34">
        <v>23154.522438</v>
      </c>
      <c r="AM573" s="34">
        <v>13782.090793562531</v>
      </c>
      <c r="AN573" s="34">
        <v>11914.899436328129</v>
      </c>
      <c r="AO573" s="34">
        <v>47662.283384526338</v>
      </c>
      <c r="AP573" s="34">
        <v>599.14789909124386</v>
      </c>
      <c r="AQ573" s="34">
        <v>49942.555156531234</v>
      </c>
      <c r="AR573" s="34">
        <v>51783.681160940338</v>
      </c>
      <c r="AS573" s="34">
        <v>53538.631768375031</v>
      </c>
      <c r="AT573" s="34">
        <v>25667.332510184533</v>
      </c>
      <c r="AU573" s="34">
        <v>51327.210466218763</v>
      </c>
      <c r="AV573" s="34">
        <v>25370.183637587885</v>
      </c>
      <c r="AW573" s="34">
        <v>3251.7629149999993</v>
      </c>
      <c r="AX573" s="34">
        <v>42753.230194554693</v>
      </c>
      <c r="AY573" s="34">
        <v>45394.344633782392</v>
      </c>
    </row>
    <row r="574" spans="1:51" x14ac:dyDescent="0.25">
      <c r="A574" s="32">
        <v>44524</v>
      </c>
      <c r="B574" s="33">
        <v>21</v>
      </c>
      <c r="C574" s="34">
        <v>31590.909407000003</v>
      </c>
      <c r="D574" s="34">
        <v>41069.164037562485</v>
      </c>
      <c r="E574" s="34">
        <v>16825.64757284223</v>
      </c>
      <c r="F574" s="34">
        <v>58421.967789625007</v>
      </c>
      <c r="G574" s="34">
        <v>33277.449608264142</v>
      </c>
      <c r="H574" s="34">
        <v>7602.7151013437797</v>
      </c>
      <c r="I574" s="34">
        <v>30228.239403279091</v>
      </c>
      <c r="J574" s="34">
        <v>165.37456499999999</v>
      </c>
      <c r="K574" s="34">
        <v>22775.948863375012</v>
      </c>
      <c r="L574" s="34">
        <v>633.21200960679926</v>
      </c>
      <c r="M574" s="34">
        <v>42207.585159824157</v>
      </c>
      <c r="N574" s="34">
        <v>17494.303906500001</v>
      </c>
      <c r="O574" s="34">
        <v>46955.612181081611</v>
      </c>
      <c r="P574" s="34">
        <v>8293.1728957381129</v>
      </c>
      <c r="Q574" s="34">
        <v>34.503631591796875</v>
      </c>
      <c r="R574" s="34">
        <v>6639.0643092226574</v>
      </c>
      <c r="S574" s="34">
        <v>51456.899482963039</v>
      </c>
      <c r="T574" s="34">
        <v>15550.222519574667</v>
      </c>
      <c r="U574" s="34">
        <v>8450.3029756797005</v>
      </c>
      <c r="V574" s="34">
        <v>68814.751844718747</v>
      </c>
      <c r="W574" s="34">
        <v>2237.4944432968805</v>
      </c>
      <c r="X574" s="34">
        <v>9945.9506866567372</v>
      </c>
      <c r="Y574" s="34">
        <v>26617.222489786589</v>
      </c>
      <c r="Z574" s="34">
        <v>224.45688995361331</v>
      </c>
      <c r="AA574" s="34">
        <v>25577.820631812512</v>
      </c>
      <c r="AB574" s="34">
        <v>18648.348741812522</v>
      </c>
      <c r="AC574" s="34">
        <v>26611.51283626322</v>
      </c>
      <c r="AD574" s="34">
        <v>41144.593791437495</v>
      </c>
      <c r="AE574" s="34">
        <v>10553.476370843771</v>
      </c>
      <c r="AF574" s="34">
        <v>15.391312500000002</v>
      </c>
      <c r="AG574" s="34">
        <v>23620.722040156248</v>
      </c>
      <c r="AH574" s="34">
        <v>48695.570515843749</v>
      </c>
      <c r="AI574" s="34">
        <v>6878.5115511897193</v>
      </c>
      <c r="AJ574" s="34">
        <v>20.054483064472777</v>
      </c>
      <c r="AK574" s="34">
        <v>5065.7357386526683</v>
      </c>
      <c r="AL574" s="34">
        <v>25018.800341999999</v>
      </c>
      <c r="AM574" s="34">
        <v>15187.957314718757</v>
      </c>
      <c r="AN574" s="34">
        <v>12654.68660709375</v>
      </c>
      <c r="AO574" s="34">
        <v>49352.666101643517</v>
      </c>
      <c r="AP574" s="34">
        <v>726.00074303150211</v>
      </c>
      <c r="AQ574" s="34">
        <v>47219.587695546885</v>
      </c>
      <c r="AR574" s="34">
        <v>53850.286342940322</v>
      </c>
      <c r="AS574" s="34">
        <v>58269.546374062513</v>
      </c>
      <c r="AT574" s="34">
        <v>24818.660129403288</v>
      </c>
      <c r="AU574" s="34">
        <v>53356.337092421876</v>
      </c>
      <c r="AV574" s="34">
        <v>27158.767382587903</v>
      </c>
      <c r="AW574" s="34">
        <v>4279.1977580000002</v>
      </c>
      <c r="AX574" s="34">
        <v>46341.845221332049</v>
      </c>
      <c r="AY574" s="34">
        <v>41350.719028735541</v>
      </c>
    </row>
    <row r="575" spans="1:51" x14ac:dyDescent="0.25">
      <c r="A575" s="32">
        <v>44524</v>
      </c>
      <c r="B575" s="33">
        <v>22</v>
      </c>
      <c r="C575" s="34">
        <v>32549.929754406265</v>
      </c>
      <c r="D575" s="34">
        <v>43464.818919406258</v>
      </c>
      <c r="E575" s="34">
        <v>17454.446524826602</v>
      </c>
      <c r="F575" s="34">
        <v>59397.221058656243</v>
      </c>
      <c r="G575" s="34">
        <v>37045.929376348664</v>
      </c>
      <c r="H575" s="34">
        <v>7723.2435237031414</v>
      </c>
      <c r="I575" s="34">
        <v>29498.322790267361</v>
      </c>
      <c r="J575" s="34">
        <v>173.932087</v>
      </c>
      <c r="K575" s="34">
        <v>23811.468179296902</v>
      </c>
      <c r="L575" s="34">
        <v>1434.2924163168645</v>
      </c>
      <c r="M575" s="34">
        <v>43937.14448513963</v>
      </c>
      <c r="N575" s="34">
        <v>18241.081766437499</v>
      </c>
      <c r="O575" s="34">
        <v>47723.568163362856</v>
      </c>
      <c r="P575" s="34">
        <v>9118.6958240000022</v>
      </c>
      <c r="Q575" s="34">
        <v>34.183218002319336</v>
      </c>
      <c r="R575" s="34">
        <v>7549.1724998867276</v>
      </c>
      <c r="S575" s="34">
        <v>56035.371147853657</v>
      </c>
      <c r="T575" s="34">
        <v>17109.326313996557</v>
      </c>
      <c r="U575" s="34">
        <v>9865.4445112031408</v>
      </c>
      <c r="V575" s="34">
        <v>74579.29057378124</v>
      </c>
      <c r="W575" s="34">
        <v>2592.9206607578199</v>
      </c>
      <c r="X575" s="34">
        <v>10946.107785450269</v>
      </c>
      <c r="Y575" s="34">
        <v>27095.16934737832</v>
      </c>
      <c r="Z575" s="34">
        <v>251.49881866455078</v>
      </c>
      <c r="AA575" s="34">
        <v>29460.500216203145</v>
      </c>
      <c r="AB575" s="34">
        <v>17542.367765421892</v>
      </c>
      <c r="AC575" s="34">
        <v>28946.082384205045</v>
      </c>
      <c r="AD575" s="34">
        <v>45582.702217906255</v>
      </c>
      <c r="AE575" s="34">
        <v>11819.104669046907</v>
      </c>
      <c r="AF575" s="34">
        <v>15.391312500000002</v>
      </c>
      <c r="AG575" s="34">
        <v>25711.246372156253</v>
      </c>
      <c r="AH575" s="34">
        <v>53877.879252875005</v>
      </c>
      <c r="AI575" s="34">
        <v>8016.2272216797001</v>
      </c>
      <c r="AJ575" s="34">
        <v>41.283707156197124</v>
      </c>
      <c r="AK575" s="34">
        <v>5370.3854748671893</v>
      </c>
      <c r="AL575" s="34">
        <v>27503.110145999999</v>
      </c>
      <c r="AM575" s="34">
        <v>17046.2315527969</v>
      </c>
      <c r="AN575" s="34">
        <v>12886.88078365625</v>
      </c>
      <c r="AO575" s="34">
        <v>52671.219430651327</v>
      </c>
      <c r="AP575" s="34">
        <v>898.21989440918003</v>
      </c>
      <c r="AQ575" s="34">
        <v>46184.206028101558</v>
      </c>
      <c r="AR575" s="34">
        <v>58072.791420940339</v>
      </c>
      <c r="AS575" s="34">
        <v>62921.47538395314</v>
      </c>
      <c r="AT575" s="34">
        <v>24698.615531090822</v>
      </c>
      <c r="AU575" s="34">
        <v>56092.296951156255</v>
      </c>
      <c r="AV575" s="34">
        <v>31521.979057587887</v>
      </c>
      <c r="AW575" s="34">
        <v>4902.9832040000001</v>
      </c>
      <c r="AX575" s="34">
        <v>51950.787932507854</v>
      </c>
      <c r="AY575" s="34">
        <v>39625.029906016774</v>
      </c>
    </row>
    <row r="576" spans="1:51" x14ac:dyDescent="0.25">
      <c r="A576" s="32">
        <v>44524</v>
      </c>
      <c r="B576" s="33">
        <v>23</v>
      </c>
      <c r="C576" s="34">
        <v>29284.103888937498</v>
      </c>
      <c r="D576" s="34">
        <v>40932.810929968764</v>
      </c>
      <c r="E576" s="34">
        <v>16623.350689451592</v>
      </c>
      <c r="F576" s="34">
        <v>53612.984099874993</v>
      </c>
      <c r="G576" s="34">
        <v>34189.331181093759</v>
      </c>
      <c r="H576" s="34">
        <v>7256.8407478125337</v>
      </c>
      <c r="I576" s="34">
        <v>26814.279514462683</v>
      </c>
      <c r="J576" s="34">
        <v>156.51528500000001</v>
      </c>
      <c r="K576" s="34">
        <v>22157.303046250021</v>
      </c>
      <c r="L576" s="34">
        <v>709.23298193498704</v>
      </c>
      <c r="M576" s="34">
        <v>42818.696971502395</v>
      </c>
      <c r="N576" s="34">
        <v>16877.357116718751</v>
      </c>
      <c r="O576" s="34">
        <v>43848.264821698787</v>
      </c>
      <c r="P576" s="34">
        <v>8516.556799</v>
      </c>
      <c r="Q576" s="34">
        <v>34.913311004638679</v>
      </c>
      <c r="R576" s="34">
        <v>7051.351706878906</v>
      </c>
      <c r="S576" s="34">
        <v>53289.318780056783</v>
      </c>
      <c r="T576" s="34">
        <v>15754.555081840295</v>
      </c>
      <c r="U576" s="34">
        <v>9142.8138874375109</v>
      </c>
      <c r="V576" s="34">
        <v>70455.380109124992</v>
      </c>
      <c r="W576" s="34">
        <v>2571.7400969531295</v>
      </c>
      <c r="X576" s="34">
        <v>10492.001467434631</v>
      </c>
      <c r="Y576" s="34">
        <v>25912.827368945051</v>
      </c>
      <c r="Z576" s="34">
        <v>175.6358950805664</v>
      </c>
      <c r="AA576" s="34">
        <v>26807.350787281255</v>
      </c>
      <c r="AB576" s="34">
        <v>15905.058004703153</v>
      </c>
      <c r="AC576" s="34">
        <v>26556.300236543793</v>
      </c>
      <c r="AD576" s="34">
        <v>42449.382994937492</v>
      </c>
      <c r="AE576" s="34">
        <v>10948.988866609396</v>
      </c>
      <c r="AF576" s="34">
        <v>15.391312500000002</v>
      </c>
      <c r="AG576" s="34">
        <v>24054.82353453125</v>
      </c>
      <c r="AH576" s="34">
        <v>50861.422805374998</v>
      </c>
      <c r="AI576" s="34">
        <v>7605.8519531250095</v>
      </c>
      <c r="AJ576" s="34">
        <v>50.264357714987057</v>
      </c>
      <c r="AK576" s="34">
        <v>5128.6967681406404</v>
      </c>
      <c r="AL576" s="34">
        <v>26004.208864</v>
      </c>
      <c r="AM576" s="34">
        <v>15632.634110171908</v>
      </c>
      <c r="AN576" s="34">
        <v>12219.766044406249</v>
      </c>
      <c r="AO576" s="34">
        <v>49779.986061053671</v>
      </c>
      <c r="AP576" s="34">
        <v>901.16983032226597</v>
      </c>
      <c r="AQ576" s="34">
        <v>42823.069432359393</v>
      </c>
      <c r="AR576" s="34">
        <v>54755.25156494035</v>
      </c>
      <c r="AS576" s="34">
        <v>59686.005162765636</v>
      </c>
      <c r="AT576" s="34">
        <v>23314.211852434571</v>
      </c>
      <c r="AU576" s="34">
        <v>52065.142487609388</v>
      </c>
      <c r="AV576" s="34">
        <v>29061.420137587887</v>
      </c>
      <c r="AW576" s="34">
        <v>5867.9610000000002</v>
      </c>
      <c r="AX576" s="34">
        <v>49427.817240304721</v>
      </c>
      <c r="AY576" s="34">
        <v>36302.542303719936</v>
      </c>
    </row>
    <row r="577" spans="1:51" x14ac:dyDescent="0.25">
      <c r="A577" s="32">
        <v>44524</v>
      </c>
      <c r="B577" s="33">
        <v>24</v>
      </c>
      <c r="C577" s="34">
        <v>25915.889624640651</v>
      </c>
      <c r="D577" s="34">
        <v>36816.299450843755</v>
      </c>
      <c r="E577" s="34">
        <v>14947.441819764106</v>
      </c>
      <c r="F577" s="34">
        <v>47060.89854771876</v>
      </c>
      <c r="G577" s="34">
        <v>30114.019207093756</v>
      </c>
      <c r="H577" s="34">
        <v>7507.1618665469014</v>
      </c>
      <c r="I577" s="34">
        <v>23900.594614954865</v>
      </c>
      <c r="J577" s="34">
        <v>134.82951700000001</v>
      </c>
      <c r="K577" s="34">
        <v>19862.140958375021</v>
      </c>
      <c r="L577" s="34">
        <v>695.51934567001445</v>
      </c>
      <c r="M577" s="34">
        <v>40862.036620535444</v>
      </c>
      <c r="N577" s="34">
        <v>15120.37418946875</v>
      </c>
      <c r="O577" s="34">
        <v>26315.265937269101</v>
      </c>
      <c r="P577" s="34">
        <v>7684.2803049999993</v>
      </c>
      <c r="Q577" s="34">
        <v>34.039163589477539</v>
      </c>
      <c r="R577" s="34">
        <v>6262.4430183750046</v>
      </c>
      <c r="S577" s="34">
        <v>47575.734149744319</v>
      </c>
      <c r="T577" s="34">
        <v>13943.280371176228</v>
      </c>
      <c r="U577" s="34">
        <v>8175.492062390631</v>
      </c>
      <c r="V577" s="34">
        <v>64990.86648521875</v>
      </c>
      <c r="W577" s="34">
        <v>2085.7602101718803</v>
      </c>
      <c r="X577" s="34">
        <v>9668.9265088096545</v>
      </c>
      <c r="Y577" s="34">
        <v>24435.373577846338</v>
      </c>
      <c r="Z577" s="34">
        <v>160.68820465087887</v>
      </c>
      <c r="AA577" s="34">
        <v>23010.625457515642</v>
      </c>
      <c r="AB577" s="34">
        <v>14328.149200093772</v>
      </c>
      <c r="AC577" s="34">
        <v>23716.635842784683</v>
      </c>
      <c r="AD577" s="34">
        <v>35388.047331499998</v>
      </c>
      <c r="AE577" s="34">
        <v>9788.7378667031408</v>
      </c>
      <c r="AF577" s="34">
        <v>15.391312500000002</v>
      </c>
      <c r="AG577" s="34">
        <v>21264.45252303125</v>
      </c>
      <c r="AH577" s="34">
        <v>42368.772766281239</v>
      </c>
      <c r="AI577" s="34">
        <v>6659.5461181640603</v>
      </c>
      <c r="AJ577" s="34">
        <v>55.109903927906998</v>
      </c>
      <c r="AK577" s="34">
        <v>4975.2025086562599</v>
      </c>
      <c r="AL577" s="34">
        <v>23375.257764000002</v>
      </c>
      <c r="AM577" s="34">
        <v>13737.313061046907</v>
      </c>
      <c r="AN577" s="34">
        <v>11681.57608959376</v>
      </c>
      <c r="AO577" s="34">
        <v>44795.448577065392</v>
      </c>
      <c r="AP577" s="34">
        <v>856.6707000732431</v>
      </c>
      <c r="AQ577" s="34">
        <v>39086.516027085956</v>
      </c>
      <c r="AR577" s="34">
        <v>49444.093226940335</v>
      </c>
      <c r="AS577" s="34">
        <v>52506.441183531271</v>
      </c>
      <c r="AT577" s="34">
        <v>22740.55941459076</v>
      </c>
      <c r="AU577" s="34">
        <v>46038.732391265636</v>
      </c>
      <c r="AV577" s="34">
        <v>20872.147870587913</v>
      </c>
      <c r="AW577" s="34">
        <v>14511.801068999999</v>
      </c>
      <c r="AX577" s="34">
        <v>44097.905643183614</v>
      </c>
      <c r="AY577" s="34">
        <v>33033.711158188671</v>
      </c>
    </row>
    <row r="578" spans="1:51" x14ac:dyDescent="0.25">
      <c r="A578" s="32">
        <v>44525</v>
      </c>
      <c r="B578" s="33">
        <v>1</v>
      </c>
      <c r="C578" s="34">
        <v>22689.164950312494</v>
      </c>
      <c r="D578" s="34">
        <v>32401.442404687525</v>
      </c>
      <c r="E578" s="34">
        <v>12712.343501982863</v>
      </c>
      <c r="F578" s="34">
        <v>40449.858316343751</v>
      </c>
      <c r="G578" s="34">
        <v>25048.25198762503</v>
      </c>
      <c r="H578" s="34">
        <v>7333.1104292500131</v>
      </c>
      <c r="I578" s="34">
        <v>20986.727323615029</v>
      </c>
      <c r="J578" s="34">
        <v>110.976479</v>
      </c>
      <c r="K578" s="34">
        <v>17356.537306984392</v>
      </c>
      <c r="L578" s="34">
        <v>-51.263592623352451</v>
      </c>
      <c r="M578" s="34">
        <v>39281.393865093225</v>
      </c>
      <c r="N578" s="34">
        <v>13565.78132329688</v>
      </c>
      <c r="O578" s="34">
        <v>22980.199568323776</v>
      </c>
      <c r="P578" s="34">
        <v>6792.3995439999999</v>
      </c>
      <c r="Q578" s="34">
        <v>33.179576873779297</v>
      </c>
      <c r="R578" s="34">
        <v>5290.8762908671879</v>
      </c>
      <c r="S578" s="34">
        <v>40605.679803134932</v>
      </c>
      <c r="T578" s="34">
        <v>12269.942286449676</v>
      </c>
      <c r="U578" s="34">
        <v>7264.7931080859507</v>
      </c>
      <c r="V578" s="34">
        <v>57913.527507406252</v>
      </c>
      <c r="W578" s="34">
        <v>1824.7559020507822</v>
      </c>
      <c r="X578" s="34">
        <v>8081.4119156846755</v>
      </c>
      <c r="Y578" s="34">
        <v>23433.670378920026</v>
      </c>
      <c r="Z578" s="34">
        <v>120.69485488891607</v>
      </c>
      <c r="AA578" s="34">
        <v>18775.003370312519</v>
      </c>
      <c r="AB578" s="34">
        <v>13119.01626916408</v>
      </c>
      <c r="AC578" s="34">
        <v>20778.104234594535</v>
      </c>
      <c r="AD578" s="34">
        <v>27945.095180249999</v>
      </c>
      <c r="AE578" s="34">
        <v>8628.1386099843949</v>
      </c>
      <c r="AF578" s="34">
        <v>15.391312500000002</v>
      </c>
      <c r="AG578" s="34">
        <v>18011.531376312498</v>
      </c>
      <c r="AH578" s="34">
        <v>34997.527975125005</v>
      </c>
      <c r="AI578" s="34">
        <v>5524.1644042968801</v>
      </c>
      <c r="AJ578" s="34">
        <v>52.420339425936618</v>
      </c>
      <c r="AK578" s="34">
        <v>4622.3642337031306</v>
      </c>
      <c r="AL578" s="34">
        <v>19565.303959000001</v>
      </c>
      <c r="AM578" s="34">
        <v>10768.506687750034</v>
      </c>
      <c r="AN578" s="34">
        <v>10383.528216359391</v>
      </c>
      <c r="AO578" s="34">
        <v>39237.380081104457</v>
      </c>
      <c r="AP578" s="34">
        <v>765.76538085937591</v>
      </c>
      <c r="AQ578" s="34">
        <v>35303.051596390673</v>
      </c>
      <c r="AR578" s="34">
        <v>42989.307503940327</v>
      </c>
      <c r="AS578" s="34">
        <v>43892.52234693752</v>
      </c>
      <c r="AT578" s="34">
        <v>21106.637900590824</v>
      </c>
      <c r="AU578" s="34">
        <v>40329.51880540626</v>
      </c>
      <c r="AV578" s="34">
        <v>13218.330718587895</v>
      </c>
      <c r="AW578" s="34">
        <v>16429.135829999999</v>
      </c>
      <c r="AX578" s="34">
        <v>36956.810783394554</v>
      </c>
      <c r="AY578" s="34">
        <v>29897.918580844947</v>
      </c>
    </row>
    <row r="579" spans="1:51" x14ac:dyDescent="0.25">
      <c r="A579" s="32">
        <v>44525</v>
      </c>
      <c r="B579" s="33">
        <v>2</v>
      </c>
      <c r="C579" s="34">
        <v>20660.461465296892</v>
      </c>
      <c r="D579" s="34">
        <v>28162.180311875007</v>
      </c>
      <c r="E579" s="34">
        <v>11246.274367662538</v>
      </c>
      <c r="F579" s="34">
        <v>35660.769153000001</v>
      </c>
      <c r="G579" s="34">
        <v>20931.97487526566</v>
      </c>
      <c r="H579" s="34">
        <v>7188.2452833125299</v>
      </c>
      <c r="I579" s="34">
        <v>18643.961283392364</v>
      </c>
      <c r="J579" s="34">
        <v>99.511987000000005</v>
      </c>
      <c r="K579" s="34">
        <v>15297.535427406259</v>
      </c>
      <c r="L579" s="34">
        <v>-327.34309651425428</v>
      </c>
      <c r="M579" s="34">
        <v>37442.089362208986</v>
      </c>
      <c r="N579" s="34">
        <v>12466.95090082814</v>
      </c>
      <c r="O579" s="34">
        <v>20771.20575440973</v>
      </c>
      <c r="P579" s="34">
        <v>6144.2113560000007</v>
      </c>
      <c r="Q579" s="34">
        <v>32.145497798919685</v>
      </c>
      <c r="R579" s="34">
        <v>4490.9479825429698</v>
      </c>
      <c r="S579" s="34">
        <v>34457.023914447433</v>
      </c>
      <c r="T579" s="34">
        <v>11035.385660816863</v>
      </c>
      <c r="U579" s="34">
        <v>6630.2925836171999</v>
      </c>
      <c r="V579" s="34">
        <v>50781.110019281259</v>
      </c>
      <c r="W579" s="34">
        <v>1456.5762609726571</v>
      </c>
      <c r="X579" s="34">
        <v>6869.4382878564611</v>
      </c>
      <c r="Y579" s="34">
        <v>23424.498100060155</v>
      </c>
      <c r="Z579" s="34">
        <v>116.37320632934575</v>
      </c>
      <c r="AA579" s="34">
        <v>15124.622930476584</v>
      </c>
      <c r="AB579" s="34">
        <v>12217.057481523438</v>
      </c>
      <c r="AC579" s="34">
        <v>18790.712017928938</v>
      </c>
      <c r="AD579" s="34">
        <v>23410.489999046884</v>
      </c>
      <c r="AE579" s="34">
        <v>7258.851703390651</v>
      </c>
      <c r="AF579" s="34">
        <v>15.391312500000002</v>
      </c>
      <c r="AG579" s="34">
        <v>15144.373702718749</v>
      </c>
      <c r="AH579" s="34">
        <v>28733.79396490625</v>
      </c>
      <c r="AI579" s="34">
        <v>4636.6640869140701</v>
      </c>
      <c r="AJ579" s="34">
        <v>48.98117287185238</v>
      </c>
      <c r="AK579" s="34">
        <v>4341.9539610156398</v>
      </c>
      <c r="AL579" s="34">
        <v>16347.751747</v>
      </c>
      <c r="AM579" s="34">
        <v>8094.6651188437763</v>
      </c>
      <c r="AN579" s="34">
        <v>9473.9856250468802</v>
      </c>
      <c r="AO579" s="34">
        <v>33987.624957905238</v>
      </c>
      <c r="AP579" s="34">
        <v>736.6082916259769</v>
      </c>
      <c r="AQ579" s="34">
        <v>32777.796360210967</v>
      </c>
      <c r="AR579" s="34">
        <v>37986.106815940337</v>
      </c>
      <c r="AS579" s="34">
        <v>36959.758552765648</v>
      </c>
      <c r="AT579" s="34">
        <v>19958.288855043931</v>
      </c>
      <c r="AU579" s="34">
        <v>35582.170455296895</v>
      </c>
      <c r="AV579" s="34">
        <v>12158.823361587896</v>
      </c>
      <c r="AW579" s="34">
        <v>11843.687941999999</v>
      </c>
      <c r="AX579" s="34">
        <v>30943.390072869159</v>
      </c>
      <c r="AY579" s="34">
        <v>27639.742395110592</v>
      </c>
    </row>
    <row r="580" spans="1:51" x14ac:dyDescent="0.25">
      <c r="A580" s="32">
        <v>44525</v>
      </c>
      <c r="B580" s="33">
        <v>3</v>
      </c>
      <c r="C580" s="34">
        <v>19385.525764140628</v>
      </c>
      <c r="D580" s="34">
        <v>25766.890185093747</v>
      </c>
      <c r="E580" s="34">
        <v>10399.119277764095</v>
      </c>
      <c r="F580" s="34">
        <v>33002.21648592189</v>
      </c>
      <c r="G580" s="34">
        <v>18308.051616734436</v>
      </c>
      <c r="H580" s="34">
        <v>6931.5957327187734</v>
      </c>
      <c r="I580" s="34">
        <v>17089.344335025184</v>
      </c>
      <c r="J580" s="34">
        <v>92.142448999999999</v>
      </c>
      <c r="K580" s="34">
        <v>13699.386757132819</v>
      </c>
      <c r="L580" s="34">
        <v>-243.05961983860834</v>
      </c>
      <c r="M580" s="34">
        <v>35523.284818202359</v>
      </c>
      <c r="N580" s="34">
        <v>11837.81367234376</v>
      </c>
      <c r="O580" s="34">
        <v>19337.731643894098</v>
      </c>
      <c r="P580" s="34">
        <v>5878.8495010000006</v>
      </c>
      <c r="Q580" s="34">
        <v>32.780826568603509</v>
      </c>
      <c r="R580" s="34">
        <v>4046.5966252695325</v>
      </c>
      <c r="S580" s="34">
        <v>30536.651536056808</v>
      </c>
      <c r="T580" s="34">
        <v>10393.998884262177</v>
      </c>
      <c r="U580" s="34">
        <v>6298.9344869609395</v>
      </c>
      <c r="V580" s="34">
        <v>46224.154165843756</v>
      </c>
      <c r="W580" s="34">
        <v>1255.3758576953128</v>
      </c>
      <c r="X580" s="34">
        <v>5692.7596486221191</v>
      </c>
      <c r="Y580" s="34">
        <v>21834.006816542642</v>
      </c>
      <c r="Z580" s="34">
        <v>111.93079452514655</v>
      </c>
      <c r="AA580" s="34">
        <v>12525.366280742212</v>
      </c>
      <c r="AB580" s="34">
        <v>11641.75203156251</v>
      </c>
      <c r="AC580" s="34">
        <v>17521.999193850614</v>
      </c>
      <c r="AD580" s="34">
        <v>20896.272276859389</v>
      </c>
      <c r="AE580" s="34">
        <v>6607.6117532812623</v>
      </c>
      <c r="AF580" s="34">
        <v>15.391312500000002</v>
      </c>
      <c r="AG580" s="34">
        <v>13483.97813775</v>
      </c>
      <c r="AH580" s="34">
        <v>26604.969050593754</v>
      </c>
      <c r="AI580" s="34">
        <v>4124.9597412109397</v>
      </c>
      <c r="AJ580" s="34">
        <v>52.769961834953449</v>
      </c>
      <c r="AK580" s="34">
        <v>4262.8871350859299</v>
      </c>
      <c r="AL580" s="34">
        <v>14526.772258999998</v>
      </c>
      <c r="AM580" s="34">
        <v>6865.2779045078369</v>
      </c>
      <c r="AN580" s="34">
        <v>9285.6526631093893</v>
      </c>
      <c r="AO580" s="34">
        <v>31120.258123627893</v>
      </c>
      <c r="AP580" s="34">
        <v>740.40864562988304</v>
      </c>
      <c r="AQ580" s="34">
        <v>30948.595275781285</v>
      </c>
      <c r="AR580" s="34">
        <v>34951.180131940353</v>
      </c>
      <c r="AS580" s="34">
        <v>32507.867664218771</v>
      </c>
      <c r="AT580" s="34">
        <v>19197.829877184573</v>
      </c>
      <c r="AU580" s="34">
        <v>33221.589798140682</v>
      </c>
      <c r="AV580" s="34">
        <v>11785.817900587885</v>
      </c>
      <c r="AW580" s="34">
        <v>9265.4183599999997</v>
      </c>
      <c r="AX580" s="34">
        <v>27783.380991900398</v>
      </c>
      <c r="AY580" s="34">
        <v>26378.74292492307</v>
      </c>
    </row>
    <row r="581" spans="1:51" x14ac:dyDescent="0.25">
      <c r="A581" s="32">
        <v>44525</v>
      </c>
      <c r="B581" s="33">
        <v>4</v>
      </c>
      <c r="C581" s="34">
        <v>18638.933830890652</v>
      </c>
      <c r="D581" s="34">
        <v>24242.734537656263</v>
      </c>
      <c r="E581" s="34">
        <v>10364.885023975034</v>
      </c>
      <c r="F581" s="34">
        <v>31580.173140031267</v>
      </c>
      <c r="G581" s="34">
        <v>17408.051427890681</v>
      </c>
      <c r="H581" s="34">
        <v>7329.1133153750197</v>
      </c>
      <c r="I581" s="34">
        <v>16485.42350437674</v>
      </c>
      <c r="J581" s="34">
        <v>89.609141999999991</v>
      </c>
      <c r="K581" s="34">
        <v>13020.456778890641</v>
      </c>
      <c r="L581" s="34">
        <v>-566.24996874994395</v>
      </c>
      <c r="M581" s="34">
        <v>34628.106351020557</v>
      </c>
      <c r="N581" s="34">
        <v>11431.611407187509</v>
      </c>
      <c r="O581" s="34">
        <v>18523.325916378468</v>
      </c>
      <c r="P581" s="34">
        <v>5707.4695509999992</v>
      </c>
      <c r="Q581" s="34">
        <v>31.850670337676998</v>
      </c>
      <c r="R581" s="34">
        <v>3823.4820369414065</v>
      </c>
      <c r="S581" s="34">
        <v>28614.415211744326</v>
      </c>
      <c r="T581" s="34">
        <v>10111.595137973107</v>
      </c>
      <c r="U581" s="34">
        <v>6060.6773585781293</v>
      </c>
      <c r="V581" s="34">
        <v>43623.297138421884</v>
      </c>
      <c r="W581" s="34">
        <v>1332.7810994531255</v>
      </c>
      <c r="X581" s="34">
        <v>5213.4441255440142</v>
      </c>
      <c r="Y581" s="34">
        <v>21611.979146758134</v>
      </c>
      <c r="Z581" s="34">
        <v>93.990418853759834</v>
      </c>
      <c r="AA581" s="34">
        <v>11754.40354235156</v>
      </c>
      <c r="AB581" s="34">
        <v>11440.11733896875</v>
      </c>
      <c r="AC581" s="34">
        <v>16885.052190343649</v>
      </c>
      <c r="AD581" s="34">
        <v>19617.88963026565</v>
      </c>
      <c r="AE581" s="34">
        <v>6279.2220837500208</v>
      </c>
      <c r="AF581" s="34">
        <v>15.391312500000002</v>
      </c>
      <c r="AG581" s="34">
        <v>12527.450925437499</v>
      </c>
      <c r="AH581" s="34">
        <v>25991.121308999987</v>
      </c>
      <c r="AI581" s="34">
        <v>3779.391003417973</v>
      </c>
      <c r="AJ581" s="34">
        <v>49.613760559797754</v>
      </c>
      <c r="AK581" s="34">
        <v>4075.8169975312394</v>
      </c>
      <c r="AL581" s="34">
        <v>13412.509164999999</v>
      </c>
      <c r="AM581" s="34">
        <v>6520.2121661875208</v>
      </c>
      <c r="AN581" s="34">
        <v>8777.31901529688</v>
      </c>
      <c r="AO581" s="34">
        <v>29333.534343670875</v>
      </c>
      <c r="AP581" s="34">
        <v>689.6611785888681</v>
      </c>
      <c r="AQ581" s="34">
        <v>30404.626760304709</v>
      </c>
      <c r="AR581" s="34">
        <v>33022.245316940331</v>
      </c>
      <c r="AS581" s="34">
        <v>30441.176974632828</v>
      </c>
      <c r="AT581" s="34">
        <v>18708.341661747065</v>
      </c>
      <c r="AU581" s="34">
        <v>31360.994187437529</v>
      </c>
      <c r="AV581" s="34">
        <v>11258.383985587907</v>
      </c>
      <c r="AW581" s="34">
        <v>7295.9022059999998</v>
      </c>
      <c r="AX581" s="34">
        <v>25593.765074742216</v>
      </c>
      <c r="AY581" s="34">
        <v>25622.773055563706</v>
      </c>
    </row>
    <row r="582" spans="1:51" x14ac:dyDescent="0.25">
      <c r="A582" s="32">
        <v>44525</v>
      </c>
      <c r="B582" s="33">
        <v>5</v>
      </c>
      <c r="C582" s="34">
        <v>18157.393935734399</v>
      </c>
      <c r="D582" s="34">
        <v>23333.303430687502</v>
      </c>
      <c r="E582" s="34">
        <v>9689.5553090765952</v>
      </c>
      <c r="F582" s="34">
        <v>30833.227386843781</v>
      </c>
      <c r="G582" s="34">
        <v>16575.723555484401</v>
      </c>
      <c r="H582" s="34">
        <v>7003.3609858750206</v>
      </c>
      <c r="I582" s="34">
        <v>16334.350822540797</v>
      </c>
      <c r="J582" s="34">
        <v>85.669145</v>
      </c>
      <c r="K582" s="34">
        <v>12635.586051687502</v>
      </c>
      <c r="L582" s="34">
        <v>-338.31323729618816</v>
      </c>
      <c r="M582" s="34">
        <v>35107.619815515609</v>
      </c>
      <c r="N582" s="34">
        <v>11147.16624718751</v>
      </c>
      <c r="O582" s="34">
        <v>18391.720698526908</v>
      </c>
      <c r="P582" s="34">
        <v>5611.0144320000009</v>
      </c>
      <c r="Q582" s="34">
        <v>31.734842300415043</v>
      </c>
      <c r="R582" s="34">
        <v>3724.8446415351568</v>
      </c>
      <c r="S582" s="34">
        <v>27895.59613158807</v>
      </c>
      <c r="T582" s="34">
        <v>10097.635736269964</v>
      </c>
      <c r="U582" s="34">
        <v>6028.0494563515804</v>
      </c>
      <c r="V582" s="34">
        <v>42493.334968546871</v>
      </c>
      <c r="W582" s="34">
        <v>1259.3212289414071</v>
      </c>
      <c r="X582" s="34">
        <v>5610.8745577627706</v>
      </c>
      <c r="Y582" s="34">
        <v>20465.416673403935</v>
      </c>
      <c r="Z582" s="34">
        <v>146.02995803833011</v>
      </c>
      <c r="AA582" s="34">
        <v>10459.960812804678</v>
      </c>
      <c r="AB582" s="34">
        <v>11454.178852921899</v>
      </c>
      <c r="AC582" s="34">
        <v>16697.249206004573</v>
      </c>
      <c r="AD582" s="34">
        <v>19178.706730500013</v>
      </c>
      <c r="AE582" s="34">
        <v>6725.0430315234626</v>
      </c>
      <c r="AF582" s="34">
        <v>15.391312500000002</v>
      </c>
      <c r="AG582" s="34">
        <v>12192.042463781252</v>
      </c>
      <c r="AH582" s="34">
        <v>25769.297475499996</v>
      </c>
      <c r="AI582" s="34">
        <v>3629.0603393554688</v>
      </c>
      <c r="AJ582" s="34">
        <v>39.708784239492672</v>
      </c>
      <c r="AK582" s="34">
        <v>3915.9003101406297</v>
      </c>
      <c r="AL582" s="34">
        <v>12930.489985</v>
      </c>
      <c r="AM582" s="34">
        <v>5772.4587970468901</v>
      </c>
      <c r="AN582" s="34">
        <v>8654.0173416093894</v>
      </c>
      <c r="AO582" s="34">
        <v>28484.944507741173</v>
      </c>
      <c r="AP582" s="34">
        <v>630.21832275390602</v>
      </c>
      <c r="AQ582" s="34">
        <v>29849.862540168015</v>
      </c>
      <c r="AR582" s="34">
        <v>32539.905210940338</v>
      </c>
      <c r="AS582" s="34">
        <v>29305.38328481252</v>
      </c>
      <c r="AT582" s="34">
        <v>18387.896238622074</v>
      </c>
      <c r="AU582" s="34">
        <v>31126.205114203156</v>
      </c>
      <c r="AV582" s="34">
        <v>12546.426702587898</v>
      </c>
      <c r="AW582" s="34">
        <v>4160.1376699999992</v>
      </c>
      <c r="AX582" s="34">
        <v>24745.960278605497</v>
      </c>
      <c r="AY582" s="34">
        <v>25081.306519063713</v>
      </c>
    </row>
    <row r="583" spans="1:51" x14ac:dyDescent="0.25">
      <c r="A583" s="32">
        <v>44525</v>
      </c>
      <c r="B583" s="33">
        <v>6</v>
      </c>
      <c r="C583" s="34">
        <v>17850.730828640655</v>
      </c>
      <c r="D583" s="34">
        <v>25208.027026250009</v>
      </c>
      <c r="E583" s="34">
        <v>9480.2494420844159</v>
      </c>
      <c r="F583" s="34">
        <v>34127.501551718757</v>
      </c>
      <c r="G583" s="34">
        <v>17022.727619968762</v>
      </c>
      <c r="H583" s="34">
        <v>6966.018995078146</v>
      </c>
      <c r="I583" s="34">
        <v>16640.92300749393</v>
      </c>
      <c r="J583" s="34">
        <v>86.583389000000011</v>
      </c>
      <c r="K583" s="34">
        <v>13028.242133796903</v>
      </c>
      <c r="L583" s="34">
        <v>-71.122619698027847</v>
      </c>
      <c r="M583" s="34">
        <v>34730.027407617185</v>
      </c>
      <c r="N583" s="34">
        <v>11364.66768734377</v>
      </c>
      <c r="O583" s="34">
        <v>22931.706728958576</v>
      </c>
      <c r="P583" s="34">
        <v>5401.4575880000011</v>
      </c>
      <c r="Q583" s="34">
        <v>31.28861236572267</v>
      </c>
      <c r="R583" s="34">
        <v>3718.027596998048</v>
      </c>
      <c r="S583" s="34">
        <v>28503.48989604117</v>
      </c>
      <c r="T583" s="34">
        <v>9949.3222809262334</v>
      </c>
      <c r="U583" s="34">
        <v>6102.2524520703209</v>
      </c>
      <c r="V583" s="34">
        <v>42381.46267984376</v>
      </c>
      <c r="W583" s="34">
        <v>1106.7386445664067</v>
      </c>
      <c r="X583" s="34">
        <v>5259.7060448564553</v>
      </c>
      <c r="Y583" s="34">
        <v>21281.066987276627</v>
      </c>
      <c r="Z583" s="34">
        <v>156.83335083007813</v>
      </c>
      <c r="AA583" s="34">
        <v>10875.596281789072</v>
      </c>
      <c r="AB583" s="34">
        <v>11181.437479343773</v>
      </c>
      <c r="AC583" s="34">
        <v>16435.25565010159</v>
      </c>
      <c r="AD583" s="34">
        <v>19391.909603531269</v>
      </c>
      <c r="AE583" s="34">
        <v>6627.6690415547182</v>
      </c>
      <c r="AF583" s="34">
        <v>15.391312500000002</v>
      </c>
      <c r="AG583" s="34">
        <v>12475.2210538125</v>
      </c>
      <c r="AH583" s="34">
        <v>25906.123752624997</v>
      </c>
      <c r="AI583" s="34">
        <v>3722.3706665039026</v>
      </c>
      <c r="AJ583" s="34">
        <v>39.784437581188513</v>
      </c>
      <c r="AK583" s="34">
        <v>3690.1504020546895</v>
      </c>
      <c r="AL583" s="34">
        <v>13065.587395999999</v>
      </c>
      <c r="AM583" s="34">
        <v>5722.8935692656496</v>
      </c>
      <c r="AN583" s="34">
        <v>8758.7132282656312</v>
      </c>
      <c r="AO583" s="34">
        <v>28347.946351850554</v>
      </c>
      <c r="AP583" s="34">
        <v>675.39285278320392</v>
      </c>
      <c r="AQ583" s="34">
        <v>30076.341250468769</v>
      </c>
      <c r="AR583" s="34">
        <v>32694.767252940339</v>
      </c>
      <c r="AS583" s="34">
        <v>30234.755761828128</v>
      </c>
      <c r="AT583" s="34">
        <v>18420.645795387692</v>
      </c>
      <c r="AU583" s="34">
        <v>31878.541773093784</v>
      </c>
      <c r="AV583" s="34">
        <v>14692.927511587895</v>
      </c>
      <c r="AW583" s="34">
        <v>2599.815466999999</v>
      </c>
      <c r="AX583" s="34">
        <v>25054.545052988298</v>
      </c>
      <c r="AY583" s="34">
        <v>24784.995943407455</v>
      </c>
    </row>
    <row r="584" spans="1:51" x14ac:dyDescent="0.25">
      <c r="A584" s="32">
        <v>44525</v>
      </c>
      <c r="B584" s="33">
        <v>7</v>
      </c>
      <c r="C584" s="34">
        <v>18062.988934078145</v>
      </c>
      <c r="D584" s="34">
        <v>26520.101356499996</v>
      </c>
      <c r="E584" s="34">
        <v>10742.518164912533</v>
      </c>
      <c r="F584" s="34">
        <v>37253.663776812515</v>
      </c>
      <c r="G584" s="34">
        <v>17918.620729159295</v>
      </c>
      <c r="H584" s="34">
        <v>6822.6060608594007</v>
      </c>
      <c r="I584" s="34">
        <v>18380.601844427532</v>
      </c>
      <c r="J584" s="34">
        <v>100.965462</v>
      </c>
      <c r="K584" s="34">
        <v>14107.871909421892</v>
      </c>
      <c r="L584" s="34">
        <v>-601.85557539867659</v>
      </c>
      <c r="M584" s="34">
        <v>34865.051763247015</v>
      </c>
      <c r="N584" s="34">
        <v>11979.36453795313</v>
      </c>
      <c r="O584" s="34">
        <v>31346.311339472242</v>
      </c>
      <c r="P584" s="34">
        <v>5568.6385207389849</v>
      </c>
      <c r="Q584" s="34">
        <v>32.014627933502197</v>
      </c>
      <c r="R584" s="34">
        <v>3900.6480563105479</v>
      </c>
      <c r="S584" s="34">
        <v>30073.08622593182</v>
      </c>
      <c r="T584" s="34">
        <v>10026.736153566857</v>
      </c>
      <c r="U584" s="34">
        <v>6084.5787872812598</v>
      </c>
      <c r="V584" s="34">
        <v>44438.026379515628</v>
      </c>
      <c r="W584" s="34">
        <v>1097.243349355469</v>
      </c>
      <c r="X584" s="34">
        <v>3372.1780711481433</v>
      </c>
      <c r="Y584" s="34">
        <v>22273.642487511672</v>
      </c>
      <c r="Z584" s="34">
        <v>153.80844985961912</v>
      </c>
      <c r="AA584" s="34">
        <v>12549.372084710965</v>
      </c>
      <c r="AB584" s="34">
        <v>12423.221725750022</v>
      </c>
      <c r="AC584" s="34">
        <v>17082.81152776521</v>
      </c>
      <c r="AD584" s="34">
        <v>20664.136944781254</v>
      </c>
      <c r="AE584" s="34">
        <v>5421.9070033906628</v>
      </c>
      <c r="AF584" s="34">
        <v>15.391312500000002</v>
      </c>
      <c r="AG584" s="34">
        <v>13674.352887906249</v>
      </c>
      <c r="AH584" s="34">
        <v>26412.809811031242</v>
      </c>
      <c r="AI584" s="34">
        <v>3706.515989057375</v>
      </c>
      <c r="AJ584" s="34">
        <v>25.13194755678461</v>
      </c>
      <c r="AK584" s="34">
        <v>3749.2983043065447</v>
      </c>
      <c r="AL584" s="34">
        <v>13413.584354000002</v>
      </c>
      <c r="AM584" s="34">
        <v>5499.5582706562691</v>
      </c>
      <c r="AN584" s="34">
        <v>9181.0857276250099</v>
      </c>
      <c r="AO584" s="34">
        <v>29296.503008713833</v>
      </c>
      <c r="AP584" s="34">
        <v>633.57960775494644</v>
      </c>
      <c r="AQ584" s="34">
        <v>32155.841545695337</v>
      </c>
      <c r="AR584" s="34">
        <v>34050.495422940345</v>
      </c>
      <c r="AS584" s="34">
        <v>32457.123961187513</v>
      </c>
      <c r="AT584" s="34">
        <v>18647.853458481412</v>
      </c>
      <c r="AU584" s="34">
        <v>34515.324450984379</v>
      </c>
      <c r="AV584" s="34">
        <v>13121.435036587898</v>
      </c>
      <c r="AW584" s="34">
        <v>2282.8099810000003</v>
      </c>
      <c r="AX584" s="34">
        <v>25633.126334084001</v>
      </c>
      <c r="AY584" s="34">
        <v>25924.166653407447</v>
      </c>
    </row>
    <row r="585" spans="1:51" x14ac:dyDescent="0.25">
      <c r="A585" s="32">
        <v>44525</v>
      </c>
      <c r="B585" s="33">
        <v>8</v>
      </c>
      <c r="C585" s="34">
        <v>21722.479462890638</v>
      </c>
      <c r="D585" s="34">
        <v>29095.550942656249</v>
      </c>
      <c r="E585" s="34">
        <v>12271.025448264096</v>
      </c>
      <c r="F585" s="34">
        <v>46355.431472843746</v>
      </c>
      <c r="G585" s="34">
        <v>20571.247157512465</v>
      </c>
      <c r="H585" s="34">
        <v>7307.8260807343995</v>
      </c>
      <c r="I585" s="34">
        <v>22716.732925368942</v>
      </c>
      <c r="J585" s="34">
        <v>112.34619000000001</v>
      </c>
      <c r="K585" s="34">
        <v>16444.013415218771</v>
      </c>
      <c r="L585" s="34">
        <v>-608.97948815305062</v>
      </c>
      <c r="M585" s="34">
        <v>37506.456901504644</v>
      </c>
      <c r="N585" s="34">
        <v>12936.213954437511</v>
      </c>
      <c r="O585" s="34">
        <v>36769.102161144103</v>
      </c>
      <c r="P585" s="34">
        <v>5546.5538227313755</v>
      </c>
      <c r="Q585" s="34">
        <v>33.248805046081536</v>
      </c>
      <c r="R585" s="34">
        <v>4175.2262156777351</v>
      </c>
      <c r="S585" s="34">
        <v>33248.995410088064</v>
      </c>
      <c r="T585" s="34">
        <v>11082.48385355905</v>
      </c>
      <c r="U585" s="34">
        <v>6714.2842265234394</v>
      </c>
      <c r="V585" s="34">
        <v>50196.959002718759</v>
      </c>
      <c r="W585" s="34">
        <v>1447.6521356640631</v>
      </c>
      <c r="X585" s="34">
        <v>4162.5660539149794</v>
      </c>
      <c r="Y585" s="34">
        <v>24410.913385896823</v>
      </c>
      <c r="Z585" s="34">
        <v>166.31638061523441</v>
      </c>
      <c r="AA585" s="34">
        <v>14515.405927781259</v>
      </c>
      <c r="AB585" s="34">
        <v>16670.160285296901</v>
      </c>
      <c r="AC585" s="34">
        <v>20247.790205251353</v>
      </c>
      <c r="AD585" s="34">
        <v>22608.979804468749</v>
      </c>
      <c r="AE585" s="34">
        <v>6593.4998020468902</v>
      </c>
      <c r="AF585" s="34">
        <v>15.391312500000002</v>
      </c>
      <c r="AG585" s="34">
        <v>16020.863619250002</v>
      </c>
      <c r="AH585" s="34">
        <v>27553.986943812488</v>
      </c>
      <c r="AI585" s="34">
        <v>3969.4939244799571</v>
      </c>
      <c r="AJ585" s="34">
        <v>43.531682120567098</v>
      </c>
      <c r="AK585" s="34">
        <v>5065.846018803978</v>
      </c>
      <c r="AL585" s="34">
        <v>13920.540926000001</v>
      </c>
      <c r="AM585" s="34">
        <v>6529.701960140661</v>
      </c>
      <c r="AN585" s="34">
        <v>9587.9107356718887</v>
      </c>
      <c r="AO585" s="34">
        <v>33140.706440077112</v>
      </c>
      <c r="AP585" s="34">
        <v>581.64393881708361</v>
      </c>
      <c r="AQ585" s="34">
        <v>39347.676174742199</v>
      </c>
      <c r="AR585" s="34">
        <v>38512.142907940346</v>
      </c>
      <c r="AS585" s="34">
        <v>35065.740216515653</v>
      </c>
      <c r="AT585" s="34">
        <v>20424.576970528331</v>
      </c>
      <c r="AU585" s="34">
        <v>40499.473789515643</v>
      </c>
      <c r="AV585" s="34">
        <v>14259.682021587894</v>
      </c>
      <c r="AW585" s="34">
        <v>1406.9812400000001</v>
      </c>
      <c r="AX585" s="34">
        <v>27814.682590937511</v>
      </c>
      <c r="AY585" s="34">
        <v>33532.692888079328</v>
      </c>
    </row>
    <row r="586" spans="1:51" x14ac:dyDescent="0.25">
      <c r="A586" s="32">
        <v>44525</v>
      </c>
      <c r="B586" s="33">
        <v>9</v>
      </c>
      <c r="C586" s="34">
        <v>28794.456654187474</v>
      </c>
      <c r="D586" s="34">
        <v>34756.084443750005</v>
      </c>
      <c r="E586" s="34">
        <v>13409.936074123483</v>
      </c>
      <c r="F586" s="34">
        <v>53866.4100816875</v>
      </c>
      <c r="G586" s="34">
        <v>27121.417457725169</v>
      </c>
      <c r="H586" s="34">
        <v>9470.2652500781533</v>
      </c>
      <c r="I586" s="34">
        <v>28128.854866501737</v>
      </c>
      <c r="J586" s="34">
        <v>126.26828599999999</v>
      </c>
      <c r="K586" s="34">
        <v>19698.717671484399</v>
      </c>
      <c r="L586" s="34">
        <v>945.67344783223234</v>
      </c>
      <c r="M586" s="34">
        <v>43843.0288563711</v>
      </c>
      <c r="N586" s="34">
        <v>14101.640367828131</v>
      </c>
      <c r="O586" s="34">
        <v>43637.132752503487</v>
      </c>
      <c r="P586" s="34">
        <v>4561.3512797125095</v>
      </c>
      <c r="Q586" s="34">
        <v>34.034660339355469</v>
      </c>
      <c r="R586" s="34">
        <v>4504.2575535234382</v>
      </c>
      <c r="S586" s="34">
        <v>39484.321088931814</v>
      </c>
      <c r="T586" s="34">
        <v>12152.645832410606</v>
      </c>
      <c r="U586" s="34">
        <v>7245.5870222656195</v>
      </c>
      <c r="V586" s="34">
        <v>54990.912845156243</v>
      </c>
      <c r="W586" s="34">
        <v>1725.8198880624998</v>
      </c>
      <c r="X586" s="34">
        <v>7369.079864625136</v>
      </c>
      <c r="Y586" s="34">
        <v>27206.382405489519</v>
      </c>
      <c r="Z586" s="34">
        <v>172.6395054626465</v>
      </c>
      <c r="AA586" s="34">
        <v>18765.199308984404</v>
      </c>
      <c r="AB586" s="34">
        <v>21691.538475218764</v>
      </c>
      <c r="AC586" s="34">
        <v>23228.906458628309</v>
      </c>
      <c r="AD586" s="34">
        <v>24230.665173718749</v>
      </c>
      <c r="AE586" s="34">
        <v>8009.8367798437794</v>
      </c>
      <c r="AF586" s="34">
        <v>15.391312500000002</v>
      </c>
      <c r="AG586" s="34">
        <v>18557.11002384375</v>
      </c>
      <c r="AH586" s="34">
        <v>30720.997570531261</v>
      </c>
      <c r="AI586" s="34">
        <v>5396.6148185310058</v>
      </c>
      <c r="AJ586" s="34">
        <v>88.527478346760461</v>
      </c>
      <c r="AK586" s="34">
        <v>7004.4288973610683</v>
      </c>
      <c r="AL586" s="34">
        <v>15211.146000000001</v>
      </c>
      <c r="AM586" s="34">
        <v>8799.9824773593973</v>
      </c>
      <c r="AN586" s="34">
        <v>10227.628196796879</v>
      </c>
      <c r="AO586" s="34">
        <v>39419.371875893514</v>
      </c>
      <c r="AP586" s="34">
        <v>636.62141418457213</v>
      </c>
      <c r="AQ586" s="34">
        <v>48985.695416007839</v>
      </c>
      <c r="AR586" s="34">
        <v>47750.219785940331</v>
      </c>
      <c r="AS586" s="34">
        <v>39745.257688781261</v>
      </c>
      <c r="AT586" s="34">
        <v>24730.208054653289</v>
      </c>
      <c r="AU586" s="34">
        <v>46047.455129375005</v>
      </c>
      <c r="AV586" s="34">
        <v>17133.524714587904</v>
      </c>
      <c r="AW586" s="34">
        <v>437.68662999999981</v>
      </c>
      <c r="AX586" s="34">
        <v>31648.517209974612</v>
      </c>
      <c r="AY586" s="34">
        <v>44997.083126407386</v>
      </c>
    </row>
    <row r="587" spans="1:51" x14ac:dyDescent="0.25">
      <c r="A587" s="32">
        <v>44525</v>
      </c>
      <c r="B587" s="33">
        <v>10</v>
      </c>
      <c r="C587" s="34">
        <v>33258.419851406266</v>
      </c>
      <c r="D587" s="34">
        <v>39086.205850531253</v>
      </c>
      <c r="E587" s="34">
        <v>14188.865223154742</v>
      </c>
      <c r="F587" s="34">
        <v>60131.379091312512</v>
      </c>
      <c r="G587" s="34">
        <v>32727.820855479593</v>
      </c>
      <c r="H587" s="34">
        <v>10707.923296812512</v>
      </c>
      <c r="I587" s="34">
        <v>32515.532716751735</v>
      </c>
      <c r="J587" s="34">
        <v>136.57956799999999</v>
      </c>
      <c r="K587" s="34">
        <v>21864.734992531259</v>
      </c>
      <c r="L587" s="34">
        <v>2048.6185530324583</v>
      </c>
      <c r="M587" s="34">
        <v>47557.738948328428</v>
      </c>
      <c r="N587" s="34">
        <v>15969.3125496875</v>
      </c>
      <c r="O587" s="34">
        <v>49254.487298690976</v>
      </c>
      <c r="P587" s="34">
        <v>4260.6108835309005</v>
      </c>
      <c r="Q587" s="34">
        <v>34.168305397033691</v>
      </c>
      <c r="R587" s="34">
        <v>4553.6751653593756</v>
      </c>
      <c r="S587" s="34">
        <v>44812.644912088042</v>
      </c>
      <c r="T587" s="34">
        <v>14051.418272355928</v>
      </c>
      <c r="U587" s="34">
        <v>8028.6335944843795</v>
      </c>
      <c r="V587" s="34">
        <v>55869.004247500001</v>
      </c>
      <c r="W587" s="34">
        <v>2044.3405412421996</v>
      </c>
      <c r="X587" s="34">
        <v>10677.304463325716</v>
      </c>
      <c r="Y587" s="34">
        <v>28401.643528890323</v>
      </c>
      <c r="Z587" s="34">
        <v>188.25626342773432</v>
      </c>
      <c r="AA587" s="34">
        <v>21606.036731859385</v>
      </c>
      <c r="AB587" s="34">
        <v>24671.205394468758</v>
      </c>
      <c r="AC587" s="34">
        <v>25507.099159858175</v>
      </c>
      <c r="AD587" s="34">
        <v>30800.039411093749</v>
      </c>
      <c r="AE587" s="34">
        <v>8406.6314907031356</v>
      </c>
      <c r="AF587" s="34">
        <v>15.391312500000002</v>
      </c>
      <c r="AG587" s="34">
        <v>20448.351207874999</v>
      </c>
      <c r="AH587" s="34">
        <v>34883.16823312499</v>
      </c>
      <c r="AI587" s="34">
        <v>6120.3894284694525</v>
      </c>
      <c r="AJ587" s="34">
        <v>151.01096075588549</v>
      </c>
      <c r="AK587" s="34">
        <v>7967.5096128720124</v>
      </c>
      <c r="AL587" s="34">
        <v>16453.360155999999</v>
      </c>
      <c r="AM587" s="34">
        <v>10923.158053296878</v>
      </c>
      <c r="AN587" s="34">
        <v>10273.976470734389</v>
      </c>
      <c r="AO587" s="34">
        <v>44543.197246823205</v>
      </c>
      <c r="AP587" s="34">
        <v>648.1282043457029</v>
      </c>
      <c r="AQ587" s="34">
        <v>57012.39430498438</v>
      </c>
      <c r="AR587" s="34">
        <v>54447.59390894034</v>
      </c>
      <c r="AS587" s="34">
        <v>43504.9579236094</v>
      </c>
      <c r="AT587" s="34">
        <v>27729.518655747059</v>
      </c>
      <c r="AU587" s="34">
        <v>50814.590756015648</v>
      </c>
      <c r="AV587" s="34">
        <v>19667.152026587908</v>
      </c>
      <c r="AW587" s="34">
        <v>508.58595299999922</v>
      </c>
      <c r="AX587" s="34">
        <v>35027.656831982436</v>
      </c>
      <c r="AY587" s="34">
        <v>53738.626230594913</v>
      </c>
    </row>
    <row r="588" spans="1:51" x14ac:dyDescent="0.25">
      <c r="A588" s="32">
        <v>44525</v>
      </c>
      <c r="B588" s="33">
        <v>11</v>
      </c>
      <c r="C588" s="34">
        <v>35961.562316692842</v>
      </c>
      <c r="D588" s="34">
        <v>40983.016210187503</v>
      </c>
      <c r="E588" s="34">
        <v>16539.448124404727</v>
      </c>
      <c r="F588" s="34">
        <v>65784.311162437501</v>
      </c>
      <c r="G588" s="34">
        <v>35031.517035665936</v>
      </c>
      <c r="H588" s="34">
        <v>11178.369901859416</v>
      </c>
      <c r="I588" s="34">
        <v>35739.776513025179</v>
      </c>
      <c r="J588" s="34">
        <v>133.202709</v>
      </c>
      <c r="K588" s="34">
        <v>22874.791310781289</v>
      </c>
      <c r="L588" s="34">
        <v>1981.9802042286683</v>
      </c>
      <c r="M588" s="34">
        <v>49452.572741661621</v>
      </c>
      <c r="N588" s="34">
        <v>17657.191458093752</v>
      </c>
      <c r="O588" s="34">
        <v>52711.269179987852</v>
      </c>
      <c r="P588" s="34">
        <v>4514.1226503465368</v>
      </c>
      <c r="Q588" s="34">
        <v>34.311958312988267</v>
      </c>
      <c r="R588" s="34">
        <v>4871.043737527345</v>
      </c>
      <c r="S588" s="34">
        <v>46903.025844494296</v>
      </c>
      <c r="T588" s="34">
        <v>16158.337855434047</v>
      </c>
      <c r="U588" s="34">
        <v>9105.2511980156414</v>
      </c>
      <c r="V588" s="34">
        <v>60011.83687678125</v>
      </c>
      <c r="W588" s="34">
        <v>2159.8520633515691</v>
      </c>
      <c r="X588" s="34">
        <v>11835.626399771134</v>
      </c>
      <c r="Y588" s="34">
        <v>28822.408944436414</v>
      </c>
      <c r="Z588" s="34">
        <v>163.0008938598632</v>
      </c>
      <c r="AA588" s="34">
        <v>22988.207248781284</v>
      </c>
      <c r="AB588" s="34">
        <v>25966.965340062517</v>
      </c>
      <c r="AC588" s="34">
        <v>27673.320994098365</v>
      </c>
      <c r="AD588" s="34">
        <v>34367.526270406255</v>
      </c>
      <c r="AE588" s="34">
        <v>8659.9432118906516</v>
      </c>
      <c r="AF588" s="34">
        <v>15.391312500000002</v>
      </c>
      <c r="AG588" s="34">
        <v>21300.13215034375</v>
      </c>
      <c r="AH588" s="34">
        <v>36935.830311781261</v>
      </c>
      <c r="AI588" s="34">
        <v>6264.4146069271756</v>
      </c>
      <c r="AJ588" s="34">
        <v>163.55452263023074</v>
      </c>
      <c r="AK588" s="34">
        <v>8119.3384117016894</v>
      </c>
      <c r="AL588" s="34">
        <v>18287.992078000003</v>
      </c>
      <c r="AM588" s="34">
        <v>12821.260156609396</v>
      </c>
      <c r="AN588" s="34">
        <v>10679.16628325001</v>
      </c>
      <c r="AO588" s="34">
        <v>48398.595590557568</v>
      </c>
      <c r="AP588" s="34">
        <v>704.36126708984284</v>
      </c>
      <c r="AQ588" s="34">
        <v>62327.136312046889</v>
      </c>
      <c r="AR588" s="34">
        <v>57591.722387940332</v>
      </c>
      <c r="AS588" s="34">
        <v>46509.36936971877</v>
      </c>
      <c r="AT588" s="34">
        <v>29013.986690528327</v>
      </c>
      <c r="AU588" s="34">
        <v>53260.11027567189</v>
      </c>
      <c r="AV588" s="34">
        <v>19356.046233587902</v>
      </c>
      <c r="AW588" s="34">
        <v>2757.5269230000004</v>
      </c>
      <c r="AX588" s="34">
        <v>37090.344339990254</v>
      </c>
      <c r="AY588" s="34">
        <v>58492.534027719863</v>
      </c>
    </row>
    <row r="589" spans="1:51" x14ac:dyDescent="0.25">
      <c r="A589" s="32">
        <v>44525</v>
      </c>
      <c r="B589" s="33">
        <v>12</v>
      </c>
      <c r="C589" s="34">
        <v>38218.323824280415</v>
      </c>
      <c r="D589" s="34">
        <v>43693.255651906264</v>
      </c>
      <c r="E589" s="34">
        <v>19069.215264576607</v>
      </c>
      <c r="F589" s="34">
        <v>69719.132310250017</v>
      </c>
      <c r="G589" s="34">
        <v>38374.786660906633</v>
      </c>
      <c r="H589" s="34">
        <v>11836.182752328137</v>
      </c>
      <c r="I589" s="34">
        <v>37890.977944775179</v>
      </c>
      <c r="J589" s="34">
        <v>140.571136</v>
      </c>
      <c r="K589" s="34">
        <v>23965.663725359391</v>
      </c>
      <c r="L589" s="34">
        <v>2512.5793194949365</v>
      </c>
      <c r="M589" s="34">
        <v>50780.164700433568</v>
      </c>
      <c r="N589" s="34">
        <v>19440.302826625</v>
      </c>
      <c r="O589" s="34">
        <v>55399.754331003474</v>
      </c>
      <c r="P589" s="34">
        <v>4777.5344328251613</v>
      </c>
      <c r="Q589" s="34">
        <v>34.912583351135254</v>
      </c>
      <c r="R589" s="34">
        <v>5446.2957878750058</v>
      </c>
      <c r="S589" s="34">
        <v>49694.730173728662</v>
      </c>
      <c r="T589" s="34">
        <v>17759.448637668414</v>
      </c>
      <c r="U589" s="34">
        <v>10122.69470246876</v>
      </c>
      <c r="V589" s="34">
        <v>62721.40917684375</v>
      </c>
      <c r="W589" s="34">
        <v>2165.0676688906206</v>
      </c>
      <c r="X589" s="34">
        <v>12119.350427424301</v>
      </c>
      <c r="Y589" s="34">
        <v>30005.242479072353</v>
      </c>
      <c r="Z589" s="34">
        <v>146.60550537109378</v>
      </c>
      <c r="AA589" s="34">
        <v>25499.997783140636</v>
      </c>
      <c r="AB589" s="34">
        <v>26340.469689171885</v>
      </c>
      <c r="AC589" s="34">
        <v>31547.031748372272</v>
      </c>
      <c r="AD589" s="34">
        <v>37310.714049125003</v>
      </c>
      <c r="AE589" s="34">
        <v>7887.1766896749787</v>
      </c>
      <c r="AF589" s="34">
        <v>15.391312500000002</v>
      </c>
      <c r="AG589" s="34">
        <v>22181.06583096875</v>
      </c>
      <c r="AH589" s="34">
        <v>38855.229431687498</v>
      </c>
      <c r="AI589" s="34">
        <v>6298.35426588669</v>
      </c>
      <c r="AJ589" s="34">
        <v>143.63384770971192</v>
      </c>
      <c r="AK589" s="34">
        <v>8410.5662753990218</v>
      </c>
      <c r="AL589" s="34">
        <v>19590.231691999998</v>
      </c>
      <c r="AM589" s="34">
        <v>14017.1174914844</v>
      </c>
      <c r="AN589" s="34">
        <v>10782.441207609381</v>
      </c>
      <c r="AO589" s="34">
        <v>51304.963871541942</v>
      </c>
      <c r="AP589" s="34">
        <v>729.24984741211006</v>
      </c>
      <c r="AQ589" s="34">
        <v>64813.867578562487</v>
      </c>
      <c r="AR589" s="34">
        <v>60241.037435940343</v>
      </c>
      <c r="AS589" s="34">
        <v>49148.169716578137</v>
      </c>
      <c r="AT589" s="34">
        <v>30793.16854705954</v>
      </c>
      <c r="AU589" s="34">
        <v>55550.0846589375</v>
      </c>
      <c r="AV589" s="34">
        <v>18839.911008587915</v>
      </c>
      <c r="AW589" s="34">
        <v>4424.3310140000003</v>
      </c>
      <c r="AX589" s="34">
        <v>39318.057127539068</v>
      </c>
      <c r="AY589" s="34">
        <v>61255.548690344876</v>
      </c>
    </row>
    <row r="590" spans="1:51" x14ac:dyDescent="0.25">
      <c r="A590" s="32">
        <v>44525</v>
      </c>
      <c r="B590" s="33">
        <v>13</v>
      </c>
      <c r="C590" s="34">
        <v>40652.251493467505</v>
      </c>
      <c r="D590" s="34">
        <v>45535.412372906256</v>
      </c>
      <c r="E590" s="34">
        <v>20220.084251467226</v>
      </c>
      <c r="F590" s="34">
        <v>73844.059237187495</v>
      </c>
      <c r="G590" s="34">
        <v>39837.429245102569</v>
      </c>
      <c r="H590" s="34">
        <v>11909.337620734404</v>
      </c>
      <c r="I590" s="34">
        <v>40141.173592736115</v>
      </c>
      <c r="J590" s="34">
        <v>144.306118</v>
      </c>
      <c r="K590" s="34">
        <v>24706.54108559377</v>
      </c>
      <c r="L590" s="34">
        <v>2874.0892077598037</v>
      </c>
      <c r="M590" s="34">
        <v>51379.904178096287</v>
      </c>
      <c r="N590" s="34">
        <v>20965.03668175</v>
      </c>
      <c r="O590" s="34">
        <v>57588.137499394099</v>
      </c>
      <c r="P590" s="34">
        <v>5217.0168832926738</v>
      </c>
      <c r="Q590" s="34">
        <v>35.560673713684082</v>
      </c>
      <c r="R590" s="34">
        <v>6220.2971622539135</v>
      </c>
      <c r="S590" s="34">
        <v>52944.946572009911</v>
      </c>
      <c r="T590" s="34">
        <v>19207.450596043403</v>
      </c>
      <c r="U590" s="34">
        <v>10922.44264145313</v>
      </c>
      <c r="V590" s="34">
        <v>67346.748669781256</v>
      </c>
      <c r="W590" s="34">
        <v>2308.6667878046901</v>
      </c>
      <c r="X590" s="34">
        <v>13432.866981681003</v>
      </c>
      <c r="Y590" s="34">
        <v>30314.145865756935</v>
      </c>
      <c r="Z590" s="34">
        <v>143.59139556884764</v>
      </c>
      <c r="AA590" s="34">
        <v>26464.571875281254</v>
      </c>
      <c r="AB590" s="34">
        <v>27550.144056406247</v>
      </c>
      <c r="AC590" s="34">
        <v>33192.218884593203</v>
      </c>
      <c r="AD590" s="34">
        <v>39748.861807843743</v>
      </c>
      <c r="AE590" s="34">
        <v>8289.8817033470059</v>
      </c>
      <c r="AF590" s="34">
        <v>15.391312500000002</v>
      </c>
      <c r="AG590" s="34">
        <v>23629.691406156249</v>
      </c>
      <c r="AH590" s="34">
        <v>41436.895611031257</v>
      </c>
      <c r="AI590" s="34">
        <v>6607.1546540087129</v>
      </c>
      <c r="AJ590" s="34">
        <v>162.66966540968946</v>
      </c>
      <c r="AK590" s="34">
        <v>8236.580227035216</v>
      </c>
      <c r="AL590" s="34">
        <v>21243.976648</v>
      </c>
      <c r="AM590" s="34">
        <v>14735.013717703159</v>
      </c>
      <c r="AN590" s="34">
        <v>11680.683495593759</v>
      </c>
      <c r="AO590" s="34">
        <v>54720.290149963839</v>
      </c>
      <c r="AP590" s="34">
        <v>759.75973510742119</v>
      </c>
      <c r="AQ590" s="34">
        <v>67131.160599609386</v>
      </c>
      <c r="AR590" s="34">
        <v>62707.735649940339</v>
      </c>
      <c r="AS590" s="34">
        <v>52361.78877823439</v>
      </c>
      <c r="AT590" s="34">
        <v>31299.900106778332</v>
      </c>
      <c r="AU590" s="34">
        <v>58978.224811281252</v>
      </c>
      <c r="AV590" s="34">
        <v>18932.780549587915</v>
      </c>
      <c r="AW590" s="34">
        <v>5890.3986150000001</v>
      </c>
      <c r="AX590" s="34">
        <v>42167.434086082045</v>
      </c>
      <c r="AY590" s="34">
        <v>63771.480071407452</v>
      </c>
    </row>
    <row r="591" spans="1:51" x14ac:dyDescent="0.25">
      <c r="A591" s="32">
        <v>44525</v>
      </c>
      <c r="B591" s="33">
        <v>14</v>
      </c>
      <c r="C591" s="34">
        <v>41767.027039726105</v>
      </c>
      <c r="D591" s="34">
        <v>46632.712418375013</v>
      </c>
      <c r="E591" s="34">
        <v>20540.461082404745</v>
      </c>
      <c r="F591" s="34">
        <v>77252.956197281252</v>
      </c>
      <c r="G591" s="34">
        <v>39837.073706415933</v>
      </c>
      <c r="H591" s="34">
        <v>11449.658367906284</v>
      </c>
      <c r="I591" s="34">
        <v>41399.306167400195</v>
      </c>
      <c r="J591" s="34">
        <v>138.548125</v>
      </c>
      <c r="K591" s="34">
        <v>25150.002143437508</v>
      </c>
      <c r="L591" s="34">
        <v>3018.438547411577</v>
      </c>
      <c r="M591" s="34">
        <v>51189.324312683035</v>
      </c>
      <c r="N591" s="34">
        <v>21447.209710312498</v>
      </c>
      <c r="O591" s="34">
        <v>58843.303830503479</v>
      </c>
      <c r="P591" s="34">
        <v>5249.533316866482</v>
      </c>
      <c r="Q591" s="34">
        <v>36.861211776733391</v>
      </c>
      <c r="R591" s="34">
        <v>6716.3726799726592</v>
      </c>
      <c r="S591" s="34">
        <v>54960.754890353652</v>
      </c>
      <c r="T591" s="34">
        <v>19951.187752168415</v>
      </c>
      <c r="U591" s="34">
        <v>11091.272063921881</v>
      </c>
      <c r="V591" s="34">
        <v>71402.063348312498</v>
      </c>
      <c r="W591" s="34">
        <v>2415.97372651563</v>
      </c>
      <c r="X591" s="34">
        <v>13757.6149042773</v>
      </c>
      <c r="Y591" s="34">
        <v>30721.994980973104</v>
      </c>
      <c r="Z591" s="34">
        <v>148.84462738037124</v>
      </c>
      <c r="AA591" s="34">
        <v>27813.37645504688</v>
      </c>
      <c r="AB591" s="34">
        <v>28324.594541062499</v>
      </c>
      <c r="AC591" s="34">
        <v>33693.776632355213</v>
      </c>
      <c r="AD591" s="34">
        <v>42511.733250812496</v>
      </c>
      <c r="AE591" s="34">
        <v>9337.3082044062867</v>
      </c>
      <c r="AF591" s="34">
        <v>15.391312500000002</v>
      </c>
      <c r="AG591" s="34">
        <v>24992.605881812502</v>
      </c>
      <c r="AH591" s="34">
        <v>45031.950431187492</v>
      </c>
      <c r="AI591" s="34">
        <v>6523.7451220478479</v>
      </c>
      <c r="AJ591" s="34">
        <v>129.40581143414505</v>
      </c>
      <c r="AK591" s="34">
        <v>8250.200620450727</v>
      </c>
      <c r="AL591" s="34">
        <v>22450.421345000002</v>
      </c>
      <c r="AM591" s="34">
        <v>16751.146683500021</v>
      </c>
      <c r="AN591" s="34">
        <v>12642.240059656251</v>
      </c>
      <c r="AO591" s="34">
        <v>57671.767846713832</v>
      </c>
      <c r="AP591" s="34">
        <v>776.2431793212902</v>
      </c>
      <c r="AQ591" s="34">
        <v>69680.507493812504</v>
      </c>
      <c r="AR591" s="34">
        <v>64487.109562940328</v>
      </c>
      <c r="AS591" s="34">
        <v>55055.39316120313</v>
      </c>
      <c r="AT591" s="34">
        <v>32030.679296872026</v>
      </c>
      <c r="AU591" s="34">
        <v>61815.336540968747</v>
      </c>
      <c r="AV591" s="34">
        <v>20478.611382587893</v>
      </c>
      <c r="AW591" s="34">
        <v>5760.5017979999993</v>
      </c>
      <c r="AX591" s="34">
        <v>45427.245626675787</v>
      </c>
      <c r="AY591" s="34">
        <v>66071.867832313612</v>
      </c>
    </row>
    <row r="592" spans="1:51" x14ac:dyDescent="0.25">
      <c r="A592" s="32">
        <v>44525</v>
      </c>
      <c r="B592" s="33">
        <v>15</v>
      </c>
      <c r="C592" s="34">
        <v>40898.545673896035</v>
      </c>
      <c r="D592" s="34">
        <v>47722.38217862499</v>
      </c>
      <c r="E592" s="34">
        <v>20730.707897185977</v>
      </c>
      <c r="F592" s="34">
        <v>76495.910880531243</v>
      </c>
      <c r="G592" s="34">
        <v>42208.700544876316</v>
      </c>
      <c r="H592" s="34">
        <v>11747.253112843762</v>
      </c>
      <c r="I592" s="34">
        <v>41760.165670009555</v>
      </c>
      <c r="J592" s="34">
        <v>136.55309199999999</v>
      </c>
      <c r="K592" s="34">
        <v>25711.965969812525</v>
      </c>
      <c r="L592" s="34">
        <v>3245.622923499941</v>
      </c>
      <c r="M592" s="34">
        <v>53029.565686919355</v>
      </c>
      <c r="N592" s="34">
        <v>21774.821102593749</v>
      </c>
      <c r="O592" s="34">
        <v>59315.435468815973</v>
      </c>
      <c r="P592" s="34">
        <v>5634.2486209115787</v>
      </c>
      <c r="Q592" s="34">
        <v>37.504005432128899</v>
      </c>
      <c r="R592" s="34">
        <v>6949.3130495234554</v>
      </c>
      <c r="S592" s="34">
        <v>56458.810367384911</v>
      </c>
      <c r="T592" s="34">
        <v>19431.52210863716</v>
      </c>
      <c r="U592" s="34">
        <v>10800.94236887501</v>
      </c>
      <c r="V592" s="34">
        <v>73527.739414812488</v>
      </c>
      <c r="W592" s="34">
        <v>2310.7688983593803</v>
      </c>
      <c r="X592" s="34">
        <v>14180.140951399937</v>
      </c>
      <c r="Y592" s="34">
        <v>31388.669914776332</v>
      </c>
      <c r="Z592" s="34">
        <v>165.43956665039062</v>
      </c>
      <c r="AA592" s="34">
        <v>29280.29068570313</v>
      </c>
      <c r="AB592" s="34">
        <v>28458.705665312496</v>
      </c>
      <c r="AC592" s="34">
        <v>32881.810179190754</v>
      </c>
      <c r="AD592" s="34">
        <v>43447.132804374989</v>
      </c>
      <c r="AE592" s="34">
        <v>9562.0681378593836</v>
      </c>
      <c r="AF592" s="34">
        <v>15.391312500000002</v>
      </c>
      <c r="AG592" s="34">
        <v>25168.4184733125</v>
      </c>
      <c r="AH592" s="34">
        <v>46268.337048250003</v>
      </c>
      <c r="AI592" s="34">
        <v>6693.619751547998</v>
      </c>
      <c r="AJ592" s="34">
        <v>157.05933925426194</v>
      </c>
      <c r="AK592" s="34">
        <v>8631.033081125388</v>
      </c>
      <c r="AL592" s="34">
        <v>22714.13406</v>
      </c>
      <c r="AM592" s="34">
        <v>17342.32148759377</v>
      </c>
      <c r="AN592" s="34">
        <v>12921.782752906249</v>
      </c>
      <c r="AO592" s="34">
        <v>59175.601520487267</v>
      </c>
      <c r="AP592" s="34">
        <v>789.20147705078102</v>
      </c>
      <c r="AQ592" s="34">
        <v>70646.133407515634</v>
      </c>
      <c r="AR592" s="34">
        <v>66699.263088940337</v>
      </c>
      <c r="AS592" s="34">
        <v>56488.372567156257</v>
      </c>
      <c r="AT592" s="34">
        <v>32938.628023809542</v>
      </c>
      <c r="AU592" s="34">
        <v>62495.772109031248</v>
      </c>
      <c r="AV592" s="34">
        <v>23988.873186587909</v>
      </c>
      <c r="AW592" s="34">
        <v>4935.5945480000009</v>
      </c>
      <c r="AX592" s="34">
        <v>47019.952486242219</v>
      </c>
      <c r="AY592" s="34">
        <v>66356.372985876136</v>
      </c>
    </row>
    <row r="593" spans="1:51" x14ac:dyDescent="0.25">
      <c r="A593" s="32">
        <v>44525</v>
      </c>
      <c r="B593" s="33">
        <v>16</v>
      </c>
      <c r="C593" s="34">
        <v>40627.999424406233</v>
      </c>
      <c r="D593" s="34">
        <v>49146.50149296876</v>
      </c>
      <c r="E593" s="34">
        <v>20997.8027347016</v>
      </c>
      <c r="F593" s="34">
        <v>75707.564348656248</v>
      </c>
      <c r="G593" s="34">
        <v>43998.289098788089</v>
      </c>
      <c r="H593" s="34">
        <v>12278.648778328154</v>
      </c>
      <c r="I593" s="34">
        <v>41802.339165736106</v>
      </c>
      <c r="J593" s="34">
        <v>133.123794</v>
      </c>
      <c r="K593" s="34">
        <v>25810.427962453141</v>
      </c>
      <c r="L593" s="34">
        <v>4258.5986867279935</v>
      </c>
      <c r="M593" s="34">
        <v>54299.44375315975</v>
      </c>
      <c r="N593" s="34">
        <v>22356.572108312499</v>
      </c>
      <c r="O593" s="34">
        <v>59228.761092487854</v>
      </c>
      <c r="P593" s="34">
        <v>5989.1771835863037</v>
      </c>
      <c r="Q593" s="34">
        <v>39.437643051147418</v>
      </c>
      <c r="R593" s="34">
        <v>7148.31502656251</v>
      </c>
      <c r="S593" s="34">
        <v>57254.43866485366</v>
      </c>
      <c r="T593" s="34">
        <v>19252.050570855907</v>
      </c>
      <c r="U593" s="34">
        <v>10434.531982921879</v>
      </c>
      <c r="V593" s="34">
        <v>73828.17047321875</v>
      </c>
      <c r="W593" s="34">
        <v>2340.7921879140704</v>
      </c>
      <c r="X593" s="34">
        <v>15081.824052180347</v>
      </c>
      <c r="Y593" s="34">
        <v>31841.713500478963</v>
      </c>
      <c r="Z593" s="34">
        <v>152.82294982910159</v>
      </c>
      <c r="AA593" s="34">
        <v>29622.573671265643</v>
      </c>
      <c r="AB593" s="34">
        <v>28601.768169499999</v>
      </c>
      <c r="AC593" s="34">
        <v>33043.126918318609</v>
      </c>
      <c r="AD593" s="34">
        <v>44082.751208937509</v>
      </c>
      <c r="AE593" s="34">
        <v>11510.735266727661</v>
      </c>
      <c r="AF593" s="34">
        <v>15.391312500000002</v>
      </c>
      <c r="AG593" s="34">
        <v>25002.852999500006</v>
      </c>
      <c r="AH593" s="34">
        <v>46960.939311500006</v>
      </c>
      <c r="AI593" s="34">
        <v>6932.1542604238039</v>
      </c>
      <c r="AJ593" s="34">
        <v>168.106958925779</v>
      </c>
      <c r="AK593" s="34">
        <v>9001.3862159331802</v>
      </c>
      <c r="AL593" s="34">
        <v>22934.961106000002</v>
      </c>
      <c r="AM593" s="34">
        <v>18009.641621140629</v>
      </c>
      <c r="AN593" s="34">
        <v>13093.320082343751</v>
      </c>
      <c r="AO593" s="34">
        <v>59913.731870151314</v>
      </c>
      <c r="AP593" s="34">
        <v>853.57714843749977</v>
      </c>
      <c r="AQ593" s="34">
        <v>71469.816408031256</v>
      </c>
      <c r="AR593" s="34">
        <v>68026.780046940359</v>
      </c>
      <c r="AS593" s="34">
        <v>56922.297383421879</v>
      </c>
      <c r="AT593" s="34">
        <v>33551.308854403287</v>
      </c>
      <c r="AU593" s="34">
        <v>62068.931082781244</v>
      </c>
      <c r="AV593" s="34">
        <v>25225.989446587908</v>
      </c>
      <c r="AW593" s="34">
        <v>4586.8735469999992</v>
      </c>
      <c r="AX593" s="34">
        <v>47337.103815046888</v>
      </c>
      <c r="AY593" s="34">
        <v>67159.559350094918</v>
      </c>
    </row>
    <row r="594" spans="1:51" x14ac:dyDescent="0.25">
      <c r="A594" s="32">
        <v>44525</v>
      </c>
      <c r="B594" s="33">
        <v>17</v>
      </c>
      <c r="C594" s="34">
        <v>40391.565959312502</v>
      </c>
      <c r="D594" s="34">
        <v>49095.732855156246</v>
      </c>
      <c r="E594" s="34">
        <v>20829.944832248486</v>
      </c>
      <c r="F594" s="34">
        <v>74985.703646499998</v>
      </c>
      <c r="G594" s="34">
        <v>45501.308004608727</v>
      </c>
      <c r="H594" s="34">
        <v>12289.229234953149</v>
      </c>
      <c r="I594" s="34">
        <v>41306.935884532992</v>
      </c>
      <c r="J594" s="34">
        <v>145.44351599999999</v>
      </c>
      <c r="K594" s="34">
        <v>25630.237833546889</v>
      </c>
      <c r="L594" s="34">
        <v>4081.8074746615894</v>
      </c>
      <c r="M594" s="34">
        <v>53144.087811830774</v>
      </c>
      <c r="N594" s="34">
        <v>22685.3449778125</v>
      </c>
      <c r="O594" s="34">
        <v>58598.161134550362</v>
      </c>
      <c r="P594" s="34">
        <v>6166.470163070765</v>
      </c>
      <c r="Q594" s="34">
        <v>37.98696041107177</v>
      </c>
      <c r="R594" s="34">
        <v>7183.7869444882826</v>
      </c>
      <c r="S594" s="34">
        <v>57075.912932478663</v>
      </c>
      <c r="T594" s="34">
        <v>18733.617741480917</v>
      </c>
      <c r="U594" s="34">
        <v>10171.35295156251</v>
      </c>
      <c r="V594" s="34">
        <v>72838.956498750005</v>
      </c>
      <c r="W594" s="34">
        <v>2320.5414553671899</v>
      </c>
      <c r="X594" s="34">
        <v>15775.526898993998</v>
      </c>
      <c r="Y594" s="34">
        <v>32152.680197593832</v>
      </c>
      <c r="Z594" s="34">
        <v>166.49798248291012</v>
      </c>
      <c r="AA594" s="34">
        <v>29873.129558546876</v>
      </c>
      <c r="AB594" s="34">
        <v>28234.687995593744</v>
      </c>
      <c r="AC594" s="34">
        <v>33166.83959925003</v>
      </c>
      <c r="AD594" s="34">
        <v>44236.674226125004</v>
      </c>
      <c r="AE594" s="34">
        <v>11000.234195534551</v>
      </c>
      <c r="AF594" s="34">
        <v>15.391312500000002</v>
      </c>
      <c r="AG594" s="34">
        <v>24812.989544187505</v>
      </c>
      <c r="AH594" s="34">
        <v>48434.599080250002</v>
      </c>
      <c r="AI594" s="34">
        <v>6956.8347411961331</v>
      </c>
      <c r="AJ594" s="34">
        <v>164.44449319886434</v>
      </c>
      <c r="AK594" s="34">
        <v>9258.2240907848773</v>
      </c>
      <c r="AL594" s="34">
        <v>23426.150192999998</v>
      </c>
      <c r="AM594" s="34">
        <v>18519.261682390646</v>
      </c>
      <c r="AN594" s="34">
        <v>13587.471953562501</v>
      </c>
      <c r="AO594" s="34">
        <v>60172.60358996383</v>
      </c>
      <c r="AP594" s="34">
        <v>847.09126281738099</v>
      </c>
      <c r="AQ594" s="34">
        <v>71237.792880609384</v>
      </c>
      <c r="AR594" s="34">
        <v>67782.317626940363</v>
      </c>
      <c r="AS594" s="34">
        <v>56803.38741548438</v>
      </c>
      <c r="AT594" s="34">
        <v>33508.971788590803</v>
      </c>
      <c r="AU594" s="34">
        <v>61401.127994374998</v>
      </c>
      <c r="AV594" s="34">
        <v>25727.143651587896</v>
      </c>
      <c r="AW594" s="34">
        <v>2875.799759</v>
      </c>
      <c r="AX594" s="34">
        <v>47407.283054539068</v>
      </c>
      <c r="AY594" s="34">
        <v>67864.353641688678</v>
      </c>
    </row>
    <row r="595" spans="1:51" x14ac:dyDescent="0.25">
      <c r="A595" s="32">
        <v>44525</v>
      </c>
      <c r="B595" s="33">
        <v>18</v>
      </c>
      <c r="C595" s="34">
        <v>40477.247088812495</v>
      </c>
      <c r="D595" s="34">
        <v>46927.503780812505</v>
      </c>
      <c r="E595" s="34">
        <v>20018.024921420343</v>
      </c>
      <c r="F595" s="34">
        <v>74179.938308500001</v>
      </c>
      <c r="G595" s="34">
        <v>42064.74515651937</v>
      </c>
      <c r="H595" s="34">
        <v>11146.594838750016</v>
      </c>
      <c r="I595" s="34">
        <v>40213.703353275174</v>
      </c>
      <c r="J595" s="34">
        <v>145.365612</v>
      </c>
      <c r="K595" s="34">
        <v>24859.204388859402</v>
      </c>
      <c r="L595" s="34">
        <v>2978.6894288245057</v>
      </c>
      <c r="M595" s="34">
        <v>50021.094403628937</v>
      </c>
      <c r="N595" s="34">
        <v>22100.821732562501</v>
      </c>
      <c r="O595" s="34">
        <v>56114.850597565979</v>
      </c>
      <c r="P595" s="34">
        <v>6394.4799347371236</v>
      </c>
      <c r="Q595" s="34">
        <v>38.022426605224609</v>
      </c>
      <c r="R595" s="34">
        <v>7235.2984853671824</v>
      </c>
      <c r="S595" s="34">
        <v>55112.846113384912</v>
      </c>
      <c r="T595" s="34">
        <v>17859.410784246538</v>
      </c>
      <c r="U595" s="34">
        <v>9489.0969094062602</v>
      </c>
      <c r="V595" s="34">
        <v>71356.014639687492</v>
      </c>
      <c r="W595" s="34">
        <v>2219.5644408749999</v>
      </c>
      <c r="X595" s="34">
        <v>14232.873015752382</v>
      </c>
      <c r="Y595" s="34">
        <v>31321.637672792276</v>
      </c>
      <c r="Z595" s="34">
        <v>190.48627044677744</v>
      </c>
      <c r="AA595" s="34">
        <v>27708.49924673438</v>
      </c>
      <c r="AB595" s="34">
        <v>27079.021107156259</v>
      </c>
      <c r="AC595" s="34">
        <v>32246.470354207726</v>
      </c>
      <c r="AD595" s="34">
        <v>44241.186907031239</v>
      </c>
      <c r="AE595" s="34">
        <v>10181.975712244122</v>
      </c>
      <c r="AF595" s="34">
        <v>15.391312500000002</v>
      </c>
      <c r="AG595" s="34">
        <v>24320.960367625001</v>
      </c>
      <c r="AH595" s="34">
        <v>48863.888388687497</v>
      </c>
      <c r="AI595" s="34">
        <v>7153.1993679559782</v>
      </c>
      <c r="AJ595" s="34">
        <v>96.305151240973373</v>
      </c>
      <c r="AK595" s="34">
        <v>8527.9507588352608</v>
      </c>
      <c r="AL595" s="34">
        <v>23650.354529</v>
      </c>
      <c r="AM595" s="34">
        <v>19184.957411234402</v>
      </c>
      <c r="AN595" s="34">
        <v>13631.378168499999</v>
      </c>
      <c r="AO595" s="34">
        <v>58550.073896620073</v>
      </c>
      <c r="AP595" s="34">
        <v>764.95457458496082</v>
      </c>
      <c r="AQ595" s="34">
        <v>68784.118961562519</v>
      </c>
      <c r="AR595" s="34">
        <v>64467.006044940339</v>
      </c>
      <c r="AS595" s="34">
        <v>56726.924363484388</v>
      </c>
      <c r="AT595" s="34">
        <v>32073.815368528289</v>
      </c>
      <c r="AU595" s="34">
        <v>59765.948025125006</v>
      </c>
      <c r="AV595" s="34">
        <v>27471.955568587895</v>
      </c>
      <c r="AW595" s="34">
        <v>1658.2812200000001</v>
      </c>
      <c r="AX595" s="34">
        <v>47523.30925507033</v>
      </c>
      <c r="AY595" s="34">
        <v>66144.921664969894</v>
      </c>
    </row>
    <row r="596" spans="1:51" x14ac:dyDescent="0.25">
      <c r="A596" s="32">
        <v>44525</v>
      </c>
      <c r="B596" s="33">
        <v>19</v>
      </c>
      <c r="C596" s="34">
        <v>37590.621630499998</v>
      </c>
      <c r="D596" s="34">
        <v>43105.503015156253</v>
      </c>
      <c r="E596" s="34">
        <v>17822.618538060968</v>
      </c>
      <c r="F596" s="34">
        <v>70794.732716406259</v>
      </c>
      <c r="G596" s="34">
        <v>37921.279196923831</v>
      </c>
      <c r="H596" s="34">
        <v>9418.5031853750279</v>
      </c>
      <c r="I596" s="34">
        <v>36564.484879134558</v>
      </c>
      <c r="J596" s="34">
        <v>150.357663</v>
      </c>
      <c r="K596" s="34">
        <v>23288.303205125019</v>
      </c>
      <c r="L596" s="34">
        <v>2352.2819223925144</v>
      </c>
      <c r="M596" s="34">
        <v>45798.122332757441</v>
      </c>
      <c r="N596" s="34">
        <v>20166.19025909375</v>
      </c>
      <c r="O596" s="34">
        <v>51392.81411880035</v>
      </c>
      <c r="P596" s="34">
        <v>6606.7456222920691</v>
      </c>
      <c r="Q596" s="34">
        <v>37.703979492187514</v>
      </c>
      <c r="R596" s="34">
        <v>7112.0702389921953</v>
      </c>
      <c r="S596" s="34">
        <v>52654.814333541159</v>
      </c>
      <c r="T596" s="34">
        <v>16687.873851824679</v>
      </c>
      <c r="U596" s="34">
        <v>8461.2998199375106</v>
      </c>
      <c r="V596" s="34">
        <v>70145.303483687501</v>
      </c>
      <c r="W596" s="34">
        <v>2061.9282788750102</v>
      </c>
      <c r="X596" s="34">
        <v>12245.588751546456</v>
      </c>
      <c r="Y596" s="34">
        <v>29451.927121784251</v>
      </c>
      <c r="Z596" s="34">
        <v>228.72294921875005</v>
      </c>
      <c r="AA596" s="34">
        <v>26114.014114031259</v>
      </c>
      <c r="AB596" s="34">
        <v>23883.124197437512</v>
      </c>
      <c r="AC596" s="34">
        <v>29647.446950663842</v>
      </c>
      <c r="AD596" s="34">
        <v>43084.495549812498</v>
      </c>
      <c r="AE596" s="34">
        <v>9448.5768433189678</v>
      </c>
      <c r="AF596" s="34">
        <v>15.391312500000002</v>
      </c>
      <c r="AG596" s="34">
        <v>23442.830441531252</v>
      </c>
      <c r="AH596" s="34">
        <v>48225.764888062491</v>
      </c>
      <c r="AI596" s="34">
        <v>6579.6193265157599</v>
      </c>
      <c r="AJ596" s="34">
        <v>65.846027043759761</v>
      </c>
      <c r="AK596" s="34">
        <v>7237.2487453319554</v>
      </c>
      <c r="AL596" s="34">
        <v>23974.042701000002</v>
      </c>
      <c r="AM596" s="34">
        <v>17324.830024453149</v>
      </c>
      <c r="AN596" s="34">
        <v>13128.73519865625</v>
      </c>
      <c r="AO596" s="34">
        <v>55147.500987518521</v>
      </c>
      <c r="AP596" s="34">
        <v>688.88046264648494</v>
      </c>
      <c r="AQ596" s="34">
        <v>61153.245311390645</v>
      </c>
      <c r="AR596" s="34">
        <v>58064.200313940339</v>
      </c>
      <c r="AS596" s="34">
        <v>56144.202536281278</v>
      </c>
      <c r="AT596" s="34">
        <v>28886.980602590811</v>
      </c>
      <c r="AU596" s="34">
        <v>56783.528184968745</v>
      </c>
      <c r="AV596" s="34">
        <v>27724.287018587886</v>
      </c>
      <c r="AW596" s="34">
        <v>2615.2040010000001</v>
      </c>
      <c r="AX596" s="34">
        <v>46987.805298324238</v>
      </c>
      <c r="AY596" s="34">
        <v>58917.927569844906</v>
      </c>
    </row>
    <row r="597" spans="1:51" x14ac:dyDescent="0.25">
      <c r="A597" s="32">
        <v>44525</v>
      </c>
      <c r="B597" s="33">
        <v>20</v>
      </c>
      <c r="C597" s="34">
        <v>34012.613351218759</v>
      </c>
      <c r="D597" s="34">
        <v>41614.572280843742</v>
      </c>
      <c r="E597" s="34">
        <v>17315.50151943598</v>
      </c>
      <c r="F597" s="34">
        <v>66558.318923968764</v>
      </c>
      <c r="G597" s="34">
        <v>36320.536755786932</v>
      </c>
      <c r="H597" s="34">
        <v>8537.8151560781625</v>
      </c>
      <c r="I597" s="34">
        <v>33689.10065574394</v>
      </c>
      <c r="J597" s="34">
        <v>173.90146999999999</v>
      </c>
      <c r="K597" s="34">
        <v>22574.582843843782</v>
      </c>
      <c r="L597" s="34">
        <v>1696.1635849739396</v>
      </c>
      <c r="M597" s="34">
        <v>43396.407646821885</v>
      </c>
      <c r="N597" s="34">
        <v>19026.309393156251</v>
      </c>
      <c r="O597" s="34">
        <v>48315.535013065979</v>
      </c>
      <c r="P597" s="34">
        <v>7589.4144886701306</v>
      </c>
      <c r="Q597" s="34">
        <v>37.386186599731438</v>
      </c>
      <c r="R597" s="34">
        <v>7084.2849183125054</v>
      </c>
      <c r="S597" s="34">
        <v>51987.970266697412</v>
      </c>
      <c r="T597" s="34">
        <v>15766.740893199678</v>
      </c>
      <c r="U597" s="34">
        <v>7977.3518827812604</v>
      </c>
      <c r="V597" s="34">
        <v>69971.266259812517</v>
      </c>
      <c r="W597" s="34">
        <v>2176.7516126562496</v>
      </c>
      <c r="X597" s="34">
        <v>10222.834968343292</v>
      </c>
      <c r="Y597" s="34">
        <v>29072.699492033717</v>
      </c>
      <c r="Z597" s="34">
        <v>210.36394897460943</v>
      </c>
      <c r="AA597" s="34">
        <v>24652.108193062526</v>
      </c>
      <c r="AB597" s="34">
        <v>21010.514590578154</v>
      </c>
      <c r="AC597" s="34">
        <v>27872.643154651578</v>
      </c>
      <c r="AD597" s="34">
        <v>42287.994569906252</v>
      </c>
      <c r="AE597" s="34">
        <v>10310.140077625028</v>
      </c>
      <c r="AF597" s="34">
        <v>15.391312500000002</v>
      </c>
      <c r="AG597" s="34">
        <v>23280.0465529375</v>
      </c>
      <c r="AH597" s="34">
        <v>49934.811353625002</v>
      </c>
      <c r="AI597" s="34">
        <v>6718.4518887497898</v>
      </c>
      <c r="AJ597" s="34">
        <v>45.883696528477401</v>
      </c>
      <c r="AK597" s="34">
        <v>6204.6281802102994</v>
      </c>
      <c r="AL597" s="34">
        <v>24319.458543999997</v>
      </c>
      <c r="AM597" s="34">
        <v>16501.648141390637</v>
      </c>
      <c r="AN597" s="34">
        <v>13344.65981365625</v>
      </c>
      <c r="AO597" s="34">
        <v>52459.808076682581</v>
      </c>
      <c r="AP597" s="34">
        <v>636.65640747547138</v>
      </c>
      <c r="AQ597" s="34">
        <v>53699.78972919532</v>
      </c>
      <c r="AR597" s="34">
        <v>55475.778014940341</v>
      </c>
      <c r="AS597" s="34">
        <v>57374.798364890637</v>
      </c>
      <c r="AT597" s="34">
        <v>27469.076137372082</v>
      </c>
      <c r="AU597" s="34">
        <v>54830.482631718747</v>
      </c>
      <c r="AV597" s="34">
        <v>28369.8628435879</v>
      </c>
      <c r="AW597" s="34">
        <v>10062.093022000001</v>
      </c>
      <c r="AX597" s="34">
        <v>47465.560793082041</v>
      </c>
      <c r="AY597" s="34">
        <v>49009.547253001125</v>
      </c>
    </row>
    <row r="598" spans="1:51" x14ac:dyDescent="0.25">
      <c r="A598" s="32">
        <v>44525</v>
      </c>
      <c r="B598" s="33">
        <v>21</v>
      </c>
      <c r="C598" s="34">
        <v>32885.282104281228</v>
      </c>
      <c r="D598" s="34">
        <v>42664.593515249995</v>
      </c>
      <c r="E598" s="34">
        <v>18897.029640264103</v>
      </c>
      <c r="F598" s="34">
        <v>61113.570325437497</v>
      </c>
      <c r="G598" s="34">
        <v>36078.01945305086</v>
      </c>
      <c r="H598" s="34">
        <v>7964.0097909062752</v>
      </c>
      <c r="I598" s="34">
        <v>31054.961435329868</v>
      </c>
      <c r="J598" s="34">
        <v>174.902378</v>
      </c>
      <c r="K598" s="34">
        <v>23520.427450359399</v>
      </c>
      <c r="L598" s="34">
        <v>1300.83142821195</v>
      </c>
      <c r="M598" s="34">
        <v>43296.264294867804</v>
      </c>
      <c r="N598" s="34">
        <v>19485.6343695</v>
      </c>
      <c r="O598" s="34">
        <v>48171.528024753483</v>
      </c>
      <c r="P598" s="34">
        <v>8734.9841095621796</v>
      </c>
      <c r="Q598" s="34">
        <v>36.011146545410149</v>
      </c>
      <c r="R598" s="34">
        <v>7331.8558780742242</v>
      </c>
      <c r="S598" s="34">
        <v>54133.668545603665</v>
      </c>
      <c r="T598" s="34">
        <v>16039.051754246548</v>
      </c>
      <c r="U598" s="34">
        <v>8622.5812259843806</v>
      </c>
      <c r="V598" s="34">
        <v>72433.068085437495</v>
      </c>
      <c r="W598" s="34">
        <v>2456.5192860546904</v>
      </c>
      <c r="X598" s="34">
        <v>9846.1826418372166</v>
      </c>
      <c r="Y598" s="34">
        <v>28439.452410494683</v>
      </c>
      <c r="Z598" s="34">
        <v>223.16364135742182</v>
      </c>
      <c r="AA598" s="34">
        <v>26443.772504375025</v>
      </c>
      <c r="AB598" s="34">
        <v>19072.048401609405</v>
      </c>
      <c r="AC598" s="34">
        <v>28049.524442520309</v>
      </c>
      <c r="AD598" s="34">
        <v>43763.278026187501</v>
      </c>
      <c r="AE598" s="34">
        <v>11057.430706796897</v>
      </c>
      <c r="AF598" s="34">
        <v>15.391312500000002</v>
      </c>
      <c r="AG598" s="34">
        <v>24640.73099240625</v>
      </c>
      <c r="AH598" s="34">
        <v>52183.634934812508</v>
      </c>
      <c r="AI598" s="34">
        <v>7147.675060153585</v>
      </c>
      <c r="AJ598" s="34">
        <v>30.861327177447833</v>
      </c>
      <c r="AK598" s="34">
        <v>5041.2803591897236</v>
      </c>
      <c r="AL598" s="34">
        <v>26085.181988999997</v>
      </c>
      <c r="AM598" s="34">
        <v>16647.659193218788</v>
      </c>
      <c r="AN598" s="34">
        <v>13614.652924468752</v>
      </c>
      <c r="AO598" s="34">
        <v>53000.463967998978</v>
      </c>
      <c r="AP598" s="34">
        <v>695.4730167686937</v>
      </c>
      <c r="AQ598" s="34">
        <v>49897.656270117193</v>
      </c>
      <c r="AR598" s="34">
        <v>56269.897242940337</v>
      </c>
      <c r="AS598" s="34">
        <v>60718.287267437518</v>
      </c>
      <c r="AT598" s="34">
        <v>26583.51571765331</v>
      </c>
      <c r="AU598" s="34">
        <v>55418.970580890629</v>
      </c>
      <c r="AV598" s="34">
        <v>28790.223799587904</v>
      </c>
      <c r="AW598" s="34">
        <v>11958.717355000001</v>
      </c>
      <c r="AX598" s="34">
        <v>49988.630568308618</v>
      </c>
      <c r="AY598" s="34">
        <v>43441.984801079321</v>
      </c>
    </row>
    <row r="599" spans="1:51" x14ac:dyDescent="0.25">
      <c r="A599" s="32">
        <v>44525</v>
      </c>
      <c r="B599" s="33">
        <v>22</v>
      </c>
      <c r="C599" s="34">
        <v>33572.082896687498</v>
      </c>
      <c r="D599" s="34">
        <v>45606.223752343736</v>
      </c>
      <c r="E599" s="34">
        <v>19276.175447670354</v>
      </c>
      <c r="F599" s="34">
        <v>62153.495343843751</v>
      </c>
      <c r="G599" s="34">
        <v>39889.790689031281</v>
      </c>
      <c r="H599" s="34">
        <v>8042.0475572656505</v>
      </c>
      <c r="I599" s="34">
        <v>30102.647507966602</v>
      </c>
      <c r="J599" s="34">
        <v>179.96707500000002</v>
      </c>
      <c r="K599" s="34">
        <v>24332.398943125008</v>
      </c>
      <c r="L599" s="34">
        <v>1567.1748964385042</v>
      </c>
      <c r="M599" s="34">
        <v>45296.494833630895</v>
      </c>
      <c r="N599" s="34">
        <v>20374.57519771875</v>
      </c>
      <c r="O599" s="34">
        <v>48969.482042597228</v>
      </c>
      <c r="P599" s="34">
        <v>9477.1188199999979</v>
      </c>
      <c r="Q599" s="34">
        <v>36.147457122802727</v>
      </c>
      <c r="R599" s="34">
        <v>8118.7592468476623</v>
      </c>
      <c r="S599" s="34">
        <v>58755.981296166159</v>
      </c>
      <c r="T599" s="34">
        <v>17392.558680309048</v>
      </c>
      <c r="U599" s="34">
        <v>10207.162698203139</v>
      </c>
      <c r="V599" s="34">
        <v>78578.669655656238</v>
      </c>
      <c r="W599" s="34">
        <v>2706.8186253359499</v>
      </c>
      <c r="X599" s="34">
        <v>10902.821296778362</v>
      </c>
      <c r="Y599" s="34">
        <v>29298.009016699758</v>
      </c>
      <c r="Z599" s="34">
        <v>221.63687194824212</v>
      </c>
      <c r="AA599" s="34">
        <v>29924.09898257814</v>
      </c>
      <c r="AB599" s="34">
        <v>18030.233123984392</v>
      </c>
      <c r="AC599" s="34">
        <v>30294.413900950742</v>
      </c>
      <c r="AD599" s="34">
        <v>48380.440436500001</v>
      </c>
      <c r="AE599" s="34">
        <v>12585.400928031278</v>
      </c>
      <c r="AF599" s="34">
        <v>15.391312500000002</v>
      </c>
      <c r="AG599" s="34">
        <v>26555.11337778125</v>
      </c>
      <c r="AH599" s="34">
        <v>57082.934201187505</v>
      </c>
      <c r="AI599" s="34">
        <v>8291.0769531250098</v>
      </c>
      <c r="AJ599" s="34">
        <v>40.352980847245078</v>
      </c>
      <c r="AK599" s="34">
        <v>5308.9821712734501</v>
      </c>
      <c r="AL599" s="34">
        <v>28713.327336000002</v>
      </c>
      <c r="AM599" s="34">
        <v>18413.054831109406</v>
      </c>
      <c r="AN599" s="34">
        <v>14116.45104221875</v>
      </c>
      <c r="AO599" s="34">
        <v>56173.814914627881</v>
      </c>
      <c r="AP599" s="34">
        <v>842.30331420898392</v>
      </c>
      <c r="AQ599" s="34">
        <v>48408.644759695308</v>
      </c>
      <c r="AR599" s="34">
        <v>60063.500302940338</v>
      </c>
      <c r="AS599" s="34">
        <v>65609.564571406256</v>
      </c>
      <c r="AT599" s="34">
        <v>25999.156667153315</v>
      </c>
      <c r="AU599" s="34">
        <v>57947.256365562498</v>
      </c>
      <c r="AV599" s="34">
        <v>33122.400283587915</v>
      </c>
      <c r="AW599" s="34">
        <v>13213.512051</v>
      </c>
      <c r="AX599" s="34">
        <v>55448.91052252346</v>
      </c>
      <c r="AY599" s="34">
        <v>41051.354551891811</v>
      </c>
    </row>
    <row r="600" spans="1:51" x14ac:dyDescent="0.25">
      <c r="A600" s="32">
        <v>44525</v>
      </c>
      <c r="B600" s="33">
        <v>23</v>
      </c>
      <c r="C600" s="34">
        <v>30399.840425437498</v>
      </c>
      <c r="D600" s="34">
        <v>43211.082345968731</v>
      </c>
      <c r="E600" s="34">
        <v>17995.589750732852</v>
      </c>
      <c r="F600" s="34">
        <v>56526.644491906249</v>
      </c>
      <c r="G600" s="34">
        <v>37439.45078224998</v>
      </c>
      <c r="H600" s="34">
        <v>7766.2370484844014</v>
      </c>
      <c r="I600" s="34">
        <v>28040.969780767366</v>
      </c>
      <c r="J600" s="34">
        <v>157.309156</v>
      </c>
      <c r="K600" s="34">
        <v>23158.804722406261</v>
      </c>
      <c r="L600" s="34">
        <v>1105.2180487473779</v>
      </c>
      <c r="M600" s="34">
        <v>44467.193793116603</v>
      </c>
      <c r="N600" s="34">
        <v>18630.707037687498</v>
      </c>
      <c r="O600" s="34">
        <v>45637.505425331598</v>
      </c>
      <c r="P600" s="34">
        <v>9088.9588499999991</v>
      </c>
      <c r="Q600" s="34">
        <v>36.131839752197273</v>
      </c>
      <c r="R600" s="34">
        <v>7712.9033842461076</v>
      </c>
      <c r="S600" s="34">
        <v>55994.42649607241</v>
      </c>
      <c r="T600" s="34">
        <v>16022.181417598096</v>
      </c>
      <c r="U600" s="34">
        <v>9565.4426791093811</v>
      </c>
      <c r="V600" s="34">
        <v>74369.863159750006</v>
      </c>
      <c r="W600" s="34">
        <v>2668.0811348750003</v>
      </c>
      <c r="X600" s="34">
        <v>10625.785270387758</v>
      </c>
      <c r="Y600" s="34">
        <v>27659.874164937581</v>
      </c>
      <c r="Z600" s="34">
        <v>201.64475097656248</v>
      </c>
      <c r="AA600" s="34">
        <v>28623.444010921899</v>
      </c>
      <c r="AB600" s="34">
        <v>16779.626147234398</v>
      </c>
      <c r="AC600" s="34">
        <v>27995.449022653775</v>
      </c>
      <c r="AD600" s="34">
        <v>45553.49547746875</v>
      </c>
      <c r="AE600" s="34">
        <v>11434.791690015672</v>
      </c>
      <c r="AF600" s="34">
        <v>15.391312500000002</v>
      </c>
      <c r="AG600" s="34">
        <v>25250.267909093753</v>
      </c>
      <c r="AH600" s="34">
        <v>54250.375281000001</v>
      </c>
      <c r="AI600" s="34">
        <v>7962.8303222656305</v>
      </c>
      <c r="AJ600" s="34">
        <v>47.144285974399395</v>
      </c>
      <c r="AK600" s="34">
        <v>5179.9571146328199</v>
      </c>
      <c r="AL600" s="34">
        <v>27789.718609999996</v>
      </c>
      <c r="AM600" s="34">
        <v>17448.267945875021</v>
      </c>
      <c r="AN600" s="34">
        <v>13750.83952390625</v>
      </c>
      <c r="AO600" s="34">
        <v>53401.677821971643</v>
      </c>
      <c r="AP600" s="34">
        <v>860.57020568847793</v>
      </c>
      <c r="AQ600" s="34">
        <v>44842.473731710961</v>
      </c>
      <c r="AR600" s="34">
        <v>57257.830000940332</v>
      </c>
      <c r="AS600" s="34">
        <v>63037.754011234385</v>
      </c>
      <c r="AT600" s="34">
        <v>24346.208624778345</v>
      </c>
      <c r="AU600" s="34">
        <v>54217.937740562498</v>
      </c>
      <c r="AV600" s="34">
        <v>31399.041303587903</v>
      </c>
      <c r="AW600" s="34">
        <v>12964.187852999999</v>
      </c>
      <c r="AX600" s="34">
        <v>53161.498490222664</v>
      </c>
      <c r="AY600" s="34">
        <v>37732.796845032419</v>
      </c>
    </row>
    <row r="601" spans="1:51" x14ac:dyDescent="0.25">
      <c r="A601" s="32">
        <v>44525</v>
      </c>
      <c r="B601" s="33">
        <v>24</v>
      </c>
      <c r="C601" s="34">
        <v>27155.090688593758</v>
      </c>
      <c r="D601" s="34">
        <v>39477.507835656259</v>
      </c>
      <c r="E601" s="34">
        <v>16114.049115404714</v>
      </c>
      <c r="F601" s="34">
        <v>49880.78125290625</v>
      </c>
      <c r="G601" s="34">
        <v>33072.011728499965</v>
      </c>
      <c r="H601" s="34">
        <v>7647.3904512344016</v>
      </c>
      <c r="I601" s="34">
        <v>25221.411484411907</v>
      </c>
      <c r="J601" s="34">
        <v>140.32260099999999</v>
      </c>
      <c r="K601" s="34">
        <v>21134.812861796887</v>
      </c>
      <c r="L601" s="34">
        <v>747.61763218178749</v>
      </c>
      <c r="M601" s="34">
        <v>42993.572258939443</v>
      </c>
      <c r="N601" s="34">
        <v>16498.391387687501</v>
      </c>
      <c r="O601" s="34">
        <v>40762.793416612847</v>
      </c>
      <c r="P601" s="34">
        <v>8146.7576370000015</v>
      </c>
      <c r="Q601" s="34">
        <v>35.146783828735344</v>
      </c>
      <c r="R601" s="34">
        <v>6873.6548976171925</v>
      </c>
      <c r="S601" s="34">
        <v>50629.889197384924</v>
      </c>
      <c r="T601" s="34">
        <v>14330.564515644977</v>
      </c>
      <c r="U601" s="34">
        <v>8574.0341760781303</v>
      </c>
      <c r="V601" s="34">
        <v>67962.175981000008</v>
      </c>
      <c r="W601" s="34">
        <v>2300.0516415781403</v>
      </c>
      <c r="X601" s="34">
        <v>10220.765837465904</v>
      </c>
      <c r="Y601" s="34">
        <v>25754.476279980991</v>
      </c>
      <c r="Z601" s="34">
        <v>168.43603912353521</v>
      </c>
      <c r="AA601" s="34">
        <v>25093.424321796901</v>
      </c>
      <c r="AB601" s="34">
        <v>15248.711518250009</v>
      </c>
      <c r="AC601" s="34">
        <v>24844.004059026673</v>
      </c>
      <c r="AD601" s="34">
        <v>40997.9969145</v>
      </c>
      <c r="AE601" s="34">
        <v>10154.603828765652</v>
      </c>
      <c r="AF601" s="34">
        <v>15.391312500000002</v>
      </c>
      <c r="AG601" s="34">
        <v>22731.438685437501</v>
      </c>
      <c r="AH601" s="34">
        <v>46216.082426843757</v>
      </c>
      <c r="AI601" s="34">
        <v>7190.5153564453103</v>
      </c>
      <c r="AJ601" s="34">
        <v>43.766519851346288</v>
      </c>
      <c r="AK601" s="34">
        <v>4996.7202770000094</v>
      </c>
      <c r="AL601" s="34">
        <v>25245.330952999997</v>
      </c>
      <c r="AM601" s="34">
        <v>15572.277390953142</v>
      </c>
      <c r="AN601" s="34">
        <v>12833.42691790625</v>
      </c>
      <c r="AO601" s="34">
        <v>48548.816557362268</v>
      </c>
      <c r="AP601" s="34">
        <v>841.79403686523403</v>
      </c>
      <c r="AQ601" s="34">
        <v>41151.140630343769</v>
      </c>
      <c r="AR601" s="34">
        <v>52271.034755940338</v>
      </c>
      <c r="AS601" s="34">
        <v>56705.204906765641</v>
      </c>
      <c r="AT601" s="34">
        <v>23757.766065247066</v>
      </c>
      <c r="AU601" s="34">
        <v>48473.113445000003</v>
      </c>
      <c r="AV601" s="34">
        <v>22777.778704587909</v>
      </c>
      <c r="AW601" s="34">
        <v>14165.026106000001</v>
      </c>
      <c r="AX601" s="34">
        <v>48027.240302898463</v>
      </c>
      <c r="AY601" s="34">
        <v>34378.199316141807</v>
      </c>
    </row>
    <row r="602" spans="1:51" x14ac:dyDescent="0.25">
      <c r="A602" s="32">
        <v>44526</v>
      </c>
      <c r="B602" s="33">
        <v>1</v>
      </c>
      <c r="C602" s="34">
        <v>24191.152982765641</v>
      </c>
      <c r="D602" s="34">
        <v>35059.251860093747</v>
      </c>
      <c r="E602" s="34">
        <v>13499.950937982845</v>
      </c>
      <c r="F602" s="34">
        <v>43019.11441621877</v>
      </c>
      <c r="G602" s="34">
        <v>27760.027358562504</v>
      </c>
      <c r="H602" s="34">
        <v>7336.7430341875206</v>
      </c>
      <c r="I602" s="34">
        <v>22415.46787901346</v>
      </c>
      <c r="J602" s="34">
        <v>117.741045</v>
      </c>
      <c r="K602" s="34">
        <v>18579.09447659376</v>
      </c>
      <c r="L602" s="34">
        <v>934.56449680988226</v>
      </c>
      <c r="M602" s="34">
        <v>40984.075729777345</v>
      </c>
      <c r="N602" s="34">
        <v>14649.1100091875</v>
      </c>
      <c r="O602" s="34">
        <v>36294.93106660503</v>
      </c>
      <c r="P602" s="34">
        <v>7171.4588469999999</v>
      </c>
      <c r="Q602" s="34">
        <v>34.771636962890632</v>
      </c>
      <c r="R602" s="34">
        <v>5817.2974492148478</v>
      </c>
      <c r="S602" s="34">
        <v>43864.786407291176</v>
      </c>
      <c r="T602" s="34">
        <v>12695.348245668418</v>
      </c>
      <c r="U602" s="34">
        <v>7572.3968218125001</v>
      </c>
      <c r="V602" s="34">
        <v>58629.321652531253</v>
      </c>
      <c r="W602" s="34">
        <v>2020.4908502539095</v>
      </c>
      <c r="X602" s="34">
        <v>9191.0140068408655</v>
      </c>
      <c r="Y602" s="34">
        <v>23830.999841237313</v>
      </c>
      <c r="Z602" s="34">
        <v>137.98047576904293</v>
      </c>
      <c r="AA602" s="34">
        <v>20333.958702359381</v>
      </c>
      <c r="AB602" s="34">
        <v>14142.279435453151</v>
      </c>
      <c r="AC602" s="34">
        <v>22008.752256665652</v>
      </c>
      <c r="AD602" s="34">
        <v>34845.346812343749</v>
      </c>
      <c r="AE602" s="34">
        <v>9094.9843927031579</v>
      </c>
      <c r="AF602" s="34">
        <v>15.391312500000002</v>
      </c>
      <c r="AG602" s="34">
        <v>19422.663802625</v>
      </c>
      <c r="AH602" s="34">
        <v>38202.808227343754</v>
      </c>
      <c r="AI602" s="34">
        <v>6079.2177978515701</v>
      </c>
      <c r="AJ602" s="34">
        <v>44.859535434581858</v>
      </c>
      <c r="AK602" s="34">
        <v>4631.77713242969</v>
      </c>
      <c r="AL602" s="34">
        <v>21164.477407000002</v>
      </c>
      <c r="AM602" s="34">
        <v>12109.885240328156</v>
      </c>
      <c r="AN602" s="34">
        <v>11566.155341093761</v>
      </c>
      <c r="AO602" s="34">
        <v>42987.920099768511</v>
      </c>
      <c r="AP602" s="34">
        <v>739.14036560058594</v>
      </c>
      <c r="AQ602" s="34">
        <v>37796.216526554708</v>
      </c>
      <c r="AR602" s="34">
        <v>46310.989681940322</v>
      </c>
      <c r="AS602" s="34">
        <v>48418.468183953133</v>
      </c>
      <c r="AT602" s="34">
        <v>22904.199439684569</v>
      </c>
      <c r="AU602" s="34">
        <v>42839.544566312507</v>
      </c>
      <c r="AV602" s="34">
        <v>14962.420671587894</v>
      </c>
      <c r="AW602" s="34">
        <v>17064.908818</v>
      </c>
      <c r="AX602" s="34">
        <v>40706.146940046885</v>
      </c>
      <c r="AY602" s="34">
        <v>31326.987576079311</v>
      </c>
    </row>
    <row r="603" spans="1:51" x14ac:dyDescent="0.25">
      <c r="A603" s="32">
        <v>44526</v>
      </c>
      <c r="B603" s="33">
        <v>2</v>
      </c>
      <c r="C603" s="34">
        <v>21716.396034765647</v>
      </c>
      <c r="D603" s="34">
        <v>30707.890693187517</v>
      </c>
      <c r="E603" s="34">
        <v>12274.447977764099</v>
      </c>
      <c r="F603" s="34">
        <v>37590.807721453122</v>
      </c>
      <c r="G603" s="34">
        <v>23215.568915999975</v>
      </c>
      <c r="H603" s="34">
        <v>6843.8850393047042</v>
      </c>
      <c r="I603" s="34">
        <v>20048.787942380644</v>
      </c>
      <c r="J603" s="34">
        <v>101.780984</v>
      </c>
      <c r="K603" s="34">
        <v>16104.882522937531</v>
      </c>
      <c r="L603" s="34">
        <v>246.7157085864892</v>
      </c>
      <c r="M603" s="34">
        <v>38059.243385277332</v>
      </c>
      <c r="N603" s="34">
        <v>13225.423553843761</v>
      </c>
      <c r="O603" s="34">
        <v>32581.824892831606</v>
      </c>
      <c r="P603" s="34">
        <v>6476.0522289999999</v>
      </c>
      <c r="Q603" s="34">
        <v>33.711426734924309</v>
      </c>
      <c r="R603" s="34">
        <v>4870.5550369570328</v>
      </c>
      <c r="S603" s="34">
        <v>37048.525707978682</v>
      </c>
      <c r="T603" s="34">
        <v>11469.599257918415</v>
      </c>
      <c r="U603" s="34">
        <v>6754.4798887031393</v>
      </c>
      <c r="V603" s="34">
        <v>50496.254802312498</v>
      </c>
      <c r="W603" s="34">
        <v>1784.8252844101571</v>
      </c>
      <c r="X603" s="34">
        <v>8169.14361045029</v>
      </c>
      <c r="Y603" s="34">
        <v>23352.600694222499</v>
      </c>
      <c r="Z603" s="34">
        <v>98.856314392089956</v>
      </c>
      <c r="AA603" s="34">
        <v>17402.952728492197</v>
      </c>
      <c r="AB603" s="34">
        <v>12987.11168972658</v>
      </c>
      <c r="AC603" s="34">
        <v>19607.937493733658</v>
      </c>
      <c r="AD603" s="34">
        <v>29341.05630846876</v>
      </c>
      <c r="AE603" s="34">
        <v>7290.2499240312645</v>
      </c>
      <c r="AF603" s="34">
        <v>15.391312500000002</v>
      </c>
      <c r="AG603" s="34">
        <v>16423.505743937501</v>
      </c>
      <c r="AH603" s="34">
        <v>31605.034232875001</v>
      </c>
      <c r="AI603" s="34">
        <v>5000.0144042968695</v>
      </c>
      <c r="AJ603" s="34">
        <v>41.291087783007981</v>
      </c>
      <c r="AK603" s="34">
        <v>4441.9995556640706</v>
      </c>
      <c r="AL603" s="34">
        <v>17410.039650999999</v>
      </c>
      <c r="AM603" s="34">
        <v>9678.4155581172417</v>
      </c>
      <c r="AN603" s="34">
        <v>10768.99336335939</v>
      </c>
      <c r="AO603" s="34">
        <v>37268.463861916956</v>
      </c>
      <c r="AP603" s="34">
        <v>710.52322387695301</v>
      </c>
      <c r="AQ603" s="34">
        <v>34818.640680281271</v>
      </c>
      <c r="AR603" s="34">
        <v>40723.195613940334</v>
      </c>
      <c r="AS603" s="34">
        <v>40749.522716265652</v>
      </c>
      <c r="AT603" s="34">
        <v>21802.609425215836</v>
      </c>
      <c r="AU603" s="34">
        <v>37713.29550218751</v>
      </c>
      <c r="AV603" s="34">
        <v>13285.603703587891</v>
      </c>
      <c r="AW603" s="34">
        <v>13028.946540000001</v>
      </c>
      <c r="AX603" s="34">
        <v>33994.580713191426</v>
      </c>
      <c r="AY603" s="34">
        <v>28882.444523298047</v>
      </c>
    </row>
    <row r="604" spans="1:51" x14ac:dyDescent="0.25">
      <c r="A604" s="32">
        <v>44526</v>
      </c>
      <c r="B604" s="33">
        <v>3</v>
      </c>
      <c r="C604" s="34">
        <v>20294.894503078154</v>
      </c>
      <c r="D604" s="34">
        <v>27552.99721428124</v>
      </c>
      <c r="E604" s="34">
        <v>11472.286917326586</v>
      </c>
      <c r="F604" s="34">
        <v>34461.311567203127</v>
      </c>
      <c r="G604" s="34">
        <v>20231.202290562549</v>
      </c>
      <c r="H604" s="34">
        <v>6604.6977688437701</v>
      </c>
      <c r="I604" s="34">
        <v>18518.588802275179</v>
      </c>
      <c r="J604" s="34">
        <v>96.524490999999998</v>
      </c>
      <c r="K604" s="34">
        <v>14704.231965750021</v>
      </c>
      <c r="L604" s="34">
        <v>-22.006011336030497</v>
      </c>
      <c r="M604" s="34">
        <v>36189.046378030027</v>
      </c>
      <c r="N604" s="34">
        <v>12238.69559970314</v>
      </c>
      <c r="O604" s="34">
        <v>30106.292992339437</v>
      </c>
      <c r="P604" s="34">
        <v>5927.3989950000005</v>
      </c>
      <c r="Q604" s="34">
        <v>33.287154197692857</v>
      </c>
      <c r="R604" s="34">
        <v>4339.1873316835954</v>
      </c>
      <c r="S604" s="34">
        <v>32980.215007088074</v>
      </c>
      <c r="T604" s="34">
        <v>10723.621219238732</v>
      </c>
      <c r="U604" s="34">
        <v>6342.7164738203101</v>
      </c>
      <c r="V604" s="34">
        <v>45854.840478125014</v>
      </c>
      <c r="W604" s="34">
        <v>1525.7772195078137</v>
      </c>
      <c r="X604" s="34">
        <v>6511.6156211689777</v>
      </c>
      <c r="Y604" s="34">
        <v>22266.528262796102</v>
      </c>
      <c r="Z604" s="34">
        <v>90.988980102539102</v>
      </c>
      <c r="AA604" s="34">
        <v>14310.195309703126</v>
      </c>
      <c r="AB604" s="34">
        <v>12315.260868609383</v>
      </c>
      <c r="AC604" s="34">
        <v>18511.142546276635</v>
      </c>
      <c r="AD604" s="34">
        <v>25999.552195375007</v>
      </c>
      <c r="AE604" s="34">
        <v>6880.5148206250196</v>
      </c>
      <c r="AF604" s="34">
        <v>15.391312500000002</v>
      </c>
      <c r="AG604" s="34">
        <v>14631.551966156247</v>
      </c>
      <c r="AH604" s="34">
        <v>27922.518841937504</v>
      </c>
      <c r="AI604" s="34">
        <v>4338.1977783203201</v>
      </c>
      <c r="AJ604" s="34">
        <v>41.966050470182552</v>
      </c>
      <c r="AK604" s="34">
        <v>4220.4270911562598</v>
      </c>
      <c r="AL604" s="34">
        <v>15411.422202999998</v>
      </c>
      <c r="AM604" s="34">
        <v>7817.8296133047006</v>
      </c>
      <c r="AN604" s="34">
        <v>9841.8837887031386</v>
      </c>
      <c r="AO604" s="34">
        <v>33486.164530163049</v>
      </c>
      <c r="AP604" s="34">
        <v>697.8591766357431</v>
      </c>
      <c r="AQ604" s="34">
        <v>32827.234324328165</v>
      </c>
      <c r="AR604" s="34">
        <v>36832.364458940334</v>
      </c>
      <c r="AS604" s="34">
        <v>35545.442207140644</v>
      </c>
      <c r="AT604" s="34">
        <v>20399.341041465821</v>
      </c>
      <c r="AU604" s="34">
        <v>34809.017201859402</v>
      </c>
      <c r="AV604" s="34">
        <v>14153.210367587886</v>
      </c>
      <c r="AW604" s="34">
        <v>9734.4981099999986</v>
      </c>
      <c r="AX604" s="34">
        <v>29743.052292871107</v>
      </c>
      <c r="AY604" s="34">
        <v>27450.245569173061</v>
      </c>
    </row>
    <row r="605" spans="1:51" x14ac:dyDescent="0.25">
      <c r="A605" s="32">
        <v>44526</v>
      </c>
      <c r="B605" s="33">
        <v>4</v>
      </c>
      <c r="C605" s="34">
        <v>19445.76195620314</v>
      </c>
      <c r="D605" s="34">
        <v>25768.771404156243</v>
      </c>
      <c r="E605" s="34">
        <v>10728.535180279719</v>
      </c>
      <c r="F605" s="34">
        <v>32815.654154937518</v>
      </c>
      <c r="G605" s="34">
        <v>18593.550484265681</v>
      </c>
      <c r="H605" s="34">
        <v>6264.7861024922149</v>
      </c>
      <c r="I605" s="34">
        <v>17726.891408396277</v>
      </c>
      <c r="J605" s="34">
        <v>92.803764999999999</v>
      </c>
      <c r="K605" s="34">
        <v>13873.325946890642</v>
      </c>
      <c r="L605" s="34">
        <v>-234.15425864054851</v>
      </c>
      <c r="M605" s="34">
        <v>35425.624616750014</v>
      </c>
      <c r="N605" s="34">
        <v>11829.83377731252</v>
      </c>
      <c r="O605" s="34">
        <v>28774.040113026927</v>
      </c>
      <c r="P605" s="34">
        <v>5904.9006039999995</v>
      </c>
      <c r="Q605" s="34">
        <v>32.309130668640137</v>
      </c>
      <c r="R605" s="34">
        <v>4038.3188501425802</v>
      </c>
      <c r="S605" s="34">
        <v>30327.187547588041</v>
      </c>
      <c r="T605" s="34">
        <v>10341.227087777796</v>
      </c>
      <c r="U605" s="34">
        <v>6149.9481933047</v>
      </c>
      <c r="V605" s="34">
        <v>42952.675555453126</v>
      </c>
      <c r="W605" s="34">
        <v>1339.5077295976569</v>
      </c>
      <c r="X605" s="34">
        <v>5942.2609823721396</v>
      </c>
      <c r="Y605" s="34">
        <v>22041.121374946735</v>
      </c>
      <c r="Z605" s="34">
        <v>103.4866651916505</v>
      </c>
      <c r="AA605" s="34">
        <v>9851.5860105429692</v>
      </c>
      <c r="AB605" s="34">
        <v>12073.670610953128</v>
      </c>
      <c r="AC605" s="34">
        <v>17474.164111647849</v>
      </c>
      <c r="AD605" s="34">
        <v>24240.70129746875</v>
      </c>
      <c r="AE605" s="34">
        <v>7528.7022093750184</v>
      </c>
      <c r="AF605" s="34">
        <v>15.391312500000002</v>
      </c>
      <c r="AG605" s="34">
        <v>15518.940145624998</v>
      </c>
      <c r="AH605" s="34">
        <v>26541.157717250004</v>
      </c>
      <c r="AI605" s="34">
        <v>4050.42888183594</v>
      </c>
      <c r="AJ605" s="34">
        <v>35.900287821686504</v>
      </c>
      <c r="AK605" s="34">
        <v>4133.8936059218804</v>
      </c>
      <c r="AL605" s="34">
        <v>14283.622567999999</v>
      </c>
      <c r="AM605" s="34">
        <v>6316.3906433203265</v>
      </c>
      <c r="AN605" s="34">
        <v>9526.4369881406401</v>
      </c>
      <c r="AO605" s="34">
        <v>31402.343850901332</v>
      </c>
      <c r="AP605" s="34">
        <v>686.27261352539006</v>
      </c>
      <c r="AQ605" s="34">
        <v>31685.782866773465</v>
      </c>
      <c r="AR605" s="34">
        <v>34884.310589940324</v>
      </c>
      <c r="AS605" s="34">
        <v>32892.801591328142</v>
      </c>
      <c r="AT605" s="34">
        <v>19358.906129309566</v>
      </c>
      <c r="AU605" s="34">
        <v>32813.880035718794</v>
      </c>
      <c r="AV605" s="34">
        <v>11511.515091587884</v>
      </c>
      <c r="AW605" s="34">
        <v>9200.4595829999998</v>
      </c>
      <c r="AX605" s="34">
        <v>27267.94124057033</v>
      </c>
      <c r="AY605" s="34">
        <v>26697.919957735565</v>
      </c>
    </row>
    <row r="606" spans="1:51" x14ac:dyDescent="0.25">
      <c r="A606" s="32">
        <v>44526</v>
      </c>
      <c r="B606" s="33">
        <v>5</v>
      </c>
      <c r="C606" s="34">
        <v>18740.992577750014</v>
      </c>
      <c r="D606" s="34">
        <v>24795.952323937508</v>
      </c>
      <c r="E606" s="34">
        <v>10768.343786678153</v>
      </c>
      <c r="F606" s="34">
        <v>32001.748968562533</v>
      </c>
      <c r="G606" s="34">
        <v>18157.660779125064</v>
      </c>
      <c r="H606" s="34">
        <v>6898.0128401406346</v>
      </c>
      <c r="I606" s="34">
        <v>17566.447544966584</v>
      </c>
      <c r="J606" s="34">
        <v>89.322034000000002</v>
      </c>
      <c r="K606" s="34">
        <v>13335.17885928127</v>
      </c>
      <c r="L606" s="34">
        <v>-124.15117353305322</v>
      </c>
      <c r="M606" s="34">
        <v>34898.291993795428</v>
      </c>
      <c r="N606" s="34">
        <v>11624.573315734391</v>
      </c>
      <c r="O606" s="34">
        <v>28378.857465034736</v>
      </c>
      <c r="P606" s="34">
        <v>5690.4736910000011</v>
      </c>
      <c r="Q606" s="34">
        <v>32.376662731170647</v>
      </c>
      <c r="R606" s="34">
        <v>3927.5175142324224</v>
      </c>
      <c r="S606" s="34">
        <v>29383.99997479119</v>
      </c>
      <c r="T606" s="34">
        <v>10248.596348074665</v>
      </c>
      <c r="U606" s="34">
        <v>6040.1275211093798</v>
      </c>
      <c r="V606" s="34">
        <v>41089.217484218752</v>
      </c>
      <c r="W606" s="34">
        <v>1294.5041636054691</v>
      </c>
      <c r="X606" s="34">
        <v>5837.7643670127509</v>
      </c>
      <c r="Y606" s="34">
        <v>21744.955412114257</v>
      </c>
      <c r="Z606" s="34">
        <v>99.144821472167891</v>
      </c>
      <c r="AA606" s="34">
        <v>7296.1727108125069</v>
      </c>
      <c r="AB606" s="34">
        <v>12092.445877257829</v>
      </c>
      <c r="AC606" s="34">
        <v>17255.620779391818</v>
      </c>
      <c r="AD606" s="34">
        <v>23323.760350453129</v>
      </c>
      <c r="AE606" s="34">
        <v>8104.0359679062785</v>
      </c>
      <c r="AF606" s="34">
        <v>15.391312500000002</v>
      </c>
      <c r="AG606" s="34">
        <v>15956.200345375</v>
      </c>
      <c r="AH606" s="34">
        <v>27153.372382562498</v>
      </c>
      <c r="AI606" s="34">
        <v>3803.5044433593798</v>
      </c>
      <c r="AJ606" s="34">
        <v>39.241846556525445</v>
      </c>
      <c r="AK606" s="34">
        <v>4053.2682416328198</v>
      </c>
      <c r="AL606" s="34">
        <v>13750.780272</v>
      </c>
      <c r="AM606" s="34">
        <v>6450.3705931562763</v>
      </c>
      <c r="AN606" s="34">
        <v>9524.7823612500106</v>
      </c>
      <c r="AO606" s="34">
        <v>29884.128813643525</v>
      </c>
      <c r="AP606" s="34">
        <v>676.26675415039006</v>
      </c>
      <c r="AQ606" s="34">
        <v>30863.878544882842</v>
      </c>
      <c r="AR606" s="34">
        <v>34129.220890940334</v>
      </c>
      <c r="AS606" s="34">
        <v>31410.614277437511</v>
      </c>
      <c r="AT606" s="34">
        <v>19321.466344497043</v>
      </c>
      <c r="AU606" s="34">
        <v>32431.557626750015</v>
      </c>
      <c r="AV606" s="34">
        <v>11914.622231587893</v>
      </c>
      <c r="AW606" s="34">
        <v>6239.3144549999997</v>
      </c>
      <c r="AX606" s="34">
        <v>26512.187530398471</v>
      </c>
      <c r="AY606" s="34">
        <v>26247.220918079303</v>
      </c>
    </row>
    <row r="607" spans="1:51" x14ac:dyDescent="0.25">
      <c r="A607" s="32">
        <v>44526</v>
      </c>
      <c r="B607" s="33">
        <v>6</v>
      </c>
      <c r="C607" s="34">
        <v>18474.305624875036</v>
      </c>
      <c r="D607" s="34">
        <v>26091.632258968755</v>
      </c>
      <c r="E607" s="34">
        <v>10478.653108600025</v>
      </c>
      <c r="F607" s="34">
        <v>34959.449324296889</v>
      </c>
      <c r="G607" s="34">
        <v>17799.288794484397</v>
      </c>
      <c r="H607" s="34">
        <v>6884.162664500016</v>
      </c>
      <c r="I607" s="34">
        <v>17662.276321458776</v>
      </c>
      <c r="J607" s="34">
        <v>90.321967000000001</v>
      </c>
      <c r="K607" s="34">
        <v>13502.99628017187</v>
      </c>
      <c r="L607" s="34">
        <v>-15.863331952343287</v>
      </c>
      <c r="M607" s="34">
        <v>35308.601968751464</v>
      </c>
      <c r="N607" s="34">
        <v>11672.31702968752</v>
      </c>
      <c r="O607" s="34">
        <v>28754.321583081593</v>
      </c>
      <c r="P607" s="34">
        <v>5500.444144000001</v>
      </c>
      <c r="Q607" s="34">
        <v>31.592085838317868</v>
      </c>
      <c r="R607" s="34">
        <v>3903.7918434160169</v>
      </c>
      <c r="S607" s="34">
        <v>29567.214121416204</v>
      </c>
      <c r="T607" s="34">
        <v>10107.238404465286</v>
      </c>
      <c r="U607" s="34">
        <v>6096.2003118906305</v>
      </c>
      <c r="V607" s="34">
        <v>40955.478891578139</v>
      </c>
      <c r="W607" s="34">
        <v>1103.3583190820316</v>
      </c>
      <c r="X607" s="34">
        <v>5110.6058094346263</v>
      </c>
      <c r="Y607" s="34">
        <v>21886.451790062187</v>
      </c>
      <c r="Z607" s="34">
        <v>155.6732020568848</v>
      </c>
      <c r="AA607" s="34">
        <v>7664.0514787578195</v>
      </c>
      <c r="AB607" s="34">
        <v>11743.233966554712</v>
      </c>
      <c r="AC607" s="34">
        <v>16964.530203488597</v>
      </c>
      <c r="AD607" s="34">
        <v>23495.063224531248</v>
      </c>
      <c r="AE607" s="34">
        <v>7973.3786836562531</v>
      </c>
      <c r="AF607" s="34">
        <v>15.391312500000002</v>
      </c>
      <c r="AG607" s="34">
        <v>15922.211671718751</v>
      </c>
      <c r="AH607" s="34">
        <v>26868.499258093747</v>
      </c>
      <c r="AI607" s="34">
        <v>3858.6837158203198</v>
      </c>
      <c r="AJ607" s="34">
        <v>37.010794640400434</v>
      </c>
      <c r="AK607" s="34">
        <v>3475.3992292265702</v>
      </c>
      <c r="AL607" s="34">
        <v>13707.420430999999</v>
      </c>
      <c r="AM607" s="34">
        <v>6363.7572260547095</v>
      </c>
      <c r="AN607" s="34">
        <v>9337.6829067812705</v>
      </c>
      <c r="AO607" s="34">
        <v>29445.107979495086</v>
      </c>
      <c r="AP607" s="34">
        <v>674.59385681152298</v>
      </c>
      <c r="AQ607" s="34">
        <v>30754.170000609407</v>
      </c>
      <c r="AR607" s="34">
        <v>33829.234344940334</v>
      </c>
      <c r="AS607" s="34">
        <v>31711.967180710952</v>
      </c>
      <c r="AT607" s="34">
        <v>19363.352526684572</v>
      </c>
      <c r="AU607" s="34">
        <v>32897.363518328151</v>
      </c>
      <c r="AV607" s="34">
        <v>14378.017788587893</v>
      </c>
      <c r="AW607" s="34">
        <v>3612.1936910000004</v>
      </c>
      <c r="AX607" s="34">
        <v>26474.511991542982</v>
      </c>
      <c r="AY607" s="34">
        <v>25728.138436532448</v>
      </c>
    </row>
    <row r="608" spans="1:51" x14ac:dyDescent="0.25">
      <c r="A608" s="32">
        <v>44526</v>
      </c>
      <c r="B608" s="33">
        <v>7</v>
      </c>
      <c r="C608" s="34">
        <v>18629.888303671913</v>
      </c>
      <c r="D608" s="34">
        <v>26295.50087234376</v>
      </c>
      <c r="E608" s="34">
        <v>10340.360759592217</v>
      </c>
      <c r="F608" s="34">
        <v>37538.574983328144</v>
      </c>
      <c r="G608" s="34">
        <v>18335.713174034096</v>
      </c>
      <c r="H608" s="34">
        <v>6413.5986367187652</v>
      </c>
      <c r="I608" s="34">
        <v>19412.632770228316</v>
      </c>
      <c r="J608" s="34">
        <v>96.859295000000003</v>
      </c>
      <c r="K608" s="34">
        <v>14464.767961031259</v>
      </c>
      <c r="L608" s="34">
        <v>-598.62502299097105</v>
      </c>
      <c r="M608" s="34">
        <v>34576.096919358832</v>
      </c>
      <c r="N608" s="34">
        <v>12023.72040990626</v>
      </c>
      <c r="O608" s="34">
        <v>31810.931641956609</v>
      </c>
      <c r="P608" s="34">
        <v>5454.7356411865203</v>
      </c>
      <c r="Q608" s="34">
        <v>32.653897285461419</v>
      </c>
      <c r="R608" s="34">
        <v>3905.494974152346</v>
      </c>
      <c r="S608" s="34">
        <v>30806.302116463059</v>
      </c>
      <c r="T608" s="34">
        <v>9946.3162783090447</v>
      </c>
      <c r="U608" s="34">
        <v>5960.2338417656201</v>
      </c>
      <c r="V608" s="34">
        <v>41692.458707343765</v>
      </c>
      <c r="W608" s="34">
        <v>1171.9400687500001</v>
      </c>
      <c r="X608" s="34">
        <v>3845.2724935585911</v>
      </c>
      <c r="Y608" s="34">
        <v>22565.811726980017</v>
      </c>
      <c r="Z608" s="34">
        <v>145.92601989746089</v>
      </c>
      <c r="AA608" s="34">
        <v>9002.6292117773555</v>
      </c>
      <c r="AB608" s="34">
        <v>12895.878316218757</v>
      </c>
      <c r="AC608" s="34">
        <v>17608.014062147795</v>
      </c>
      <c r="AD608" s="34">
        <v>24268.250445250007</v>
      </c>
      <c r="AE608" s="34">
        <v>6375.5480071562706</v>
      </c>
      <c r="AF608" s="34">
        <v>15.391312500000002</v>
      </c>
      <c r="AG608" s="34">
        <v>17392.940280531249</v>
      </c>
      <c r="AH608" s="34">
        <v>26651.481528999997</v>
      </c>
      <c r="AI608" s="34">
        <v>3800.4771055587353</v>
      </c>
      <c r="AJ608" s="34">
        <v>23.520642319282558</v>
      </c>
      <c r="AK608" s="34">
        <v>3731.7808581760828</v>
      </c>
      <c r="AL608" s="34">
        <v>13469.138883</v>
      </c>
      <c r="AM608" s="34">
        <v>5830.5473934219135</v>
      </c>
      <c r="AN608" s="34">
        <v>9677.4882134375002</v>
      </c>
      <c r="AO608" s="34">
        <v>30174.359074288041</v>
      </c>
      <c r="AP608" s="34">
        <v>594.15880647301697</v>
      </c>
      <c r="AQ608" s="34">
        <v>32463.11893881252</v>
      </c>
      <c r="AR608" s="34">
        <v>34583.28396594034</v>
      </c>
      <c r="AS608" s="34">
        <v>33703.37641320315</v>
      </c>
      <c r="AT608" s="34">
        <v>19694.203338465832</v>
      </c>
      <c r="AU608" s="34">
        <v>35087.265092140638</v>
      </c>
      <c r="AV608" s="34">
        <v>13957.142994587899</v>
      </c>
      <c r="AW608" s="34">
        <v>2186.6495789999994</v>
      </c>
      <c r="AX608" s="34">
        <v>26413.507597544951</v>
      </c>
      <c r="AY608" s="34">
        <v>26756.969337141818</v>
      </c>
    </row>
    <row r="609" spans="1:51" x14ac:dyDescent="0.25">
      <c r="A609" s="32">
        <v>44526</v>
      </c>
      <c r="B609" s="33">
        <v>8</v>
      </c>
      <c r="C609" s="34">
        <v>21611.421266109388</v>
      </c>
      <c r="D609" s="34">
        <v>28973.64858781251</v>
      </c>
      <c r="E609" s="34">
        <v>12314.029568826605</v>
      </c>
      <c r="F609" s="34">
        <v>46171.341379953126</v>
      </c>
      <c r="G609" s="34">
        <v>21016.491550746861</v>
      </c>
      <c r="H609" s="34">
        <v>6871.1923599062611</v>
      </c>
      <c r="I609" s="34">
        <v>24019.823781790819</v>
      </c>
      <c r="J609" s="34">
        <v>119.92946900000001</v>
      </c>
      <c r="K609" s="34">
        <v>16686.062398703139</v>
      </c>
      <c r="L609" s="34">
        <v>-576.71447420963523</v>
      </c>
      <c r="M609" s="34">
        <v>36749.806877199218</v>
      </c>
      <c r="N609" s="34">
        <v>12798.986919937521</v>
      </c>
      <c r="O609" s="34">
        <v>36024.549178792528</v>
      </c>
      <c r="P609" s="34">
        <v>5507.556033475169</v>
      </c>
      <c r="Q609" s="34">
        <v>33.402381896972663</v>
      </c>
      <c r="R609" s="34">
        <v>4208.9940428984391</v>
      </c>
      <c r="S609" s="34">
        <v>33910.1769159943</v>
      </c>
      <c r="T609" s="34">
        <v>10869.331089644989</v>
      </c>
      <c r="U609" s="34">
        <v>6654.8443594843902</v>
      </c>
      <c r="V609" s="34">
        <v>46440.929019312498</v>
      </c>
      <c r="W609" s="34">
        <v>1498.065181078126</v>
      </c>
      <c r="X609" s="34">
        <v>6145.7636665908713</v>
      </c>
      <c r="Y609" s="34">
        <v>24093.726882212584</v>
      </c>
      <c r="Z609" s="34">
        <v>154.24026947021488</v>
      </c>
      <c r="AA609" s="34">
        <v>10518.427662406251</v>
      </c>
      <c r="AB609" s="34">
        <v>17042.019743625024</v>
      </c>
      <c r="AC609" s="34">
        <v>20314.680953548483</v>
      </c>
      <c r="AD609" s="34">
        <v>25830.711419656247</v>
      </c>
      <c r="AE609" s="34">
        <v>7038.7500068750178</v>
      </c>
      <c r="AF609" s="34">
        <v>15.391312500000002</v>
      </c>
      <c r="AG609" s="34">
        <v>18207.129045437498</v>
      </c>
      <c r="AH609" s="34">
        <v>27738.459727687496</v>
      </c>
      <c r="AI609" s="34">
        <v>4072.1035947799141</v>
      </c>
      <c r="AJ609" s="34">
        <v>39.631434160242236</v>
      </c>
      <c r="AK609" s="34">
        <v>4790.3292440067908</v>
      </c>
      <c r="AL609" s="34">
        <v>14174.705485</v>
      </c>
      <c r="AM609" s="34">
        <v>6791.836319414052</v>
      </c>
      <c r="AN609" s="34">
        <v>9958.2285618750102</v>
      </c>
      <c r="AO609" s="34">
        <v>33650.996657034142</v>
      </c>
      <c r="AP609" s="34">
        <v>579.97838464286201</v>
      </c>
      <c r="AQ609" s="34">
        <v>39201.882178585976</v>
      </c>
      <c r="AR609" s="34">
        <v>39342.25802394034</v>
      </c>
      <c r="AS609" s="34">
        <v>36302.378215062519</v>
      </c>
      <c r="AT609" s="34">
        <v>21014.322397622062</v>
      </c>
      <c r="AU609" s="34">
        <v>40381.463917843757</v>
      </c>
      <c r="AV609" s="34">
        <v>14841.462390587891</v>
      </c>
      <c r="AW609" s="34">
        <v>1356.2053539999999</v>
      </c>
      <c r="AX609" s="34">
        <v>28104.363200861328</v>
      </c>
      <c r="AY609" s="34">
        <v>34133.142976469942</v>
      </c>
    </row>
    <row r="610" spans="1:51" x14ac:dyDescent="0.25">
      <c r="A610" s="32">
        <v>44526</v>
      </c>
      <c r="B610" s="33">
        <v>9</v>
      </c>
      <c r="C610" s="34">
        <v>29537.089274125003</v>
      </c>
      <c r="D610" s="34">
        <v>35502.608381593745</v>
      </c>
      <c r="E610" s="34">
        <v>13774.943246576595</v>
      </c>
      <c r="F610" s="34">
        <v>54445.006707156252</v>
      </c>
      <c r="G610" s="34">
        <v>33471.841663516883</v>
      </c>
      <c r="H610" s="34">
        <v>9153.9873511250098</v>
      </c>
      <c r="I610" s="34">
        <v>29987.054132454879</v>
      </c>
      <c r="J610" s="34">
        <v>136.02448000000001</v>
      </c>
      <c r="K610" s="34">
        <v>19807.131571531267</v>
      </c>
      <c r="L610" s="34">
        <v>972.90436702027364</v>
      </c>
      <c r="M610" s="34">
        <v>37597.280698705064</v>
      </c>
      <c r="N610" s="34">
        <v>14627.17609220313</v>
      </c>
      <c r="O610" s="34">
        <v>43041.088539511285</v>
      </c>
      <c r="P610" s="34">
        <v>4851.1377346072504</v>
      </c>
      <c r="Q610" s="34">
        <v>33.785220146179192</v>
      </c>
      <c r="R610" s="34">
        <v>4632.462598539063</v>
      </c>
      <c r="S610" s="34">
        <v>40472.279896119304</v>
      </c>
      <c r="T610" s="34">
        <v>12232.5346506684</v>
      </c>
      <c r="U610" s="34">
        <v>7345.5195831328201</v>
      </c>
      <c r="V610" s="34">
        <v>51960.473634843758</v>
      </c>
      <c r="W610" s="34">
        <v>1941.524318804687</v>
      </c>
      <c r="X610" s="34">
        <v>6395.4846840227492</v>
      </c>
      <c r="Y610" s="34">
        <v>26780.581445750748</v>
      </c>
      <c r="Z610" s="34">
        <v>151.06370758056639</v>
      </c>
      <c r="AA610" s="34">
        <v>14826.784016609403</v>
      </c>
      <c r="AB610" s="34">
        <v>22141.452856187516</v>
      </c>
      <c r="AC610" s="34">
        <v>23534.404994245037</v>
      </c>
      <c r="AD610" s="34">
        <v>29088.01178125001</v>
      </c>
      <c r="AE610" s="34">
        <v>8407.7834825156497</v>
      </c>
      <c r="AF610" s="34">
        <v>15.391312500000002</v>
      </c>
      <c r="AG610" s="34">
        <v>22242.837809062501</v>
      </c>
      <c r="AH610" s="34">
        <v>31456.763728406255</v>
      </c>
      <c r="AI610" s="34">
        <v>5098.8700038476136</v>
      </c>
      <c r="AJ610" s="34">
        <v>93.558254764462504</v>
      </c>
      <c r="AK610" s="34">
        <v>7090.9543187429163</v>
      </c>
      <c r="AL610" s="34">
        <v>16142.382910999997</v>
      </c>
      <c r="AM610" s="34">
        <v>9122.737021593759</v>
      </c>
      <c r="AN610" s="34">
        <v>10452.19554940626</v>
      </c>
      <c r="AO610" s="34">
        <v>40934.53661802633</v>
      </c>
      <c r="AP610" s="34">
        <v>602.4309997558579</v>
      </c>
      <c r="AQ610" s="34">
        <v>48535.008591875026</v>
      </c>
      <c r="AR610" s="34">
        <v>48552.436671940348</v>
      </c>
      <c r="AS610" s="34">
        <v>41753.958406109399</v>
      </c>
      <c r="AT610" s="34">
        <v>25028.137824653306</v>
      </c>
      <c r="AU610" s="34">
        <v>47568.0375956875</v>
      </c>
      <c r="AV610" s="34">
        <v>17738.843625587899</v>
      </c>
      <c r="AW610" s="34">
        <v>962.96388900000011</v>
      </c>
      <c r="AX610" s="34">
        <v>32200.71444582229</v>
      </c>
      <c r="AY610" s="34">
        <v>46276.638388844935</v>
      </c>
    </row>
    <row r="611" spans="1:51" x14ac:dyDescent="0.25">
      <c r="A611" s="32">
        <v>44526</v>
      </c>
      <c r="B611" s="33">
        <v>10</v>
      </c>
      <c r="C611" s="34">
        <v>34277.616860624985</v>
      </c>
      <c r="D611" s="34">
        <v>39921.105334906257</v>
      </c>
      <c r="E611" s="34">
        <v>14976.885184998484</v>
      </c>
      <c r="F611" s="34">
        <v>61722.636600375001</v>
      </c>
      <c r="G611" s="34">
        <v>39649.01056868826</v>
      </c>
      <c r="H611" s="34">
        <v>10802.860158296888</v>
      </c>
      <c r="I611" s="34">
        <v>34728.871782134549</v>
      </c>
      <c r="J611" s="34">
        <v>138.518585</v>
      </c>
      <c r="K611" s="34">
        <v>22072.307786015652</v>
      </c>
      <c r="L611" s="34">
        <v>1672.9671796097646</v>
      </c>
      <c r="M611" s="34">
        <v>41504.338331656283</v>
      </c>
      <c r="N611" s="34">
        <v>16751.753051343749</v>
      </c>
      <c r="O611" s="34">
        <v>48447.668516550359</v>
      </c>
      <c r="P611" s="34">
        <v>4623.2359398887584</v>
      </c>
      <c r="Q611" s="34">
        <v>34.12883472442627</v>
      </c>
      <c r="R611" s="34">
        <v>5135.7126406210946</v>
      </c>
      <c r="S611" s="34">
        <v>45400.139800744291</v>
      </c>
      <c r="T611" s="34">
        <v>14573.666763309038</v>
      </c>
      <c r="U611" s="34">
        <v>8164.3316317265799</v>
      </c>
      <c r="V611" s="34">
        <v>56896.082049656245</v>
      </c>
      <c r="W611" s="34">
        <v>2095.7522213476595</v>
      </c>
      <c r="X611" s="34">
        <v>10232.345341296679</v>
      </c>
      <c r="Y611" s="34">
        <v>28338.647402418577</v>
      </c>
      <c r="Z611" s="34">
        <v>171.55257400512698</v>
      </c>
      <c r="AA611" s="34">
        <v>17657.194096554686</v>
      </c>
      <c r="AB611" s="34">
        <v>25258.653278531263</v>
      </c>
      <c r="AC611" s="34">
        <v>26549.821007909432</v>
      </c>
      <c r="AD611" s="34">
        <v>32650.330023124996</v>
      </c>
      <c r="AE611" s="34">
        <v>9436.5778510937525</v>
      </c>
      <c r="AF611" s="34">
        <v>15.391312500000002</v>
      </c>
      <c r="AG611" s="34">
        <v>25227.560060000003</v>
      </c>
      <c r="AH611" s="34">
        <v>35133.215231187496</v>
      </c>
      <c r="AI611" s="34">
        <v>5826.1016241529742</v>
      </c>
      <c r="AJ611" s="34">
        <v>132.80078236436924</v>
      </c>
      <c r="AK611" s="34">
        <v>8156.2737927248963</v>
      </c>
      <c r="AL611" s="34">
        <v>17295.797911000001</v>
      </c>
      <c r="AM611" s="34">
        <v>11463.618291765639</v>
      </c>
      <c r="AN611" s="34">
        <v>11530.119567578129</v>
      </c>
      <c r="AO611" s="34">
        <v>47628.177510612273</v>
      </c>
      <c r="AP611" s="34">
        <v>747.89556884765511</v>
      </c>
      <c r="AQ611" s="34">
        <v>55993.094858140641</v>
      </c>
      <c r="AR611" s="34">
        <v>56181.798759940328</v>
      </c>
      <c r="AS611" s="34">
        <v>46045.144336546888</v>
      </c>
      <c r="AT611" s="34">
        <v>28171.315385559559</v>
      </c>
      <c r="AU611" s="34">
        <v>52769.886639343749</v>
      </c>
      <c r="AV611" s="34">
        <v>20416.795337587908</v>
      </c>
      <c r="AW611" s="34">
        <v>456.09592200000066</v>
      </c>
      <c r="AX611" s="34">
        <v>36054.687996052751</v>
      </c>
      <c r="AY611" s="34">
        <v>55016.079531063675</v>
      </c>
    </row>
    <row r="612" spans="1:51" x14ac:dyDescent="0.25">
      <c r="A612" s="32">
        <v>44526</v>
      </c>
      <c r="B612" s="33">
        <v>11</v>
      </c>
      <c r="C612" s="34">
        <v>37340.909787530451</v>
      </c>
      <c r="D612" s="34">
        <v>42568.46055662501</v>
      </c>
      <c r="E612" s="34">
        <v>16708.303267654748</v>
      </c>
      <c r="F612" s="34">
        <v>67878.700383312491</v>
      </c>
      <c r="G612" s="34">
        <v>44115.885965529735</v>
      </c>
      <c r="H612" s="34">
        <v>11124.813783156262</v>
      </c>
      <c r="I612" s="34">
        <v>38076.971787517381</v>
      </c>
      <c r="J612" s="34">
        <v>136.142616</v>
      </c>
      <c r="K612" s="34">
        <v>23356.909899343769</v>
      </c>
      <c r="L612" s="34">
        <v>2056.3938702682572</v>
      </c>
      <c r="M612" s="34">
        <v>42137.833273270633</v>
      </c>
      <c r="N612" s="34">
        <v>18625.891418125</v>
      </c>
      <c r="O612" s="34">
        <v>52351.449395472235</v>
      </c>
      <c r="P612" s="34">
        <v>4926.6741278426789</v>
      </c>
      <c r="Q612" s="34">
        <v>34.626117706298828</v>
      </c>
      <c r="R612" s="34">
        <v>5661.1773380937548</v>
      </c>
      <c r="S612" s="34">
        <v>48521.635819916162</v>
      </c>
      <c r="T612" s="34">
        <v>16716.634216871549</v>
      </c>
      <c r="U612" s="34">
        <v>9244.7209015312601</v>
      </c>
      <c r="V612" s="34">
        <v>61693.772778593753</v>
      </c>
      <c r="W612" s="34">
        <v>2287.3778704921997</v>
      </c>
      <c r="X612" s="34">
        <v>12223.132418094123</v>
      </c>
      <c r="Y612" s="34">
        <v>29030.835373655675</v>
      </c>
      <c r="Z612" s="34">
        <v>114.72519058227539</v>
      </c>
      <c r="AA612" s="34">
        <v>19105.178814617204</v>
      </c>
      <c r="AB612" s="34">
        <v>26313.35992989063</v>
      </c>
      <c r="AC612" s="34">
        <v>29553.013717775484</v>
      </c>
      <c r="AD612" s="34">
        <v>35762.217881624994</v>
      </c>
      <c r="AE612" s="34">
        <v>10274.780552343771</v>
      </c>
      <c r="AF612" s="34">
        <v>15.391312500000002</v>
      </c>
      <c r="AG612" s="34">
        <v>26802.954003125</v>
      </c>
      <c r="AH612" s="34">
        <v>37467.081547843743</v>
      </c>
      <c r="AI612" s="34">
        <v>6177.3898752699624</v>
      </c>
      <c r="AJ612" s="34">
        <v>153.75052954209218</v>
      </c>
      <c r="AK612" s="34">
        <v>8429.0873268409359</v>
      </c>
      <c r="AL612" s="34">
        <v>18793.459165</v>
      </c>
      <c r="AM612" s="34">
        <v>13152.813131421874</v>
      </c>
      <c r="AN612" s="34">
        <v>11960.0264044375</v>
      </c>
      <c r="AO612" s="34">
        <v>51845.508527620084</v>
      </c>
      <c r="AP612" s="34">
        <v>780.1276550292971</v>
      </c>
      <c r="AQ612" s="34">
        <v>61581.46530326565</v>
      </c>
      <c r="AR612" s="34">
        <v>60714.436667940347</v>
      </c>
      <c r="AS612" s="34">
        <v>48842.679034437519</v>
      </c>
      <c r="AT612" s="34">
        <v>29992.684581809539</v>
      </c>
      <c r="AU612" s="34">
        <v>55012.055098562501</v>
      </c>
      <c r="AV612" s="34">
        <v>21081.9266325879</v>
      </c>
      <c r="AW612" s="34">
        <v>2191.2976580000004</v>
      </c>
      <c r="AX612" s="34">
        <v>38896.045718796886</v>
      </c>
      <c r="AY612" s="34">
        <v>60024.556328032428</v>
      </c>
    </row>
    <row r="613" spans="1:51" x14ac:dyDescent="0.25">
      <c r="A613" s="32">
        <v>44526</v>
      </c>
      <c r="B613" s="33">
        <v>12</v>
      </c>
      <c r="C613" s="34">
        <v>39814.765976103874</v>
      </c>
      <c r="D613" s="34">
        <v>45088.291007624983</v>
      </c>
      <c r="E613" s="34">
        <v>18932.084611295344</v>
      </c>
      <c r="F613" s="34">
        <v>71903.177306062484</v>
      </c>
      <c r="G613" s="34">
        <v>47245.777887294149</v>
      </c>
      <c r="H613" s="34">
        <v>11342.627577734393</v>
      </c>
      <c r="I613" s="34">
        <v>39903.68077716582</v>
      </c>
      <c r="J613" s="34">
        <v>142.48466200000001</v>
      </c>
      <c r="K613" s="34">
        <v>24198.778286796896</v>
      </c>
      <c r="L613" s="34">
        <v>2822.1036861817156</v>
      </c>
      <c r="M613" s="34">
        <v>44266.620807777836</v>
      </c>
      <c r="N613" s="34">
        <v>20506.012844062498</v>
      </c>
      <c r="O613" s="34">
        <v>53489.4145098316</v>
      </c>
      <c r="P613" s="34">
        <v>5214.4263905891758</v>
      </c>
      <c r="Q613" s="34">
        <v>35.071218490600586</v>
      </c>
      <c r="R613" s="34">
        <v>6094.1095960312559</v>
      </c>
      <c r="S613" s="34">
        <v>51220.510084478658</v>
      </c>
      <c r="T613" s="34">
        <v>18260.539180277781</v>
      </c>
      <c r="U613" s="34">
        <v>10401.88296514063</v>
      </c>
      <c r="V613" s="34">
        <v>65673.274152906248</v>
      </c>
      <c r="W613" s="34">
        <v>2371.68619646876</v>
      </c>
      <c r="X613" s="34">
        <v>13936.852157597321</v>
      </c>
      <c r="Y613" s="34">
        <v>29806.138682375717</v>
      </c>
      <c r="Z613" s="34">
        <v>92.140068206787063</v>
      </c>
      <c r="AA613" s="34">
        <v>21371.316996859379</v>
      </c>
      <c r="AB613" s="34">
        <v>26787.534809343757</v>
      </c>
      <c r="AC613" s="34">
        <v>31850.628407681488</v>
      </c>
      <c r="AD613" s="34">
        <v>38660.005413906249</v>
      </c>
      <c r="AE613" s="34">
        <v>10257.289691754744</v>
      </c>
      <c r="AF613" s="34">
        <v>15.391312500000002</v>
      </c>
      <c r="AG613" s="34">
        <v>28662.792461249999</v>
      </c>
      <c r="AH613" s="34">
        <v>39642.225600906255</v>
      </c>
      <c r="AI613" s="34">
        <v>6410.7865353575216</v>
      </c>
      <c r="AJ613" s="34">
        <v>148.12177409234295</v>
      </c>
      <c r="AK613" s="34">
        <v>8130.1404198585442</v>
      </c>
      <c r="AL613" s="34">
        <v>20061.786772999996</v>
      </c>
      <c r="AM613" s="34">
        <v>14917.134506109373</v>
      </c>
      <c r="AN613" s="34">
        <v>12247.418601874999</v>
      </c>
      <c r="AO613" s="34">
        <v>55116.736877659147</v>
      </c>
      <c r="AP613" s="34">
        <v>805.66238403320313</v>
      </c>
      <c r="AQ613" s="34">
        <v>64079.486454968748</v>
      </c>
      <c r="AR613" s="34">
        <v>64224.853801940335</v>
      </c>
      <c r="AS613" s="34">
        <v>51401.098813703153</v>
      </c>
      <c r="AT613" s="34">
        <v>31539.120674247075</v>
      </c>
      <c r="AU613" s="34">
        <v>57619.294647531249</v>
      </c>
      <c r="AV613" s="34">
        <v>21731.083196587912</v>
      </c>
      <c r="AW613" s="34">
        <v>3613.1286679999994</v>
      </c>
      <c r="AX613" s="34">
        <v>41066.041309511733</v>
      </c>
      <c r="AY613" s="34">
        <v>63091.613838094912</v>
      </c>
    </row>
    <row r="614" spans="1:51" x14ac:dyDescent="0.25">
      <c r="A614" s="32">
        <v>44526</v>
      </c>
      <c r="B614" s="33">
        <v>13</v>
      </c>
      <c r="C614" s="34">
        <v>40776.916414261941</v>
      </c>
      <c r="D614" s="34">
        <v>46286.57723271873</v>
      </c>
      <c r="E614" s="34">
        <v>20735.674342373481</v>
      </c>
      <c r="F614" s="34">
        <v>74766.110249062505</v>
      </c>
      <c r="G614" s="34">
        <v>49503.500053139156</v>
      </c>
      <c r="H614" s="34">
        <v>11471.937904640654</v>
      </c>
      <c r="I614" s="34">
        <v>40626.894906892368</v>
      </c>
      <c r="J614" s="34">
        <v>153.40011199999998</v>
      </c>
      <c r="K614" s="34">
        <v>24878.675369781271</v>
      </c>
      <c r="L614" s="34">
        <v>2918.2822145431164</v>
      </c>
      <c r="M614" s="34">
        <v>43244.292545261851</v>
      </c>
      <c r="N614" s="34">
        <v>21843.861224687498</v>
      </c>
      <c r="O614" s="34">
        <v>55176.306333675355</v>
      </c>
      <c r="P614" s="34">
        <v>5980.5943376837949</v>
      </c>
      <c r="Q614" s="34">
        <v>36.237198829650879</v>
      </c>
      <c r="R614" s="34">
        <v>6527.5962031406307</v>
      </c>
      <c r="S614" s="34">
        <v>53796.647812228657</v>
      </c>
      <c r="T614" s="34">
        <v>19696.302819902787</v>
      </c>
      <c r="U614" s="34">
        <v>11229.24064592188</v>
      </c>
      <c r="V614" s="34">
        <v>69774.52790424999</v>
      </c>
      <c r="W614" s="34">
        <v>2539.09666684375</v>
      </c>
      <c r="X614" s="34">
        <v>13595.949842007591</v>
      </c>
      <c r="Y614" s="34">
        <v>30382.38809584716</v>
      </c>
      <c r="Z614" s="34">
        <v>94.225242156982276</v>
      </c>
      <c r="AA614" s="34">
        <v>21877.861058539089</v>
      </c>
      <c r="AB614" s="34">
        <v>27185.947811437498</v>
      </c>
      <c r="AC614" s="34">
        <v>33625.179696807543</v>
      </c>
      <c r="AD614" s="34">
        <v>41051.475504281232</v>
      </c>
      <c r="AE614" s="34">
        <v>10986.870265669018</v>
      </c>
      <c r="AF614" s="34">
        <v>15.391312500000002</v>
      </c>
      <c r="AG614" s="34">
        <v>29276.652833687498</v>
      </c>
      <c r="AH614" s="34">
        <v>41412.963579906238</v>
      </c>
      <c r="AI614" s="34">
        <v>6441.0453321553232</v>
      </c>
      <c r="AJ614" s="34">
        <v>144.8340511954745</v>
      </c>
      <c r="AK614" s="34">
        <v>7721.957736798382</v>
      </c>
      <c r="AL614" s="34">
        <v>21315.730685999995</v>
      </c>
      <c r="AM614" s="34">
        <v>15322.602496953159</v>
      </c>
      <c r="AN614" s="34">
        <v>12645.260627406249</v>
      </c>
      <c r="AO614" s="34">
        <v>58059.871480049755</v>
      </c>
      <c r="AP614" s="34">
        <v>765.32681274414085</v>
      </c>
      <c r="AQ614" s="34">
        <v>65590.123178234397</v>
      </c>
      <c r="AR614" s="34">
        <v>66032.957394940328</v>
      </c>
      <c r="AS614" s="34">
        <v>54311.805057375022</v>
      </c>
      <c r="AT614" s="34">
        <v>31784.35271193456</v>
      </c>
      <c r="AU614" s="34">
        <v>59751.825189156254</v>
      </c>
      <c r="AV614" s="34">
        <v>22471.749138587918</v>
      </c>
      <c r="AW614" s="34">
        <v>4136.7918850000005</v>
      </c>
      <c r="AX614" s="34">
        <v>43649.349964101581</v>
      </c>
      <c r="AY614" s="34">
        <v>64022.041489876123</v>
      </c>
    </row>
    <row r="615" spans="1:51" x14ac:dyDescent="0.25">
      <c r="A615" s="32">
        <v>44526</v>
      </c>
      <c r="B615" s="33">
        <v>14</v>
      </c>
      <c r="C615" s="34">
        <v>41510.49054598072</v>
      </c>
      <c r="D615" s="34">
        <v>46738.894494781256</v>
      </c>
      <c r="E615" s="34">
        <v>20394.841222389099</v>
      </c>
      <c r="F615" s="34">
        <v>77010.905371000001</v>
      </c>
      <c r="G615" s="34">
        <v>51593.948624980942</v>
      </c>
      <c r="H615" s="34">
        <v>10867.51807476564</v>
      </c>
      <c r="I615" s="34">
        <v>41644.814325118932</v>
      </c>
      <c r="J615" s="34">
        <v>145.21968800000002</v>
      </c>
      <c r="K615" s="34">
        <v>25078.096617859399</v>
      </c>
      <c r="L615" s="34">
        <v>3062.6532370128261</v>
      </c>
      <c r="M615" s="34">
        <v>40816.837596855185</v>
      </c>
      <c r="N615" s="34">
        <v>22148.028610249999</v>
      </c>
      <c r="O615" s="34">
        <v>58734.621208800352</v>
      </c>
      <c r="P615" s="34">
        <v>5692.364914068984</v>
      </c>
      <c r="Q615" s="34">
        <v>38.662885665893569</v>
      </c>
      <c r="R615" s="34">
        <v>6832.1543339961017</v>
      </c>
      <c r="S615" s="34">
        <v>55345.244762791161</v>
      </c>
      <c r="T615" s="34">
        <v>20192.386233809037</v>
      </c>
      <c r="U615" s="34">
        <v>11477.389084156261</v>
      </c>
      <c r="V615" s="34">
        <v>73551.066675593742</v>
      </c>
      <c r="W615" s="34">
        <v>2498.9880128750101</v>
      </c>
      <c r="X615" s="34">
        <v>13494.834556465667</v>
      </c>
      <c r="Y615" s="34">
        <v>30505.406491989161</v>
      </c>
      <c r="Z615" s="34">
        <v>88.597548065185634</v>
      </c>
      <c r="AA615" s="34">
        <v>21470.669611062494</v>
      </c>
      <c r="AB615" s="34">
        <v>27951.027358156243</v>
      </c>
      <c r="AC615" s="34">
        <v>34055.97587551843</v>
      </c>
      <c r="AD615" s="34">
        <v>43397.856599156235</v>
      </c>
      <c r="AE615" s="34">
        <v>12155.553901171892</v>
      </c>
      <c r="AF615" s="34">
        <v>15.391312500000002</v>
      </c>
      <c r="AG615" s="34">
        <v>28683.576532562503</v>
      </c>
      <c r="AH615" s="34">
        <v>44160.272433999999</v>
      </c>
      <c r="AI615" s="34">
        <v>6861.0544611491323</v>
      </c>
      <c r="AJ615" s="34">
        <v>116.70792902543155</v>
      </c>
      <c r="AK615" s="34">
        <v>8183.065140920382</v>
      </c>
      <c r="AL615" s="34">
        <v>22820.024102000003</v>
      </c>
      <c r="AM615" s="34">
        <v>16408.205011921887</v>
      </c>
      <c r="AN615" s="34">
        <v>13317.379333156248</v>
      </c>
      <c r="AO615" s="34">
        <v>59559.955338948203</v>
      </c>
      <c r="AP615" s="34">
        <v>761.63594055175884</v>
      </c>
      <c r="AQ615" s="34">
        <v>66796.641425750015</v>
      </c>
      <c r="AR615" s="34">
        <v>65375.843498940347</v>
      </c>
      <c r="AS615" s="34">
        <v>56241.904945687507</v>
      </c>
      <c r="AT615" s="34">
        <v>32911.299505684568</v>
      </c>
      <c r="AU615" s="34">
        <v>61703.261490531251</v>
      </c>
      <c r="AV615" s="34">
        <v>22242.611369587888</v>
      </c>
      <c r="AW615" s="34">
        <v>6237.0046030000003</v>
      </c>
      <c r="AX615" s="34">
        <v>46447.777485304701</v>
      </c>
      <c r="AY615" s="34">
        <v>64810.026961563635</v>
      </c>
    </row>
    <row r="616" spans="1:51" x14ac:dyDescent="0.25">
      <c r="A616" s="32">
        <v>44526</v>
      </c>
      <c r="B616" s="33">
        <v>15</v>
      </c>
      <c r="C616" s="34">
        <v>40562.396508234611</v>
      </c>
      <c r="D616" s="34">
        <v>47255.914811250012</v>
      </c>
      <c r="E616" s="34">
        <v>19698.036277357849</v>
      </c>
      <c r="F616" s="34">
        <v>75586.163697281256</v>
      </c>
      <c r="G616" s="34">
        <v>52664.395386240307</v>
      </c>
      <c r="H616" s="34">
        <v>10881.844754218771</v>
      </c>
      <c r="I616" s="34">
        <v>41318.390076033</v>
      </c>
      <c r="J616" s="34">
        <v>145.48253600000001</v>
      </c>
      <c r="K616" s="34">
        <v>25739.681150437518</v>
      </c>
      <c r="L616" s="34">
        <v>3446.8469680712806</v>
      </c>
      <c r="M616" s="34">
        <v>42130.647871217334</v>
      </c>
      <c r="N616" s="34">
        <v>15633.22650223438</v>
      </c>
      <c r="O616" s="34">
        <v>58290.542401284736</v>
      </c>
      <c r="P616" s="34">
        <v>5852.3828705620826</v>
      </c>
      <c r="Q616" s="34">
        <v>39.501812934875531</v>
      </c>
      <c r="R616" s="34">
        <v>6977.8438958320403</v>
      </c>
      <c r="S616" s="34">
        <v>55933.927571853659</v>
      </c>
      <c r="T616" s="34">
        <v>19723.286625340283</v>
      </c>
      <c r="U616" s="34">
        <v>11006.998443000011</v>
      </c>
      <c r="V616" s="34">
        <v>73865.919430093752</v>
      </c>
      <c r="W616" s="34">
        <v>2593.15373514063</v>
      </c>
      <c r="X616" s="34">
        <v>13510.800180587263</v>
      </c>
      <c r="Y616" s="34">
        <v>31621.719438826767</v>
      </c>
      <c r="Z616" s="34">
        <v>84.290698242187474</v>
      </c>
      <c r="AA616" s="34">
        <v>22613.759618187527</v>
      </c>
      <c r="AB616" s="34">
        <v>27528.4412170625</v>
      </c>
      <c r="AC616" s="34">
        <v>33266.125809525758</v>
      </c>
      <c r="AD616" s="34">
        <v>43964.322207874997</v>
      </c>
      <c r="AE616" s="34">
        <v>11620.505482968751</v>
      </c>
      <c r="AF616" s="34">
        <v>15.391312500000002</v>
      </c>
      <c r="AG616" s="34">
        <v>28429.6195725</v>
      </c>
      <c r="AH616" s="34">
        <v>44924.829998562513</v>
      </c>
      <c r="AI616" s="34">
        <v>7057.7530684529211</v>
      </c>
      <c r="AJ616" s="34">
        <v>141.1446244198342</v>
      </c>
      <c r="AK616" s="34">
        <v>8552.6481315925575</v>
      </c>
      <c r="AL616" s="34">
        <v>23673.636953000001</v>
      </c>
      <c r="AM616" s="34">
        <v>16999.930931046885</v>
      </c>
      <c r="AN616" s="34">
        <v>13668.078895406248</v>
      </c>
      <c r="AO616" s="34">
        <v>60245.701150729459</v>
      </c>
      <c r="AP616" s="34">
        <v>738.90866088867176</v>
      </c>
      <c r="AQ616" s="34">
        <v>66656.819417000021</v>
      </c>
      <c r="AR616" s="34">
        <v>63364.364809940322</v>
      </c>
      <c r="AS616" s="34">
        <v>57367.648557968758</v>
      </c>
      <c r="AT616" s="34">
        <v>32134.863326747043</v>
      </c>
      <c r="AU616" s="34">
        <v>61433.339803781259</v>
      </c>
      <c r="AV616" s="34">
        <v>23012.463921587911</v>
      </c>
      <c r="AW616" s="34">
        <v>5247.0034400000004</v>
      </c>
      <c r="AX616" s="34">
        <v>47015.721833367214</v>
      </c>
      <c r="AY616" s="34">
        <v>63730.402857157387</v>
      </c>
    </row>
    <row r="617" spans="1:51" x14ac:dyDescent="0.25">
      <c r="A617" s="32">
        <v>44526</v>
      </c>
      <c r="B617" s="33">
        <v>16</v>
      </c>
      <c r="C617" s="34">
        <v>39520.18554884375</v>
      </c>
      <c r="D617" s="34">
        <v>47242.727726093763</v>
      </c>
      <c r="E617" s="34">
        <v>20054.027435779746</v>
      </c>
      <c r="F617" s="34">
        <v>73666.592518250007</v>
      </c>
      <c r="G617" s="34">
        <v>54688.528604392086</v>
      </c>
      <c r="H617" s="34">
        <v>10689.836133296898</v>
      </c>
      <c r="I617" s="34">
        <v>40786.005043603313</v>
      </c>
      <c r="J617" s="34">
        <v>135.54273599999999</v>
      </c>
      <c r="K617" s="34">
        <v>25268.405947453146</v>
      </c>
      <c r="L617" s="34">
        <v>3562.1792876340041</v>
      </c>
      <c r="M617" s="34">
        <v>42105.874324207951</v>
      </c>
      <c r="N617" s="34">
        <v>14728.134357625</v>
      </c>
      <c r="O617" s="34">
        <v>57351.882948581602</v>
      </c>
      <c r="P617" s="34">
        <v>5893.3117838055869</v>
      </c>
      <c r="Q617" s="34">
        <v>37.960968017578132</v>
      </c>
      <c r="R617" s="34">
        <v>6958.3872252734445</v>
      </c>
      <c r="S617" s="34">
        <v>55566.865008447407</v>
      </c>
      <c r="T617" s="34">
        <v>19217.382200605916</v>
      </c>
      <c r="U617" s="34">
        <v>10552.472686078141</v>
      </c>
      <c r="V617" s="34">
        <v>71813.929996343752</v>
      </c>
      <c r="W617" s="34">
        <v>2507.6513476640703</v>
      </c>
      <c r="X617" s="34">
        <v>14263.32730621082</v>
      </c>
      <c r="Y617" s="34">
        <v>31221.73115898528</v>
      </c>
      <c r="Z617" s="34">
        <v>99.940416259765612</v>
      </c>
      <c r="AA617" s="34">
        <v>22525.495007054717</v>
      </c>
      <c r="AB617" s="34">
        <v>27130.614731218757</v>
      </c>
      <c r="AC617" s="34">
        <v>32384.224185749092</v>
      </c>
      <c r="AD617" s="34">
        <v>42865.089278812491</v>
      </c>
      <c r="AE617" s="34">
        <v>12691.038000887947</v>
      </c>
      <c r="AF617" s="34">
        <v>15.391312500000002</v>
      </c>
      <c r="AG617" s="34">
        <v>27866.990986187502</v>
      </c>
      <c r="AH617" s="34">
        <v>43266.769712875015</v>
      </c>
      <c r="AI617" s="34">
        <v>6997.0608837884511</v>
      </c>
      <c r="AJ617" s="34">
        <v>159.95599560351519</v>
      </c>
      <c r="AK617" s="34">
        <v>8582.8479759229795</v>
      </c>
      <c r="AL617" s="34">
        <v>23261.143679999997</v>
      </c>
      <c r="AM617" s="34">
        <v>17347.7729596719</v>
      </c>
      <c r="AN617" s="34">
        <v>13469.656906656252</v>
      </c>
      <c r="AO617" s="34">
        <v>59989.625925979453</v>
      </c>
      <c r="AP617" s="34">
        <v>737.02661132812614</v>
      </c>
      <c r="AQ617" s="34">
        <v>65736.698895500012</v>
      </c>
      <c r="AR617" s="34">
        <v>62406.642548940348</v>
      </c>
      <c r="AS617" s="34">
        <v>56835.37095126565</v>
      </c>
      <c r="AT617" s="34">
        <v>31999.485406403299</v>
      </c>
      <c r="AU617" s="34">
        <v>59907.495368031246</v>
      </c>
      <c r="AV617" s="34">
        <v>23959.394124587903</v>
      </c>
      <c r="AW617" s="34">
        <v>5190.4957199999999</v>
      </c>
      <c r="AX617" s="34">
        <v>46508.457811113294</v>
      </c>
      <c r="AY617" s="34">
        <v>62890.435564657397</v>
      </c>
    </row>
    <row r="618" spans="1:51" x14ac:dyDescent="0.25">
      <c r="A618" s="32">
        <v>44526</v>
      </c>
      <c r="B618" s="33">
        <v>17</v>
      </c>
      <c r="C618" s="34">
        <v>38101.17019646876</v>
      </c>
      <c r="D618" s="34">
        <v>46012.447110312496</v>
      </c>
      <c r="E618" s="34">
        <v>20184.323994576614</v>
      </c>
      <c r="F618" s="34">
        <v>71401.582907062504</v>
      </c>
      <c r="G618" s="34">
        <v>52088.294204582839</v>
      </c>
      <c r="H618" s="34">
        <v>10359.147167312525</v>
      </c>
      <c r="I618" s="34">
        <v>39682.011228048599</v>
      </c>
      <c r="J618" s="34">
        <v>145.431003</v>
      </c>
      <c r="K618" s="34">
        <v>24593.220999671899</v>
      </c>
      <c r="L618" s="34">
        <v>2934.1836457490135</v>
      </c>
      <c r="M618" s="34">
        <v>41008.370138564984</v>
      </c>
      <c r="N618" s="34">
        <v>16589.983147718751</v>
      </c>
      <c r="O618" s="34">
        <v>55500.515149940969</v>
      </c>
      <c r="P618" s="34">
        <v>5940.6639585500225</v>
      </c>
      <c r="Q618" s="34">
        <v>36.860654830932617</v>
      </c>
      <c r="R618" s="34">
        <v>6898.33936715235</v>
      </c>
      <c r="S618" s="34">
        <v>53992.247594291162</v>
      </c>
      <c r="T618" s="34">
        <v>18360.058939605908</v>
      </c>
      <c r="U618" s="34">
        <v>10028.72308354688</v>
      </c>
      <c r="V618" s="34">
        <v>69207.365947343744</v>
      </c>
      <c r="W618" s="34">
        <v>2533.04475220313</v>
      </c>
      <c r="X618" s="34">
        <v>13646.954254425413</v>
      </c>
      <c r="Y618" s="34">
        <v>30299.669582362978</v>
      </c>
      <c r="Z618" s="34">
        <v>142.813591003418</v>
      </c>
      <c r="AA618" s="34">
        <v>20969.414460445329</v>
      </c>
      <c r="AB618" s="34">
        <v>26156.590953781262</v>
      </c>
      <c r="AC618" s="34">
        <v>31336.39825382753</v>
      </c>
      <c r="AD618" s="34">
        <v>42377.561119031256</v>
      </c>
      <c r="AE618" s="34">
        <v>12227.418006551643</v>
      </c>
      <c r="AF618" s="34">
        <v>15.391312500000002</v>
      </c>
      <c r="AG618" s="34">
        <v>27165.29628825</v>
      </c>
      <c r="AH618" s="34">
        <v>44423.386288562491</v>
      </c>
      <c r="AI618" s="34">
        <v>6964.960120654725</v>
      </c>
      <c r="AJ618" s="34">
        <v>125.33884002014491</v>
      </c>
      <c r="AK618" s="34">
        <v>8273.9033557249422</v>
      </c>
      <c r="AL618" s="34">
        <v>22868.313087000002</v>
      </c>
      <c r="AM618" s="34">
        <v>17622.2856062344</v>
      </c>
      <c r="AN618" s="34">
        <v>13411.978523062502</v>
      </c>
      <c r="AO618" s="34">
        <v>58710.223729948222</v>
      </c>
      <c r="AP618" s="34">
        <v>740.02313232421875</v>
      </c>
      <c r="AQ618" s="34">
        <v>63532.398933015647</v>
      </c>
      <c r="AR618" s="34">
        <v>61299.100747940342</v>
      </c>
      <c r="AS618" s="34">
        <v>55633.652149937523</v>
      </c>
      <c r="AT618" s="34">
        <v>31550.017722903307</v>
      </c>
      <c r="AU618" s="34">
        <v>57793.278195093742</v>
      </c>
      <c r="AV618" s="34">
        <v>24984.089895587906</v>
      </c>
      <c r="AW618" s="34">
        <v>2779.4845899999996</v>
      </c>
      <c r="AX618" s="34">
        <v>45682.964983589874</v>
      </c>
      <c r="AY618" s="34">
        <v>61287.870280407384</v>
      </c>
    </row>
    <row r="619" spans="1:51" x14ac:dyDescent="0.25">
      <c r="A619" s="32">
        <v>44526</v>
      </c>
      <c r="B619" s="33">
        <v>18</v>
      </c>
      <c r="C619" s="34">
        <v>36279.743847781232</v>
      </c>
      <c r="D619" s="34">
        <v>42929.786464312507</v>
      </c>
      <c r="E619" s="34">
        <v>18092.58416479536</v>
      </c>
      <c r="F619" s="34">
        <v>68106.133193500005</v>
      </c>
      <c r="G619" s="34">
        <v>45028.628547731365</v>
      </c>
      <c r="H619" s="34">
        <v>8703.973854312515</v>
      </c>
      <c r="I619" s="34">
        <v>37791.555715454851</v>
      </c>
      <c r="J619" s="34">
        <v>154.09065200000001</v>
      </c>
      <c r="K619" s="34">
        <v>23300.433973046907</v>
      </c>
      <c r="L619" s="34">
        <v>1662.6569663003575</v>
      </c>
      <c r="M619" s="34">
        <v>38069.390763314084</v>
      </c>
      <c r="N619" s="34">
        <v>20152.680510968748</v>
      </c>
      <c r="O619" s="34">
        <v>52196.976722690975</v>
      </c>
      <c r="P619" s="34">
        <v>5852.4220763836402</v>
      </c>
      <c r="Q619" s="34">
        <v>36.385013580322259</v>
      </c>
      <c r="R619" s="34">
        <v>6765.8471496796938</v>
      </c>
      <c r="S619" s="34">
        <v>51278.099683197412</v>
      </c>
      <c r="T619" s="34">
        <v>17117.870219215278</v>
      </c>
      <c r="U619" s="34">
        <v>9206.8977969531297</v>
      </c>
      <c r="V619" s="34">
        <v>67271.345936218771</v>
      </c>
      <c r="W619" s="34">
        <v>2331.1912964765706</v>
      </c>
      <c r="X619" s="34">
        <v>12970.891724475967</v>
      </c>
      <c r="Y619" s="34">
        <v>28543.318902316183</v>
      </c>
      <c r="Z619" s="34">
        <v>163.54139068603507</v>
      </c>
      <c r="AA619" s="34">
        <v>20462.708387218765</v>
      </c>
      <c r="AB619" s="34">
        <v>23436.768050546878</v>
      </c>
      <c r="AC619" s="34">
        <v>30184.202366825033</v>
      </c>
      <c r="AD619" s="34">
        <v>41053.354774718755</v>
      </c>
      <c r="AE619" s="34">
        <v>11198.912221498189</v>
      </c>
      <c r="AF619" s="34">
        <v>15.391312500000002</v>
      </c>
      <c r="AG619" s="34">
        <v>25161.106080375001</v>
      </c>
      <c r="AH619" s="34">
        <v>44784.554739406245</v>
      </c>
      <c r="AI619" s="34">
        <v>6375.7628238220914</v>
      </c>
      <c r="AJ619" s="34">
        <v>80.061354689974223</v>
      </c>
      <c r="AK619" s="34">
        <v>7794.55795761221</v>
      </c>
      <c r="AL619" s="34">
        <v>22907.047328000001</v>
      </c>
      <c r="AM619" s="34">
        <v>16552.837760421895</v>
      </c>
      <c r="AN619" s="34">
        <v>13076.70140075</v>
      </c>
      <c r="AO619" s="34">
        <v>55541.769360221631</v>
      </c>
      <c r="AP619" s="34">
        <v>698.73271179199219</v>
      </c>
      <c r="AQ619" s="34">
        <v>59463.833445859374</v>
      </c>
      <c r="AR619" s="34">
        <v>57424.849127940332</v>
      </c>
      <c r="AS619" s="34">
        <v>54160.87718145315</v>
      </c>
      <c r="AT619" s="34">
        <v>29301.46703055955</v>
      </c>
      <c r="AU619" s="34">
        <v>55213.589337187499</v>
      </c>
      <c r="AV619" s="34">
        <v>25124.444736587906</v>
      </c>
      <c r="AW619" s="34">
        <v>1500.4831780000004</v>
      </c>
      <c r="AX619" s="34">
        <v>44359.650462679725</v>
      </c>
      <c r="AY619" s="34">
        <v>57467.767314094868</v>
      </c>
    </row>
    <row r="620" spans="1:51" x14ac:dyDescent="0.25">
      <c r="A620" s="32">
        <v>44526</v>
      </c>
      <c r="B620" s="33">
        <v>19</v>
      </c>
      <c r="C620" s="34">
        <v>33665.807712468755</v>
      </c>
      <c r="D620" s="34">
        <v>39481.089303781257</v>
      </c>
      <c r="E620" s="34">
        <v>16110.813070873493</v>
      </c>
      <c r="F620" s="34">
        <v>64784.151227562499</v>
      </c>
      <c r="G620" s="34">
        <v>39929.34549984528</v>
      </c>
      <c r="H620" s="34">
        <v>7609.1514146718891</v>
      </c>
      <c r="I620" s="34">
        <v>34197.064197368942</v>
      </c>
      <c r="J620" s="34">
        <v>153.88504399999999</v>
      </c>
      <c r="K620" s="34">
        <v>21910.635585671891</v>
      </c>
      <c r="L620" s="34">
        <v>652.707435518274</v>
      </c>
      <c r="M620" s="34">
        <v>36960.251455666556</v>
      </c>
      <c r="N620" s="34">
        <v>18516.103368718752</v>
      </c>
      <c r="O620" s="34">
        <v>48064.074764175348</v>
      </c>
      <c r="P620" s="34">
        <v>5956.5510562521231</v>
      </c>
      <c r="Q620" s="34">
        <v>36.679563522338867</v>
      </c>
      <c r="R620" s="34">
        <v>6541.7292170859528</v>
      </c>
      <c r="S620" s="34">
        <v>49218.588022291173</v>
      </c>
      <c r="T620" s="34">
        <v>15690.057533996549</v>
      </c>
      <c r="U620" s="34">
        <v>8119.4916236093795</v>
      </c>
      <c r="V620" s="34">
        <v>65247.401977531263</v>
      </c>
      <c r="W620" s="34">
        <v>2138.9823156640596</v>
      </c>
      <c r="X620" s="34">
        <v>10300.392661242249</v>
      </c>
      <c r="Y620" s="34">
        <v>27679.093426333737</v>
      </c>
      <c r="Z620" s="34">
        <v>194.38585662841791</v>
      </c>
      <c r="AA620" s="34">
        <v>21658.869088984386</v>
      </c>
      <c r="AB620" s="34">
        <v>20670.040260062506</v>
      </c>
      <c r="AC620" s="34">
        <v>27943.494154034899</v>
      </c>
      <c r="AD620" s="34">
        <v>39427.007258875004</v>
      </c>
      <c r="AE620" s="34">
        <v>9964.9124864375281</v>
      </c>
      <c r="AF620" s="34">
        <v>15.391312500000002</v>
      </c>
      <c r="AG620" s="34">
        <v>22436.784083093749</v>
      </c>
      <c r="AH620" s="34">
        <v>44041.890360124999</v>
      </c>
      <c r="AI620" s="34">
        <v>6023.0401020690942</v>
      </c>
      <c r="AJ620" s="34">
        <v>49.655921492840037</v>
      </c>
      <c r="AK620" s="34">
        <v>7058.4820944645708</v>
      </c>
      <c r="AL620" s="34">
        <v>23231.888570000003</v>
      </c>
      <c r="AM620" s="34">
        <v>15408.596704828122</v>
      </c>
      <c r="AN620" s="34">
        <v>12852.740295218749</v>
      </c>
      <c r="AO620" s="34">
        <v>51957.938582135699</v>
      </c>
      <c r="AP620" s="34">
        <v>672.65637207031409</v>
      </c>
      <c r="AQ620" s="34">
        <v>53154.95004756251</v>
      </c>
      <c r="AR620" s="34">
        <v>51959.479625940352</v>
      </c>
      <c r="AS620" s="34">
        <v>52686.670005843771</v>
      </c>
      <c r="AT620" s="34">
        <v>26535.066331153299</v>
      </c>
      <c r="AU620" s="34">
        <v>52370.575204234388</v>
      </c>
      <c r="AV620" s="34">
        <v>24973.332319587898</v>
      </c>
      <c r="AW620" s="34">
        <v>1737.1903520000005</v>
      </c>
      <c r="AX620" s="34">
        <v>43716.90963559768</v>
      </c>
      <c r="AY620" s="34">
        <v>51020.720808501159</v>
      </c>
    </row>
    <row r="621" spans="1:51" x14ac:dyDescent="0.25">
      <c r="A621" s="32">
        <v>44526</v>
      </c>
      <c r="B621" s="33">
        <v>20</v>
      </c>
      <c r="C621" s="34">
        <v>30570.933713406244</v>
      </c>
      <c r="D621" s="34">
        <v>38236.194677999993</v>
      </c>
      <c r="E621" s="34">
        <v>15692.308611639095</v>
      </c>
      <c r="F621" s="34">
        <v>60957.286175093752</v>
      </c>
      <c r="G621" s="34">
        <v>32285.943438220806</v>
      </c>
      <c r="H621" s="34">
        <v>7217.5483727500159</v>
      </c>
      <c r="I621" s="34">
        <v>31627.388563947039</v>
      </c>
      <c r="J621" s="34">
        <v>161.834362</v>
      </c>
      <c r="K621" s="34">
        <v>21324.298565046898</v>
      </c>
      <c r="L621" s="34">
        <v>568.99459832626235</v>
      </c>
      <c r="M621" s="34">
        <v>40458.014068167206</v>
      </c>
      <c r="N621" s="34">
        <v>17347.896471656248</v>
      </c>
      <c r="O621" s="34">
        <v>45020.988716425352</v>
      </c>
      <c r="P621" s="34">
        <v>6811.5876325910049</v>
      </c>
      <c r="Q621" s="34">
        <v>37.241081237792962</v>
      </c>
      <c r="R621" s="34">
        <v>6351.0503673164167</v>
      </c>
      <c r="S621" s="34">
        <v>48551.119806134913</v>
      </c>
      <c r="T621" s="34">
        <v>14483.296982527798</v>
      </c>
      <c r="U621" s="34">
        <v>7396.9106064140706</v>
      </c>
      <c r="V621" s="34">
        <v>64246.007473406244</v>
      </c>
      <c r="W621" s="34">
        <v>2133.358757753901</v>
      </c>
      <c r="X621" s="34">
        <v>8914.2903336249037</v>
      </c>
      <c r="Y621" s="34">
        <v>26514.365176932512</v>
      </c>
      <c r="Z621" s="34">
        <v>170.65245040893552</v>
      </c>
      <c r="AA621" s="34">
        <v>22772.007751085959</v>
      </c>
      <c r="AB621" s="34">
        <v>19128.516508921897</v>
      </c>
      <c r="AC621" s="34">
        <v>25846.63854392639</v>
      </c>
      <c r="AD621" s="34">
        <v>38167.69290890624</v>
      </c>
      <c r="AE621" s="34">
        <v>9623.2676199999878</v>
      </c>
      <c r="AF621" s="34">
        <v>15.391312500000002</v>
      </c>
      <c r="AG621" s="34">
        <v>21965.77323440625</v>
      </c>
      <c r="AH621" s="34">
        <v>44916.270019656251</v>
      </c>
      <c r="AI621" s="34">
        <v>6114.4394199897915</v>
      </c>
      <c r="AJ621" s="34">
        <v>36.762660233812824</v>
      </c>
      <c r="AK621" s="34">
        <v>5817.6372556730348</v>
      </c>
      <c r="AL621" s="34">
        <v>23487.641998999999</v>
      </c>
      <c r="AM621" s="34">
        <v>14275.162108484377</v>
      </c>
      <c r="AN621" s="34">
        <v>12268.179962093751</v>
      </c>
      <c r="AO621" s="34">
        <v>49275.607195881799</v>
      </c>
      <c r="AP621" s="34">
        <v>614.29529064893757</v>
      </c>
      <c r="AQ621" s="34">
        <v>47275.064133859378</v>
      </c>
      <c r="AR621" s="34">
        <v>49857.996171940329</v>
      </c>
      <c r="AS621" s="34">
        <v>53419.990868968773</v>
      </c>
      <c r="AT621" s="34">
        <v>24662.863657028276</v>
      </c>
      <c r="AU621" s="34">
        <v>50464.29063946876</v>
      </c>
      <c r="AV621" s="34">
        <v>25137.6471235879</v>
      </c>
      <c r="AW621" s="34">
        <v>3105.1830719999998</v>
      </c>
      <c r="AX621" s="34">
        <v>43891.844549617213</v>
      </c>
      <c r="AY621" s="34">
        <v>43795.432664094937</v>
      </c>
    </row>
    <row r="622" spans="1:51" x14ac:dyDescent="0.25">
      <c r="A622" s="32">
        <v>44526</v>
      </c>
      <c r="B622" s="33">
        <v>21</v>
      </c>
      <c r="C622" s="34">
        <v>30528.198536062497</v>
      </c>
      <c r="D622" s="34">
        <v>39789.100356624986</v>
      </c>
      <c r="E622" s="34">
        <v>17065.735527779721</v>
      </c>
      <c r="F622" s="34">
        <v>56467.965138656255</v>
      </c>
      <c r="G622" s="34">
        <v>33137.278505838054</v>
      </c>
      <c r="H622" s="34">
        <v>6799.4109645312838</v>
      </c>
      <c r="I622" s="34">
        <v>29258.422739712682</v>
      </c>
      <c r="J622" s="34">
        <v>170.79248799999999</v>
      </c>
      <c r="K622" s="34">
        <v>22025.859027796891</v>
      </c>
      <c r="L622" s="34">
        <v>484.29038889163712</v>
      </c>
      <c r="M622" s="34">
        <v>41393.836347967903</v>
      </c>
      <c r="N622" s="34">
        <v>17559.236156781248</v>
      </c>
      <c r="O622" s="34">
        <v>44650.444446706599</v>
      </c>
      <c r="P622" s="34">
        <v>8214.7388206570213</v>
      </c>
      <c r="Q622" s="34">
        <v>37.162452697753899</v>
      </c>
      <c r="R622" s="34">
        <v>6645.7794566523453</v>
      </c>
      <c r="S622" s="34">
        <v>51176.760092119293</v>
      </c>
      <c r="T622" s="34">
        <v>15362.641200621547</v>
      </c>
      <c r="U622" s="34">
        <v>8115.4212994296995</v>
      </c>
      <c r="V622" s="34">
        <v>67195.806012625006</v>
      </c>
      <c r="W622" s="34">
        <v>2149.4278039765632</v>
      </c>
      <c r="X622" s="34">
        <v>8428.2965948976889</v>
      </c>
      <c r="Y622" s="34">
        <v>26442.224633543094</v>
      </c>
      <c r="Z622" s="34">
        <v>223.5755307006836</v>
      </c>
      <c r="AA622" s="34">
        <v>24304.673888031255</v>
      </c>
      <c r="AB622" s="34">
        <v>17829.862066500024</v>
      </c>
      <c r="AC622" s="34">
        <v>26239.436071937118</v>
      </c>
      <c r="AD622" s="34">
        <v>40181.253666062505</v>
      </c>
      <c r="AE622" s="34">
        <v>10390.390492453125</v>
      </c>
      <c r="AF622" s="34">
        <v>15.391312500000002</v>
      </c>
      <c r="AG622" s="34">
        <v>23055.414834343748</v>
      </c>
      <c r="AH622" s="34">
        <v>47944.492270000002</v>
      </c>
      <c r="AI622" s="34">
        <v>6621.357208860084</v>
      </c>
      <c r="AJ622" s="34">
        <v>30.503140594481351</v>
      </c>
      <c r="AK622" s="34">
        <v>5209.3224134043385</v>
      </c>
      <c r="AL622" s="34">
        <v>24844.666355000001</v>
      </c>
      <c r="AM622" s="34">
        <v>14780.127520124986</v>
      </c>
      <c r="AN622" s="34">
        <v>12708.759903124999</v>
      </c>
      <c r="AO622" s="34">
        <v>49472.050732206015</v>
      </c>
      <c r="AP622" s="34">
        <v>684.70364275574661</v>
      </c>
      <c r="AQ622" s="34">
        <v>44666.13930825</v>
      </c>
      <c r="AR622" s="34">
        <v>51079.420144940348</v>
      </c>
      <c r="AS622" s="34">
        <v>56682.32794984377</v>
      </c>
      <c r="AT622" s="34">
        <v>23913.21550915327</v>
      </c>
      <c r="AU622" s="34">
        <v>51504.088783109379</v>
      </c>
      <c r="AV622" s="34">
        <v>26679.801763587908</v>
      </c>
      <c r="AW622" s="34">
        <v>4159.5574319999996</v>
      </c>
      <c r="AX622" s="34">
        <v>46150.534600167986</v>
      </c>
      <c r="AY622" s="34">
        <v>40143.919992501149</v>
      </c>
    </row>
    <row r="623" spans="1:51" x14ac:dyDescent="0.25">
      <c r="A623" s="32">
        <v>44526</v>
      </c>
      <c r="B623" s="33">
        <v>22</v>
      </c>
      <c r="C623" s="34">
        <v>31596.757534281252</v>
      </c>
      <c r="D623" s="34">
        <v>42686.733782249998</v>
      </c>
      <c r="E623" s="34">
        <v>17542.064401310989</v>
      </c>
      <c r="F623" s="34">
        <v>57651.631142906255</v>
      </c>
      <c r="G623" s="34">
        <v>35329.997503687497</v>
      </c>
      <c r="H623" s="34">
        <v>6571.8414785937694</v>
      </c>
      <c r="I623" s="34">
        <v>28372.064528173611</v>
      </c>
      <c r="J623" s="34">
        <v>184.50152200000002</v>
      </c>
      <c r="K623" s="34">
        <v>23090.32226064066</v>
      </c>
      <c r="L623" s="34">
        <v>594.44830677684877</v>
      </c>
      <c r="M623" s="34">
        <v>42596.73785689113</v>
      </c>
      <c r="N623" s="34">
        <v>18603.8368625</v>
      </c>
      <c r="O623" s="34">
        <v>45230.43109733161</v>
      </c>
      <c r="P623" s="34">
        <v>8789.0395219999991</v>
      </c>
      <c r="Q623" s="34">
        <v>36.94003963470459</v>
      </c>
      <c r="R623" s="34">
        <v>7488.0213898789152</v>
      </c>
      <c r="S623" s="34">
        <v>55404.79165582241</v>
      </c>
      <c r="T623" s="34">
        <v>17008.718814566855</v>
      </c>
      <c r="U623" s="34">
        <v>9807.5395777343801</v>
      </c>
      <c r="V623" s="34">
        <v>73002.07099565625</v>
      </c>
      <c r="W623" s="34">
        <v>2490.9678701718794</v>
      </c>
      <c r="X623" s="34">
        <v>9539.1150106065434</v>
      </c>
      <c r="Y623" s="34">
        <v>26991.461727803457</v>
      </c>
      <c r="Z623" s="34">
        <v>214.57603546142576</v>
      </c>
      <c r="AA623" s="34">
        <v>26996.02076478126</v>
      </c>
      <c r="AB623" s="34">
        <v>16922.255685906282</v>
      </c>
      <c r="AC623" s="34">
        <v>28757.305023474179</v>
      </c>
      <c r="AD623" s="34">
        <v>44413.851614812505</v>
      </c>
      <c r="AE623" s="34">
        <v>11873.082624406272</v>
      </c>
      <c r="AF623" s="34">
        <v>15.391312500000002</v>
      </c>
      <c r="AG623" s="34">
        <v>25169.178228562501</v>
      </c>
      <c r="AH623" s="34">
        <v>52903.850231937504</v>
      </c>
      <c r="AI623" s="34">
        <v>7633.7865722656306</v>
      </c>
      <c r="AJ623" s="34">
        <v>41.57097774490569</v>
      </c>
      <c r="AK623" s="34">
        <v>5254.5824179296797</v>
      </c>
      <c r="AL623" s="34">
        <v>27246.596303999999</v>
      </c>
      <c r="AM623" s="34">
        <v>16308.780030843776</v>
      </c>
      <c r="AN623" s="34">
        <v>13296.009139531248</v>
      </c>
      <c r="AO623" s="34">
        <v>51327.665047729453</v>
      </c>
      <c r="AP623" s="34">
        <v>816.77949523925804</v>
      </c>
      <c r="AQ623" s="34">
        <v>44778.795768625008</v>
      </c>
      <c r="AR623" s="34">
        <v>54924.949060940336</v>
      </c>
      <c r="AS623" s="34">
        <v>61112.716893531273</v>
      </c>
      <c r="AT623" s="34">
        <v>23869.938401497056</v>
      </c>
      <c r="AU623" s="34">
        <v>53926.371941531259</v>
      </c>
      <c r="AV623" s="34">
        <v>30579.735163587906</v>
      </c>
      <c r="AW623" s="34">
        <v>4734.260354</v>
      </c>
      <c r="AX623" s="34">
        <v>51582.03431553128</v>
      </c>
      <c r="AY623" s="34">
        <v>38852.002220969931</v>
      </c>
    </row>
    <row r="624" spans="1:51" x14ac:dyDescent="0.25">
      <c r="A624" s="32">
        <v>44526</v>
      </c>
      <c r="B624" s="33">
        <v>23</v>
      </c>
      <c r="C624" s="34">
        <v>28788.072594187503</v>
      </c>
      <c r="D624" s="34">
        <v>40565.158062281262</v>
      </c>
      <c r="E624" s="34">
        <v>15933.345789529712</v>
      </c>
      <c r="F624" s="34">
        <v>52269.64410062501</v>
      </c>
      <c r="G624" s="34">
        <v>32723.474710812516</v>
      </c>
      <c r="H624" s="34">
        <v>6433.0392572656547</v>
      </c>
      <c r="I624" s="34">
        <v>26174.394076740016</v>
      </c>
      <c r="J624" s="34">
        <v>173.88874100000001</v>
      </c>
      <c r="K624" s="34">
        <v>21777.160202921888</v>
      </c>
      <c r="L624" s="34">
        <v>561.79895443734131</v>
      </c>
      <c r="M624" s="34">
        <v>41747.992927307685</v>
      </c>
      <c r="N624" s="34">
        <v>17577.123211343751</v>
      </c>
      <c r="O624" s="34">
        <v>42404.130180823791</v>
      </c>
      <c r="P624" s="34">
        <v>8340.6947920000021</v>
      </c>
      <c r="Q624" s="34">
        <v>36.865058898925781</v>
      </c>
      <c r="R624" s="34">
        <v>7087.6052910156413</v>
      </c>
      <c r="S624" s="34">
        <v>52469.353666541167</v>
      </c>
      <c r="T624" s="34">
        <v>15657.746997394981</v>
      </c>
      <c r="U624" s="34">
        <v>9212.932559156261</v>
      </c>
      <c r="V624" s="34">
        <v>69010.0584695</v>
      </c>
      <c r="W624" s="34">
        <v>2467.7391899960885</v>
      </c>
      <c r="X624" s="34">
        <v>9211.4629954659213</v>
      </c>
      <c r="Y624" s="34">
        <v>25893.953752270878</v>
      </c>
      <c r="Z624" s="34">
        <v>153.00663970947272</v>
      </c>
      <c r="AA624" s="34">
        <v>25906.594268624995</v>
      </c>
      <c r="AB624" s="34">
        <v>15501.509913890639</v>
      </c>
      <c r="AC624" s="34">
        <v>26751.860430694014</v>
      </c>
      <c r="AD624" s="34">
        <v>42386.567132750002</v>
      </c>
      <c r="AE624" s="34">
        <v>10657.554322015643</v>
      </c>
      <c r="AF624" s="34">
        <v>15.391312500000002</v>
      </c>
      <c r="AG624" s="34">
        <v>23720.999562593748</v>
      </c>
      <c r="AH624" s="34">
        <v>49807.219439499997</v>
      </c>
      <c r="AI624" s="34">
        <v>7292.7014404297006</v>
      </c>
      <c r="AJ624" s="34">
        <v>46.188534890535493</v>
      </c>
      <c r="AK624" s="34">
        <v>5030.0878863750095</v>
      </c>
      <c r="AL624" s="34">
        <v>26205.688929</v>
      </c>
      <c r="AM624" s="34">
        <v>15254.240390250035</v>
      </c>
      <c r="AN624" s="34">
        <v>12494.519402031252</v>
      </c>
      <c r="AO624" s="34">
        <v>48867.723158983354</v>
      </c>
      <c r="AP624" s="34">
        <v>791.75027465820403</v>
      </c>
      <c r="AQ624" s="34">
        <v>42086.34409905471</v>
      </c>
      <c r="AR624" s="34">
        <v>52283.061677940328</v>
      </c>
      <c r="AS624" s="34">
        <v>58409.179027406259</v>
      </c>
      <c r="AT624" s="34">
        <v>23094.926589184564</v>
      </c>
      <c r="AU624" s="34">
        <v>50370.339698171876</v>
      </c>
      <c r="AV624" s="34">
        <v>28457.815326587905</v>
      </c>
      <c r="AW624" s="34">
        <v>5549.5462159999988</v>
      </c>
      <c r="AX624" s="34">
        <v>49099.712147492217</v>
      </c>
      <c r="AY624" s="34">
        <v>35716.440790923087</v>
      </c>
    </row>
    <row r="625" spans="1:51" x14ac:dyDescent="0.25">
      <c r="A625" s="32">
        <v>44526</v>
      </c>
      <c r="B625" s="33">
        <v>24</v>
      </c>
      <c r="C625" s="34">
        <v>26311.958997484384</v>
      </c>
      <c r="D625" s="34">
        <v>37846.581808562507</v>
      </c>
      <c r="E625" s="34">
        <v>14805.154574592225</v>
      </c>
      <c r="F625" s="34">
        <v>47142.796536859394</v>
      </c>
      <c r="G625" s="34">
        <v>29777.444837718744</v>
      </c>
      <c r="H625" s="34">
        <v>6692.605868312522</v>
      </c>
      <c r="I625" s="34">
        <v>24001.163616048605</v>
      </c>
      <c r="J625" s="34">
        <v>146.837289</v>
      </c>
      <c r="K625" s="34">
        <v>20124.381134796888</v>
      </c>
      <c r="L625" s="34">
        <v>543.807628820221</v>
      </c>
      <c r="M625" s="34">
        <v>40308.234224597982</v>
      </c>
      <c r="N625" s="34">
        <v>16040.108129843749</v>
      </c>
      <c r="O625" s="34">
        <v>38620.28079561286</v>
      </c>
      <c r="P625" s="34">
        <v>7685.6501609999996</v>
      </c>
      <c r="Q625" s="34">
        <v>35.562989234924324</v>
      </c>
      <c r="R625" s="34">
        <v>6504.1311425781323</v>
      </c>
      <c r="S625" s="34">
        <v>48153.448710400553</v>
      </c>
      <c r="T625" s="34">
        <v>14237.503469449668</v>
      </c>
      <c r="U625" s="34">
        <v>8476.0728261562599</v>
      </c>
      <c r="V625" s="34">
        <v>63497.084810437504</v>
      </c>
      <c r="W625" s="34">
        <v>1762.9910083398443</v>
      </c>
      <c r="X625" s="34">
        <v>8276.9733894971178</v>
      </c>
      <c r="Y625" s="34">
        <v>24433.677120795448</v>
      </c>
      <c r="Z625" s="34">
        <v>100.33502792358391</v>
      </c>
      <c r="AA625" s="34">
        <v>23346.504798046873</v>
      </c>
      <c r="AB625" s="34">
        <v>14163.086005476591</v>
      </c>
      <c r="AC625" s="34">
        <v>24424.075479841322</v>
      </c>
      <c r="AD625" s="34">
        <v>38229.049803656249</v>
      </c>
      <c r="AE625" s="34">
        <v>12437.454779625017</v>
      </c>
      <c r="AF625" s="34">
        <v>15.391312500000002</v>
      </c>
      <c r="AG625" s="34">
        <v>21439.703204500001</v>
      </c>
      <c r="AH625" s="34">
        <v>41896.231198093752</v>
      </c>
      <c r="AI625" s="34">
        <v>6672.9009765624996</v>
      </c>
      <c r="AJ625" s="34">
        <v>43.412598300061291</v>
      </c>
      <c r="AK625" s="34">
        <v>4890.4673965234506</v>
      </c>
      <c r="AL625" s="34">
        <v>23718.303972999998</v>
      </c>
      <c r="AM625" s="34">
        <v>13800.435284406291</v>
      </c>
      <c r="AN625" s="34">
        <v>12058.57785048438</v>
      </c>
      <c r="AO625" s="34">
        <v>45124.533533608352</v>
      </c>
      <c r="AP625" s="34">
        <v>729.10006713867097</v>
      </c>
      <c r="AQ625" s="34">
        <v>39168.6451428047</v>
      </c>
      <c r="AR625" s="34">
        <v>48341.794098940336</v>
      </c>
      <c r="AS625" s="34">
        <v>53206.689604968778</v>
      </c>
      <c r="AT625" s="34">
        <v>22757.12635793451</v>
      </c>
      <c r="AU625" s="34">
        <v>45898.657598375023</v>
      </c>
      <c r="AV625" s="34">
        <v>21732.614916587907</v>
      </c>
      <c r="AW625" s="34">
        <v>13768.916739</v>
      </c>
      <c r="AX625" s="34">
        <v>44851.912691636731</v>
      </c>
      <c r="AY625" s="34">
        <v>32704.156257907434</v>
      </c>
    </row>
    <row r="626" spans="1:51" x14ac:dyDescent="0.25">
      <c r="A626" s="32">
        <v>44527</v>
      </c>
      <c r="B626" s="33">
        <v>1</v>
      </c>
      <c r="C626" s="34">
        <v>23726.767541078134</v>
      </c>
      <c r="D626" s="34">
        <v>34254.544420500009</v>
      </c>
      <c r="E626" s="34">
        <v>13119.445545217239</v>
      </c>
      <c r="F626" s="34">
        <v>41899.062944906262</v>
      </c>
      <c r="G626" s="34">
        <v>25862.756783125013</v>
      </c>
      <c r="H626" s="34">
        <v>6377.9445119219017</v>
      </c>
      <c r="I626" s="34">
        <v>21656.391490947048</v>
      </c>
      <c r="J626" s="34">
        <v>123.12309500000001</v>
      </c>
      <c r="K626" s="34">
        <v>18120.5219477969</v>
      </c>
      <c r="L626" s="34">
        <v>294.02570345007553</v>
      </c>
      <c r="M626" s="34">
        <v>38190.411500069997</v>
      </c>
      <c r="N626" s="34">
        <v>14589.407665937499</v>
      </c>
      <c r="O626" s="34">
        <v>34749.02573737067</v>
      </c>
      <c r="P626" s="34">
        <v>7038.1233259999999</v>
      </c>
      <c r="Q626" s="34">
        <v>34.504048347473145</v>
      </c>
      <c r="R626" s="34">
        <v>5339.0177056796929</v>
      </c>
      <c r="S626" s="34">
        <v>42750.727477931796</v>
      </c>
      <c r="T626" s="34">
        <v>13050.374953785617</v>
      </c>
      <c r="U626" s="34">
        <v>7759.7470685859498</v>
      </c>
      <c r="V626" s="34">
        <v>56426.502557749998</v>
      </c>
      <c r="W626" s="34">
        <v>1531.727806808595</v>
      </c>
      <c r="X626" s="34">
        <v>7632.3706829033763</v>
      </c>
      <c r="Y626" s="34">
        <v>22429.30252386356</v>
      </c>
      <c r="Z626" s="34">
        <v>83.215327301025354</v>
      </c>
      <c r="AA626" s="34">
        <v>22106.521900203155</v>
      </c>
      <c r="AB626" s="34">
        <v>13182.959871179692</v>
      </c>
      <c r="AC626" s="34">
        <v>21428.357550922865</v>
      </c>
      <c r="AD626" s="34">
        <v>33700.947449500003</v>
      </c>
      <c r="AE626" s="34">
        <v>16665.042446671898</v>
      </c>
      <c r="AF626" s="34">
        <v>15.391312500000002</v>
      </c>
      <c r="AG626" s="34">
        <v>18997.756144250001</v>
      </c>
      <c r="AH626" s="34">
        <v>24637.324058671875</v>
      </c>
      <c r="AI626" s="34">
        <v>5766.4052978515601</v>
      </c>
      <c r="AJ626" s="34">
        <v>39.502650857993217</v>
      </c>
      <c r="AK626" s="34">
        <v>4551.6067919453199</v>
      </c>
      <c r="AL626" s="34">
        <v>20618.757321000001</v>
      </c>
      <c r="AM626" s="34">
        <v>11126.99847680472</v>
      </c>
      <c r="AN626" s="34">
        <v>11191.75122101564</v>
      </c>
      <c r="AO626" s="34">
        <v>40717.599019647423</v>
      </c>
      <c r="AP626" s="34">
        <v>681.15150451660099</v>
      </c>
      <c r="AQ626" s="34">
        <v>36249.053397304699</v>
      </c>
      <c r="AR626" s="34">
        <v>43536.580100940329</v>
      </c>
      <c r="AS626" s="34">
        <v>46427.627394062525</v>
      </c>
      <c r="AT626" s="34">
        <v>21670.241051340818</v>
      </c>
      <c r="AU626" s="34">
        <v>41513.769088359382</v>
      </c>
      <c r="AV626" s="34">
        <v>17043.472152587899</v>
      </c>
      <c r="AW626" s="34">
        <v>15940.461410999998</v>
      </c>
      <c r="AX626" s="34">
        <v>39793.812146894561</v>
      </c>
      <c r="AY626" s="34">
        <v>30172.366466548057</v>
      </c>
    </row>
    <row r="627" spans="1:51" x14ac:dyDescent="0.25">
      <c r="A627" s="32">
        <v>44527</v>
      </c>
      <c r="B627" s="33">
        <v>2</v>
      </c>
      <c r="C627" s="34">
        <v>21732.983597187525</v>
      </c>
      <c r="D627" s="34">
        <v>30061.351814406251</v>
      </c>
      <c r="E627" s="34">
        <v>11716.964757717227</v>
      </c>
      <c r="F627" s="34">
        <v>37844.412438468768</v>
      </c>
      <c r="G627" s="34">
        <v>21867.54715909377</v>
      </c>
      <c r="H627" s="34">
        <v>6276.488429453133</v>
      </c>
      <c r="I627" s="34">
        <v>19743.937557677524</v>
      </c>
      <c r="J627" s="34">
        <v>108.709198</v>
      </c>
      <c r="K627" s="34">
        <v>16085.653213953152</v>
      </c>
      <c r="L627" s="34">
        <v>233.82155698062343</v>
      </c>
      <c r="M627" s="34">
        <v>36466.384837880367</v>
      </c>
      <c r="N627" s="34">
        <v>13396.881902781261</v>
      </c>
      <c r="O627" s="34">
        <v>31533.728030331618</v>
      </c>
      <c r="P627" s="34">
        <v>6490.1243399999994</v>
      </c>
      <c r="Q627" s="34">
        <v>33.69538497924804</v>
      </c>
      <c r="R627" s="34">
        <v>4088.5193577578134</v>
      </c>
      <c r="S627" s="34">
        <v>37177.444743072425</v>
      </c>
      <c r="T627" s="34">
        <v>11915.659921629356</v>
      </c>
      <c r="U627" s="34">
        <v>7014.95129063282</v>
      </c>
      <c r="V627" s="34">
        <v>50070.025046703136</v>
      </c>
      <c r="W627" s="34">
        <v>1364.352883542969</v>
      </c>
      <c r="X627" s="34">
        <v>7713.3030183721203</v>
      </c>
      <c r="Y627" s="34">
        <v>21961.147091069481</v>
      </c>
      <c r="Z627" s="34">
        <v>81.636690673828099</v>
      </c>
      <c r="AA627" s="34">
        <v>20040.867991648458</v>
      </c>
      <c r="AB627" s="34">
        <v>12420.40548617188</v>
      </c>
      <c r="AC627" s="34">
        <v>19968.836284196652</v>
      </c>
      <c r="AD627" s="34">
        <v>29157.806761031243</v>
      </c>
      <c r="AE627" s="34">
        <v>14548.609442328154</v>
      </c>
      <c r="AF627" s="34">
        <v>15.391312500000002</v>
      </c>
      <c r="AG627" s="34">
        <v>16378.419421968751</v>
      </c>
      <c r="AH627" s="34">
        <v>17437.447328999995</v>
      </c>
      <c r="AI627" s="34">
        <v>4945.1989257812602</v>
      </c>
      <c r="AJ627" s="34">
        <v>39.525676766969525</v>
      </c>
      <c r="AK627" s="34">
        <v>4336.2874393359398</v>
      </c>
      <c r="AL627" s="34">
        <v>17751.532365999999</v>
      </c>
      <c r="AM627" s="34">
        <v>8718.0055880781601</v>
      </c>
      <c r="AN627" s="34">
        <v>10303.912604156261</v>
      </c>
      <c r="AO627" s="34">
        <v>36236.864223475546</v>
      </c>
      <c r="AP627" s="34">
        <v>640.46862792968807</v>
      </c>
      <c r="AQ627" s="34">
        <v>33668.588592343796</v>
      </c>
      <c r="AR627" s="34">
        <v>38971.433082940333</v>
      </c>
      <c r="AS627" s="34">
        <v>40418.078427390647</v>
      </c>
      <c r="AT627" s="34">
        <v>20257.430475090805</v>
      </c>
      <c r="AU627" s="34">
        <v>37137.079002343773</v>
      </c>
      <c r="AV627" s="34">
        <v>14804.774709587902</v>
      </c>
      <c r="AW627" s="34">
        <v>12496.141593</v>
      </c>
      <c r="AX627" s="34">
        <v>34453.253942800802</v>
      </c>
      <c r="AY627" s="34">
        <v>28181.68352117309</v>
      </c>
    </row>
    <row r="628" spans="1:51" x14ac:dyDescent="0.25">
      <c r="A628" s="32">
        <v>44527</v>
      </c>
      <c r="B628" s="33">
        <v>3</v>
      </c>
      <c r="C628" s="34">
        <v>20061.179750296898</v>
      </c>
      <c r="D628" s="34">
        <v>27284.201984718748</v>
      </c>
      <c r="E628" s="34">
        <v>11354.741000170356</v>
      </c>
      <c r="F628" s="34">
        <v>34908.829607031257</v>
      </c>
      <c r="G628" s="34">
        <v>18795.230737687561</v>
      </c>
      <c r="H628" s="34">
        <v>6276.5289645000303</v>
      </c>
      <c r="I628" s="34">
        <v>18052.155644368933</v>
      </c>
      <c r="J628" s="34">
        <v>99.033750999999995</v>
      </c>
      <c r="K628" s="34">
        <v>14562.283352609391</v>
      </c>
      <c r="L628" s="34">
        <v>-561.36786648183261</v>
      </c>
      <c r="M628" s="34">
        <v>35230.895896534028</v>
      </c>
      <c r="N628" s="34">
        <v>12505.54032918751</v>
      </c>
      <c r="O628" s="34">
        <v>29249.133617706637</v>
      </c>
      <c r="P628" s="34">
        <v>5969.4680380000009</v>
      </c>
      <c r="Q628" s="34">
        <v>33.151326179504387</v>
      </c>
      <c r="R628" s="34">
        <v>3706.6090215468757</v>
      </c>
      <c r="S628" s="34">
        <v>32896.634902588077</v>
      </c>
      <c r="T628" s="34">
        <v>11039.318617926228</v>
      </c>
      <c r="U628" s="34">
        <v>6607.2446425312601</v>
      </c>
      <c r="V628" s="34">
        <v>44996.783961140631</v>
      </c>
      <c r="W628" s="34">
        <v>1218.3658252851567</v>
      </c>
      <c r="X628" s="34">
        <v>6906.0256879033805</v>
      </c>
      <c r="Y628" s="34">
        <v>21216.45904436936</v>
      </c>
      <c r="Z628" s="34">
        <v>100.00114181518549</v>
      </c>
      <c r="AA628" s="34">
        <v>17438.428954156272</v>
      </c>
      <c r="AB628" s="34">
        <v>11780.086055687501</v>
      </c>
      <c r="AC628" s="34">
        <v>18555.877083655512</v>
      </c>
      <c r="AD628" s="34">
        <v>25875.549956124993</v>
      </c>
      <c r="AE628" s="34">
        <v>14101.517514640645</v>
      </c>
      <c r="AF628" s="34">
        <v>15.391312500000002</v>
      </c>
      <c r="AG628" s="34">
        <v>14207.275976062501</v>
      </c>
      <c r="AH628" s="34">
        <v>16606.180786781253</v>
      </c>
      <c r="AI628" s="34">
        <v>4340.4809814453101</v>
      </c>
      <c r="AJ628" s="34">
        <v>40.267663283958314</v>
      </c>
      <c r="AK628" s="34">
        <v>4185.8725472812603</v>
      </c>
      <c r="AL628" s="34">
        <v>15758.952831000001</v>
      </c>
      <c r="AM628" s="34">
        <v>7768.2540278671959</v>
      </c>
      <c r="AN628" s="34">
        <v>9963.2853392343804</v>
      </c>
      <c r="AO628" s="34">
        <v>32948.938596768516</v>
      </c>
      <c r="AP628" s="34">
        <v>616.96090698242199</v>
      </c>
      <c r="AQ628" s="34">
        <v>31899.83450672658</v>
      </c>
      <c r="AR628" s="34">
        <v>35555.242725940327</v>
      </c>
      <c r="AS628" s="34">
        <v>35394.265084109385</v>
      </c>
      <c r="AT628" s="34">
        <v>19304.066798715816</v>
      </c>
      <c r="AU628" s="34">
        <v>34262.276327343781</v>
      </c>
      <c r="AV628" s="34">
        <v>15005.549338587902</v>
      </c>
      <c r="AW628" s="34">
        <v>8017.2372129999985</v>
      </c>
      <c r="AX628" s="34">
        <v>30246.653900578149</v>
      </c>
      <c r="AY628" s="34">
        <v>26835.00879275121</v>
      </c>
    </row>
    <row r="629" spans="1:51" x14ac:dyDescent="0.25">
      <c r="A629" s="32">
        <v>44527</v>
      </c>
      <c r="B629" s="33">
        <v>4</v>
      </c>
      <c r="C629" s="34">
        <v>19270.482648093785</v>
      </c>
      <c r="D629" s="34">
        <v>25442.295055406248</v>
      </c>
      <c r="E629" s="34">
        <v>10628.117962545335</v>
      </c>
      <c r="F629" s="34">
        <v>32668.184689453137</v>
      </c>
      <c r="G629" s="34">
        <v>16486.152278031295</v>
      </c>
      <c r="H629" s="34">
        <v>5770.4344578125038</v>
      </c>
      <c r="I629" s="34">
        <v>17166.786352997839</v>
      </c>
      <c r="J629" s="34">
        <v>96.286291000000006</v>
      </c>
      <c r="K629" s="34">
        <v>13733.870538140642</v>
      </c>
      <c r="L629" s="34">
        <v>-543.21827959001894</v>
      </c>
      <c r="M629" s="34">
        <v>34511.465764707085</v>
      </c>
      <c r="N629" s="34">
        <v>11933.21626221877</v>
      </c>
      <c r="O629" s="34">
        <v>27934.277671526943</v>
      </c>
      <c r="P629" s="34">
        <v>5720.4146049999999</v>
      </c>
      <c r="Q629" s="34">
        <v>32.327245712280281</v>
      </c>
      <c r="R629" s="34">
        <v>3399.2745615527338</v>
      </c>
      <c r="S629" s="34">
        <v>30323.16376961931</v>
      </c>
      <c r="T629" s="34">
        <v>10556.777215199667</v>
      </c>
      <c r="U629" s="34">
        <v>6299.8910359765596</v>
      </c>
      <c r="V629" s="34">
        <v>41875.451949156261</v>
      </c>
      <c r="W629" s="34">
        <v>1037.1166117812497</v>
      </c>
      <c r="X629" s="34">
        <v>6169.4332911376878</v>
      </c>
      <c r="Y629" s="34">
        <v>21114.336976705941</v>
      </c>
      <c r="Z629" s="34">
        <v>135.18170516967777</v>
      </c>
      <c r="AA629" s="34">
        <v>14823.338186867191</v>
      </c>
      <c r="AB629" s="34">
        <v>11453.388141382829</v>
      </c>
      <c r="AC629" s="34">
        <v>17073.777197207815</v>
      </c>
      <c r="AD629" s="34">
        <v>23733.159611406245</v>
      </c>
      <c r="AE629" s="34">
        <v>13054.169458906264</v>
      </c>
      <c r="AF629" s="34">
        <v>15.391312500000002</v>
      </c>
      <c r="AG629" s="34">
        <v>13006.090864156251</v>
      </c>
      <c r="AH629" s="34">
        <v>15276.152802937493</v>
      </c>
      <c r="AI629" s="34">
        <v>3955.1917480468801</v>
      </c>
      <c r="AJ629" s="34">
        <v>37.110110771885445</v>
      </c>
      <c r="AK629" s="34">
        <v>4094.6316800937602</v>
      </c>
      <c r="AL629" s="34">
        <v>14232.798681</v>
      </c>
      <c r="AM629" s="34">
        <v>6912.2372794062703</v>
      </c>
      <c r="AN629" s="34">
        <v>9146.9220216250105</v>
      </c>
      <c r="AO629" s="34">
        <v>30223.044991596646</v>
      </c>
      <c r="AP629" s="34">
        <v>601.70251464843795</v>
      </c>
      <c r="AQ629" s="34">
        <v>30768.701464679725</v>
      </c>
      <c r="AR629" s="34">
        <v>33296.983101940335</v>
      </c>
      <c r="AS629" s="34">
        <v>32680.360297312523</v>
      </c>
      <c r="AT629" s="34">
        <v>18817.58837174705</v>
      </c>
      <c r="AU629" s="34">
        <v>32266.782009015649</v>
      </c>
      <c r="AV629" s="34">
        <v>14468.2895285879</v>
      </c>
      <c r="AW629" s="34">
        <v>6660.7236119999998</v>
      </c>
      <c r="AX629" s="34">
        <v>27540.220432468755</v>
      </c>
      <c r="AY629" s="34">
        <v>25950.646071954339</v>
      </c>
    </row>
    <row r="630" spans="1:51" x14ac:dyDescent="0.25">
      <c r="A630" s="32">
        <v>44527</v>
      </c>
      <c r="B630" s="33">
        <v>5</v>
      </c>
      <c r="C630" s="34">
        <v>18799.718653515629</v>
      </c>
      <c r="D630" s="34">
        <v>24782.706903875009</v>
      </c>
      <c r="E630" s="34">
        <v>9630.8621155297005</v>
      </c>
      <c r="F630" s="34">
        <v>31790.885095171896</v>
      </c>
      <c r="G630" s="34">
        <v>16159.493589421885</v>
      </c>
      <c r="H630" s="34">
        <v>6016.6140175000228</v>
      </c>
      <c r="I630" s="34">
        <v>16848.942759384565</v>
      </c>
      <c r="J630" s="34">
        <v>94.409390000000002</v>
      </c>
      <c r="K630" s="34">
        <v>13140.268518531262</v>
      </c>
      <c r="L630" s="34">
        <v>-89.035252084919193</v>
      </c>
      <c r="M630" s="34">
        <v>33847.839546536226</v>
      </c>
      <c r="N630" s="34">
        <v>11398.52036729688</v>
      </c>
      <c r="O630" s="34">
        <v>27362.380653284752</v>
      </c>
      <c r="P630" s="34">
        <v>5525.9114869999994</v>
      </c>
      <c r="Q630" s="34">
        <v>31.452188014984131</v>
      </c>
      <c r="R630" s="34">
        <v>3278.8253693886718</v>
      </c>
      <c r="S630" s="34">
        <v>29039.457657088078</v>
      </c>
      <c r="T630" s="34">
        <v>10390.554287191857</v>
      </c>
      <c r="U630" s="34">
        <v>6209.73628449219</v>
      </c>
      <c r="V630" s="34">
        <v>40736.496272859389</v>
      </c>
      <c r="W630" s="34">
        <v>1017.4410441874995</v>
      </c>
      <c r="X630" s="34">
        <v>6095.2781967627016</v>
      </c>
      <c r="Y630" s="34">
        <v>20280.202797539197</v>
      </c>
      <c r="Z630" s="34">
        <v>183.9897831726075</v>
      </c>
      <c r="AA630" s="34">
        <v>14083.022221015619</v>
      </c>
      <c r="AB630" s="34">
        <v>11374.966085578129</v>
      </c>
      <c r="AC630" s="34">
        <v>17081.274832823172</v>
      </c>
      <c r="AD630" s="34">
        <v>22830.629261812523</v>
      </c>
      <c r="AE630" s="34">
        <v>13487.757214125031</v>
      </c>
      <c r="AF630" s="34">
        <v>15.391312500000002</v>
      </c>
      <c r="AG630" s="34">
        <v>12685.212816375</v>
      </c>
      <c r="AH630" s="34">
        <v>13983.303122718742</v>
      </c>
      <c r="AI630" s="34">
        <v>3809.6671264648498</v>
      </c>
      <c r="AJ630" s="34">
        <v>32.770988477441165</v>
      </c>
      <c r="AK630" s="34">
        <v>3959.3681911250005</v>
      </c>
      <c r="AL630" s="34">
        <v>13302.261359999999</v>
      </c>
      <c r="AM630" s="34">
        <v>5875.270982968781</v>
      </c>
      <c r="AN630" s="34">
        <v>8606.3391143750014</v>
      </c>
      <c r="AO630" s="34">
        <v>28759.29331636228</v>
      </c>
      <c r="AP630" s="34">
        <v>585.80348205566497</v>
      </c>
      <c r="AQ630" s="34">
        <v>30023.12203192581</v>
      </c>
      <c r="AR630" s="34">
        <v>32367.147005940344</v>
      </c>
      <c r="AS630" s="34">
        <v>30626.17039057814</v>
      </c>
      <c r="AT630" s="34">
        <v>18995.895029340812</v>
      </c>
      <c r="AU630" s="34">
        <v>31450.896027468771</v>
      </c>
      <c r="AV630" s="34">
        <v>14727.572864587904</v>
      </c>
      <c r="AW630" s="34">
        <v>4618.4023710000001</v>
      </c>
      <c r="AX630" s="34">
        <v>26009.385744574225</v>
      </c>
      <c r="AY630" s="34">
        <v>25507.866868829318</v>
      </c>
    </row>
    <row r="631" spans="1:51" x14ac:dyDescent="0.25">
      <c r="A631" s="32">
        <v>44527</v>
      </c>
      <c r="B631" s="33">
        <v>6</v>
      </c>
      <c r="C631" s="34">
        <v>18440.146939484377</v>
      </c>
      <c r="D631" s="34">
        <v>24635.176659812496</v>
      </c>
      <c r="E631" s="34">
        <v>9388.6588009047045</v>
      </c>
      <c r="F631" s="34">
        <v>34591.823470343777</v>
      </c>
      <c r="G631" s="34">
        <v>15411.472247046879</v>
      </c>
      <c r="H631" s="34">
        <v>5706.5094380000119</v>
      </c>
      <c r="I631" s="34">
        <v>17085.858889411913</v>
      </c>
      <c r="J631" s="34">
        <v>91.493369999999999</v>
      </c>
      <c r="K631" s="34">
        <v>13108.363444812521</v>
      </c>
      <c r="L631" s="34">
        <v>319.29277066860857</v>
      </c>
      <c r="M631" s="34">
        <v>33168.727173095846</v>
      </c>
      <c r="N631" s="34">
        <v>11424.00511559376</v>
      </c>
      <c r="O631" s="34">
        <v>27177.792354151945</v>
      </c>
      <c r="P631" s="34">
        <v>5497.8923119999999</v>
      </c>
      <c r="Q631" s="34">
        <v>30.869551181793209</v>
      </c>
      <c r="R631" s="34">
        <v>3177.4683015722667</v>
      </c>
      <c r="S631" s="34">
        <v>28316.014012353688</v>
      </c>
      <c r="T631" s="34">
        <v>10297.783987934052</v>
      </c>
      <c r="U631" s="34">
        <v>6230.19022666407</v>
      </c>
      <c r="V631" s="34">
        <v>39862.464582343768</v>
      </c>
      <c r="W631" s="34">
        <v>919.4933692617185</v>
      </c>
      <c r="X631" s="34">
        <v>5137.5991947939874</v>
      </c>
      <c r="Y631" s="34">
        <v>20916.927584274112</v>
      </c>
      <c r="Z631" s="34">
        <v>194.78998672485349</v>
      </c>
      <c r="AA631" s="34">
        <v>13449.721913617221</v>
      </c>
      <c r="AB631" s="34">
        <v>11399.859413148439</v>
      </c>
      <c r="AC631" s="34">
        <v>16479.172567677077</v>
      </c>
      <c r="AD631" s="34">
        <v>22429.948231546881</v>
      </c>
      <c r="AE631" s="34">
        <v>13296.092473531267</v>
      </c>
      <c r="AF631" s="34">
        <v>15.391312500000002</v>
      </c>
      <c r="AG631" s="34">
        <v>12126.338779281252</v>
      </c>
      <c r="AH631" s="34">
        <v>13441.857326062487</v>
      </c>
      <c r="AI631" s="34">
        <v>3769.8074829101602</v>
      </c>
      <c r="AJ631" s="34">
        <v>30.868960987935225</v>
      </c>
      <c r="AK631" s="34">
        <v>3840.4216863828201</v>
      </c>
      <c r="AL631" s="34">
        <v>13239.134147999999</v>
      </c>
      <c r="AM631" s="34">
        <v>6043.5530933047194</v>
      </c>
      <c r="AN631" s="34">
        <v>8869.1103301093899</v>
      </c>
      <c r="AO631" s="34">
        <v>27953.764782348611</v>
      </c>
      <c r="AP631" s="34">
        <v>594.8037109375</v>
      </c>
      <c r="AQ631" s="34">
        <v>29580.078751570345</v>
      </c>
      <c r="AR631" s="34">
        <v>31648.391784940344</v>
      </c>
      <c r="AS631" s="34">
        <v>30489.247412000012</v>
      </c>
      <c r="AT631" s="34">
        <v>18364.070397575182</v>
      </c>
      <c r="AU631" s="34">
        <v>31250.97416675002</v>
      </c>
      <c r="AV631" s="34">
        <v>16731.244647587897</v>
      </c>
      <c r="AW631" s="34">
        <v>2405.066468</v>
      </c>
      <c r="AX631" s="34">
        <v>25309.797210730489</v>
      </c>
      <c r="AY631" s="34">
        <v>25397.774311126184</v>
      </c>
    </row>
    <row r="632" spans="1:51" x14ac:dyDescent="0.25">
      <c r="A632" s="32">
        <v>44527</v>
      </c>
      <c r="B632" s="33">
        <v>7</v>
      </c>
      <c r="C632" s="34">
        <v>18398.492559171893</v>
      </c>
      <c r="D632" s="34">
        <v>24548.523825749991</v>
      </c>
      <c r="E632" s="34">
        <v>8912.6741290140926</v>
      </c>
      <c r="F632" s="34">
        <v>34581.108466390659</v>
      </c>
      <c r="G632" s="34">
        <v>15620.031629703193</v>
      </c>
      <c r="H632" s="34">
        <v>5568.4083794531325</v>
      </c>
      <c r="I632" s="34">
        <v>17503.700080493945</v>
      </c>
      <c r="J632" s="34">
        <v>93.472848999999997</v>
      </c>
      <c r="K632" s="34">
        <v>12910.42591678126</v>
      </c>
      <c r="L632" s="34">
        <v>31.333092399810994</v>
      </c>
      <c r="M632" s="34">
        <v>31431.237376033863</v>
      </c>
      <c r="N632" s="34">
        <v>11050.474255062511</v>
      </c>
      <c r="O632" s="34">
        <v>27513.542387276924</v>
      </c>
      <c r="P632" s="34">
        <v>5655.4308244673921</v>
      </c>
      <c r="Q632" s="34">
        <v>31.332794189453121</v>
      </c>
      <c r="R632" s="34">
        <v>3004.8780305683599</v>
      </c>
      <c r="S632" s="34">
        <v>27782.692670791177</v>
      </c>
      <c r="T632" s="34">
        <v>10088.026043621538</v>
      </c>
      <c r="U632" s="34">
        <v>6127.6232838281203</v>
      </c>
      <c r="V632" s="34">
        <v>37899.983002500012</v>
      </c>
      <c r="W632" s="34">
        <v>948.78772875781283</v>
      </c>
      <c r="X632" s="34">
        <v>4020.0276989601116</v>
      </c>
      <c r="Y632" s="34">
        <v>21523.086578449867</v>
      </c>
      <c r="Z632" s="34">
        <v>163.03571792602531</v>
      </c>
      <c r="AA632" s="34">
        <v>14013.830622804689</v>
      </c>
      <c r="AB632" s="34">
        <v>11527.504545398449</v>
      </c>
      <c r="AC632" s="34">
        <v>16289.085212450647</v>
      </c>
      <c r="AD632" s="34">
        <v>21638.514090187517</v>
      </c>
      <c r="AE632" s="34">
        <v>11976.591905125015</v>
      </c>
      <c r="AF632" s="34">
        <v>15.391312500000002</v>
      </c>
      <c r="AG632" s="34">
        <v>12292.0002905</v>
      </c>
      <c r="AH632" s="34">
        <v>13166.118630468749</v>
      </c>
      <c r="AI632" s="34">
        <v>3619.576564910758</v>
      </c>
      <c r="AJ632" s="34">
        <v>17.135483764309299</v>
      </c>
      <c r="AK632" s="34">
        <v>4048.3870563529717</v>
      </c>
      <c r="AL632" s="34">
        <v>13235.477681999999</v>
      </c>
      <c r="AM632" s="34">
        <v>5797.7937482734587</v>
      </c>
      <c r="AN632" s="34">
        <v>8894.8738559843805</v>
      </c>
      <c r="AO632" s="34">
        <v>27461.556954307598</v>
      </c>
      <c r="AP632" s="34">
        <v>552.61606812476975</v>
      </c>
      <c r="AQ632" s="34">
        <v>29782.237103609419</v>
      </c>
      <c r="AR632" s="34">
        <v>31011.594565940326</v>
      </c>
      <c r="AS632" s="34">
        <v>30370.323796054701</v>
      </c>
      <c r="AT632" s="34">
        <v>17798.586634559604</v>
      </c>
      <c r="AU632" s="34">
        <v>31032.000575984403</v>
      </c>
      <c r="AV632" s="34">
        <v>15647.562606587897</v>
      </c>
      <c r="AW632" s="34">
        <v>2251.1598260000005</v>
      </c>
      <c r="AX632" s="34">
        <v>24460.552279740245</v>
      </c>
      <c r="AY632" s="34">
        <v>25407.317831626151</v>
      </c>
    </row>
    <row r="633" spans="1:51" x14ac:dyDescent="0.25">
      <c r="A633" s="32">
        <v>44527</v>
      </c>
      <c r="B633" s="33">
        <v>8</v>
      </c>
      <c r="C633" s="34">
        <v>18734.73962414066</v>
      </c>
      <c r="D633" s="34">
        <v>23864.985242843733</v>
      </c>
      <c r="E633" s="34">
        <v>8799.6581806625236</v>
      </c>
      <c r="F633" s="34">
        <v>36378.542155390642</v>
      </c>
      <c r="G633" s="34">
        <v>15820.849377846862</v>
      </c>
      <c r="H633" s="34">
        <v>5376.7243791328419</v>
      </c>
      <c r="I633" s="34">
        <v>18425.668335075963</v>
      </c>
      <c r="J633" s="34">
        <v>109.559226</v>
      </c>
      <c r="K633" s="34">
        <v>13545.374434757832</v>
      </c>
      <c r="L633" s="34">
        <v>-422.24945302410924</v>
      </c>
      <c r="M633" s="34">
        <v>31326.170644576596</v>
      </c>
      <c r="N633" s="34">
        <v>10430.231006124999</v>
      </c>
      <c r="O633" s="34">
        <v>29051.091898644114</v>
      </c>
      <c r="P633" s="34">
        <v>5400.323998348259</v>
      </c>
      <c r="Q633" s="34">
        <v>31.99249267578125</v>
      </c>
      <c r="R633" s="34">
        <v>3445.0811490976566</v>
      </c>
      <c r="S633" s="34">
        <v>27477.955921369321</v>
      </c>
      <c r="T633" s="34">
        <v>9032.7143942621642</v>
      </c>
      <c r="U633" s="34">
        <v>5410.9252353437496</v>
      </c>
      <c r="V633" s="34">
        <v>37597.852142000011</v>
      </c>
      <c r="W633" s="34">
        <v>1239.5727217304691</v>
      </c>
      <c r="X633" s="34">
        <v>3408.115100640417</v>
      </c>
      <c r="Y633" s="34">
        <v>21522.15501824284</v>
      </c>
      <c r="Z633" s="34">
        <v>178.03356002807621</v>
      </c>
      <c r="AA633" s="34">
        <v>13085.578814460958</v>
      </c>
      <c r="AB633" s="34">
        <v>12027.002032109393</v>
      </c>
      <c r="AC633" s="34">
        <v>16136.39038936111</v>
      </c>
      <c r="AD633" s="34">
        <v>21489.854494640636</v>
      </c>
      <c r="AE633" s="34">
        <v>11881.237132406273</v>
      </c>
      <c r="AF633" s="34">
        <v>15.391312500000002</v>
      </c>
      <c r="AG633" s="34">
        <v>12693.045517406248</v>
      </c>
      <c r="AH633" s="34">
        <v>11971.7296513125</v>
      </c>
      <c r="AI633" s="34">
        <v>3453.9741591724269</v>
      </c>
      <c r="AJ633" s="34">
        <v>9.8702559477405316</v>
      </c>
      <c r="AK633" s="34">
        <v>4099.2037721861352</v>
      </c>
      <c r="AL633" s="34">
        <v>13046.263352000002</v>
      </c>
      <c r="AM633" s="34">
        <v>4841.4374157578286</v>
      </c>
      <c r="AN633" s="34">
        <v>8857.51797210939</v>
      </c>
      <c r="AO633" s="34">
        <v>27445.436150567362</v>
      </c>
      <c r="AP633" s="34">
        <v>526.2282996177679</v>
      </c>
      <c r="AQ633" s="34">
        <v>31302.524328453168</v>
      </c>
      <c r="AR633" s="34">
        <v>31225.57661094033</v>
      </c>
      <c r="AS633" s="34">
        <v>30778.83762892189</v>
      </c>
      <c r="AT633" s="34">
        <v>17445.069331778297</v>
      </c>
      <c r="AU633" s="34">
        <v>31664.242453687519</v>
      </c>
      <c r="AV633" s="34">
        <v>15146.725980587908</v>
      </c>
      <c r="AW633" s="34">
        <v>1927.3436859999997</v>
      </c>
      <c r="AX633" s="34">
        <v>23861.998471789087</v>
      </c>
      <c r="AY633" s="34">
        <v>26289.563258954338</v>
      </c>
    </row>
    <row r="634" spans="1:51" x14ac:dyDescent="0.25">
      <c r="A634" s="32">
        <v>44527</v>
      </c>
      <c r="B634" s="33">
        <v>9</v>
      </c>
      <c r="C634" s="34">
        <v>22063.525952078147</v>
      </c>
      <c r="D634" s="34">
        <v>26827.429547937503</v>
      </c>
      <c r="E634" s="34">
        <v>10632.163543295359</v>
      </c>
      <c r="F634" s="34">
        <v>42397.198137312509</v>
      </c>
      <c r="G634" s="34">
        <v>22781.291086885725</v>
      </c>
      <c r="H634" s="34">
        <v>6727.1321651875223</v>
      </c>
      <c r="I634" s="34">
        <v>21993.445651790818</v>
      </c>
      <c r="J634" s="34">
        <v>128.779608</v>
      </c>
      <c r="K634" s="34">
        <v>15293.613263406271</v>
      </c>
      <c r="L634" s="34">
        <v>-421.82630417825567</v>
      </c>
      <c r="M634" s="34">
        <v>32458.570082889055</v>
      </c>
      <c r="N634" s="34">
        <v>9682.722707328141</v>
      </c>
      <c r="O634" s="34">
        <v>33314.086311284736</v>
      </c>
      <c r="P634" s="34">
        <v>5867.6985351909743</v>
      </c>
      <c r="Q634" s="34">
        <v>32.960197448730469</v>
      </c>
      <c r="R634" s="34">
        <v>4036.4945584726574</v>
      </c>
      <c r="S634" s="34">
        <v>31104.348172291189</v>
      </c>
      <c r="T634" s="34">
        <v>10308.548903035597</v>
      </c>
      <c r="U634" s="34">
        <v>5994.1951485937607</v>
      </c>
      <c r="V634" s="34">
        <v>42950.176066703127</v>
      </c>
      <c r="W634" s="34">
        <v>1428.3928025234377</v>
      </c>
      <c r="X634" s="34">
        <v>4551.8319717435998</v>
      </c>
      <c r="Y634" s="34">
        <v>22371.31614970155</v>
      </c>
      <c r="Z634" s="34">
        <v>157.2679267883301</v>
      </c>
      <c r="AA634" s="34">
        <v>13747.087977273446</v>
      </c>
      <c r="AB634" s="34">
        <v>13853.204252914084</v>
      </c>
      <c r="AC634" s="34">
        <v>18447.130845607509</v>
      </c>
      <c r="AD634" s="34">
        <v>24753.102308124995</v>
      </c>
      <c r="AE634" s="34">
        <v>8405.1784605937464</v>
      </c>
      <c r="AF634" s="34">
        <v>15.391312500000002</v>
      </c>
      <c r="AG634" s="34">
        <v>14678.10747540625</v>
      </c>
      <c r="AH634" s="34">
        <v>23291.624341890631</v>
      </c>
      <c r="AI634" s="34">
        <v>3919.0219174518779</v>
      </c>
      <c r="AJ634" s="34">
        <v>33.334410797924022</v>
      </c>
      <c r="AK634" s="34">
        <v>4878.9747467058896</v>
      </c>
      <c r="AL634" s="34">
        <v>14261.821816</v>
      </c>
      <c r="AM634" s="34">
        <v>6792.7928596484826</v>
      </c>
      <c r="AN634" s="34">
        <v>9578.2679437187508</v>
      </c>
      <c r="AO634" s="34">
        <v>31243.588094123988</v>
      </c>
      <c r="AP634" s="34">
        <v>559.72613477706886</v>
      </c>
      <c r="AQ634" s="34">
        <v>34754.103807484404</v>
      </c>
      <c r="AR634" s="34">
        <v>35438.097013940322</v>
      </c>
      <c r="AS634" s="34">
        <v>34047.502436421899</v>
      </c>
      <c r="AT634" s="34">
        <v>19544.174907200213</v>
      </c>
      <c r="AU634" s="34">
        <v>36287.539598843774</v>
      </c>
      <c r="AV634" s="34">
        <v>15126.447276587911</v>
      </c>
      <c r="AW634" s="34">
        <v>2049.2982472884773</v>
      </c>
      <c r="AX634" s="34">
        <v>26901.048681917982</v>
      </c>
      <c r="AY634" s="34">
        <v>30192.304846157433</v>
      </c>
    </row>
    <row r="635" spans="1:51" x14ac:dyDescent="0.25">
      <c r="A635" s="32">
        <v>44527</v>
      </c>
      <c r="B635" s="33">
        <v>10</v>
      </c>
      <c r="C635" s="34">
        <v>25050.838762281215</v>
      </c>
      <c r="D635" s="34">
        <v>30815.341585500006</v>
      </c>
      <c r="E635" s="34">
        <v>12671.517092857855</v>
      </c>
      <c r="F635" s="34">
        <v>49286.585200968751</v>
      </c>
      <c r="G635" s="34">
        <v>27673.840447195664</v>
      </c>
      <c r="H635" s="34">
        <v>7725.2702550937693</v>
      </c>
      <c r="I635" s="34">
        <v>26049.614513314245</v>
      </c>
      <c r="J635" s="34">
        <v>149.60055199999999</v>
      </c>
      <c r="K635" s="34">
        <v>17225.484830265639</v>
      </c>
      <c r="L635" s="34">
        <v>315.51262599095207</v>
      </c>
      <c r="M635" s="34">
        <v>33475.598536765698</v>
      </c>
      <c r="N635" s="34">
        <v>11940.913942953141</v>
      </c>
      <c r="O635" s="34">
        <v>38624.880176370672</v>
      </c>
      <c r="P635" s="34">
        <v>4724.7597720981767</v>
      </c>
      <c r="Q635" s="34">
        <v>32.934092521667495</v>
      </c>
      <c r="R635" s="34">
        <v>4661.5063478359389</v>
      </c>
      <c r="S635" s="34">
        <v>35672.748052947427</v>
      </c>
      <c r="T635" s="34">
        <v>12482.81433016062</v>
      </c>
      <c r="U635" s="34">
        <v>6810.1739463906197</v>
      </c>
      <c r="V635" s="34">
        <v>49412.48320196876</v>
      </c>
      <c r="W635" s="34">
        <v>1425.5017051445316</v>
      </c>
      <c r="X635" s="34">
        <v>6974.8091683468874</v>
      </c>
      <c r="Y635" s="34">
        <v>23082.209100795037</v>
      </c>
      <c r="Z635" s="34">
        <v>143.5755633544922</v>
      </c>
      <c r="AA635" s="34">
        <v>16291.447522062508</v>
      </c>
      <c r="AB635" s="34">
        <v>15687.175579750014</v>
      </c>
      <c r="AC635" s="34">
        <v>21399.686688238438</v>
      </c>
      <c r="AD635" s="34">
        <v>28826.336771031249</v>
      </c>
      <c r="AE635" s="34">
        <v>7113.8613566328249</v>
      </c>
      <c r="AF635" s="34">
        <v>15.391312500000002</v>
      </c>
      <c r="AG635" s="34">
        <v>17114.828647062503</v>
      </c>
      <c r="AH635" s="34">
        <v>31291.328753500002</v>
      </c>
      <c r="AI635" s="34">
        <v>4578.3785677202968</v>
      </c>
      <c r="AJ635" s="34">
        <v>57.236475302316308</v>
      </c>
      <c r="AK635" s="34">
        <v>6456.5064077090037</v>
      </c>
      <c r="AL635" s="34">
        <v>15878.097468</v>
      </c>
      <c r="AM635" s="34">
        <v>8679.125831890653</v>
      </c>
      <c r="AN635" s="34">
        <v>10188.63142323439</v>
      </c>
      <c r="AO635" s="34">
        <v>35684.926462881791</v>
      </c>
      <c r="AP635" s="34">
        <v>629.87644976377555</v>
      </c>
      <c r="AQ635" s="34">
        <v>39682.915076968777</v>
      </c>
      <c r="AR635" s="34">
        <v>40812.226351940335</v>
      </c>
      <c r="AS635" s="34">
        <v>39238.782601781269</v>
      </c>
      <c r="AT635" s="34">
        <v>21671.008589887708</v>
      </c>
      <c r="AU635" s="34">
        <v>41483.210204453128</v>
      </c>
      <c r="AV635" s="34">
        <v>17428.786263587906</v>
      </c>
      <c r="AW635" s="34">
        <v>2376.0961491725907</v>
      </c>
      <c r="AX635" s="34">
        <v>31304.246330125017</v>
      </c>
      <c r="AY635" s="34">
        <v>34341.99087307931</v>
      </c>
    </row>
    <row r="636" spans="1:51" x14ac:dyDescent="0.25">
      <c r="A636" s="32">
        <v>44527</v>
      </c>
      <c r="B636" s="33">
        <v>11</v>
      </c>
      <c r="C636" s="34">
        <v>27105.449460656262</v>
      </c>
      <c r="D636" s="34">
        <v>33106.812975749999</v>
      </c>
      <c r="E636" s="34">
        <v>14421.563037045353</v>
      </c>
      <c r="F636" s="34">
        <v>54572.718442624995</v>
      </c>
      <c r="G636" s="34">
        <v>29530.865036974727</v>
      </c>
      <c r="H636" s="34">
        <v>8431.4096671406405</v>
      </c>
      <c r="I636" s="34">
        <v>29260.677792126731</v>
      </c>
      <c r="J636" s="34">
        <v>152.31199599999999</v>
      </c>
      <c r="K636" s="34">
        <v>18777.35958092189</v>
      </c>
      <c r="L636" s="34">
        <v>371.01097260591996</v>
      </c>
      <c r="M636" s="34">
        <v>34153.401434994405</v>
      </c>
      <c r="N636" s="34">
        <v>15417.6208976875</v>
      </c>
      <c r="O636" s="34">
        <v>42627.319468081609</v>
      </c>
      <c r="P636" s="34">
        <v>5337.8741357233575</v>
      </c>
      <c r="Q636" s="34">
        <v>33.376611709594741</v>
      </c>
      <c r="R636" s="34">
        <v>5160.8011072851568</v>
      </c>
      <c r="S636" s="34">
        <v>39479.92627475992</v>
      </c>
      <c r="T636" s="34">
        <v>14511.578196730914</v>
      </c>
      <c r="U636" s="34">
        <v>8178.3571925468805</v>
      </c>
      <c r="V636" s="34">
        <v>56023.346773062505</v>
      </c>
      <c r="W636" s="34">
        <v>1830.7239426250003</v>
      </c>
      <c r="X636" s="34">
        <v>9118.0201996159758</v>
      </c>
      <c r="Y636" s="34">
        <v>23218.311334877577</v>
      </c>
      <c r="Z636" s="34">
        <v>171.30492599487312</v>
      </c>
      <c r="AA636" s="34">
        <v>17723.437832445321</v>
      </c>
      <c r="AB636" s="34">
        <v>16438.736483125009</v>
      </c>
      <c r="AC636" s="34">
        <v>24018.67806293903</v>
      </c>
      <c r="AD636" s="34">
        <v>32095.074191687494</v>
      </c>
      <c r="AE636" s="34">
        <v>8146.1407249375188</v>
      </c>
      <c r="AF636" s="34">
        <v>15.391312500000002</v>
      </c>
      <c r="AG636" s="34">
        <v>18167.6350795</v>
      </c>
      <c r="AH636" s="34">
        <v>34979.826015437502</v>
      </c>
      <c r="AI636" s="34">
        <v>5078.6810682510077</v>
      </c>
      <c r="AJ636" s="34">
        <v>75.490734258488033</v>
      </c>
      <c r="AK636" s="34">
        <v>6223.0548955719223</v>
      </c>
      <c r="AL636" s="34">
        <v>17470.215820000001</v>
      </c>
      <c r="AM636" s="34">
        <v>10205.087620000024</v>
      </c>
      <c r="AN636" s="34">
        <v>10472.84178898438</v>
      </c>
      <c r="AO636" s="34">
        <v>38867.254469541949</v>
      </c>
      <c r="AP636" s="34">
        <v>611.56100463867188</v>
      </c>
      <c r="AQ636" s="34">
        <v>43380.99407221876</v>
      </c>
      <c r="AR636" s="34">
        <v>44812.707127940332</v>
      </c>
      <c r="AS636" s="34">
        <v>42669.868955859405</v>
      </c>
      <c r="AT636" s="34">
        <v>22754.727988075188</v>
      </c>
      <c r="AU636" s="34">
        <v>43748.938765343759</v>
      </c>
      <c r="AV636" s="34">
        <v>18996.466292587902</v>
      </c>
      <c r="AW636" s="34">
        <v>3275.4854790280215</v>
      </c>
      <c r="AX636" s="34">
        <v>34642.65344032619</v>
      </c>
      <c r="AY636" s="34">
        <v>37268.823862219906</v>
      </c>
    </row>
    <row r="637" spans="1:51" x14ac:dyDescent="0.25">
      <c r="A637" s="32">
        <v>44527</v>
      </c>
      <c r="B637" s="33">
        <v>12</v>
      </c>
      <c r="C637" s="34">
        <v>28576.963601406234</v>
      </c>
      <c r="D637" s="34">
        <v>34086.324010625001</v>
      </c>
      <c r="E637" s="34">
        <v>15441.439795592243</v>
      </c>
      <c r="F637" s="34">
        <v>57481.257818906255</v>
      </c>
      <c r="G637" s="34">
        <v>31296.576396964003</v>
      </c>
      <c r="H637" s="34">
        <v>8225.8123160156374</v>
      </c>
      <c r="I637" s="34">
        <v>30406.667544251719</v>
      </c>
      <c r="J637" s="34">
        <v>155.696923</v>
      </c>
      <c r="K637" s="34">
        <v>19270.193230421901</v>
      </c>
      <c r="L637" s="34">
        <v>1046.8393035538284</v>
      </c>
      <c r="M637" s="34">
        <v>34875.976093436941</v>
      </c>
      <c r="N637" s="34">
        <v>16890.323318999999</v>
      </c>
      <c r="O637" s="34">
        <v>44604.505348706596</v>
      </c>
      <c r="P637" s="34">
        <v>3793.1385652183353</v>
      </c>
      <c r="Q637" s="34">
        <v>33.962023735046394</v>
      </c>
      <c r="R637" s="34">
        <v>5552.8487787617232</v>
      </c>
      <c r="S637" s="34">
        <v>42246.593686916167</v>
      </c>
      <c r="T637" s="34">
        <v>15520.685343371555</v>
      </c>
      <c r="U637" s="34">
        <v>9272.0913387343808</v>
      </c>
      <c r="V637" s="34">
        <v>59240.734981218746</v>
      </c>
      <c r="W637" s="34">
        <v>1858.7359473437509</v>
      </c>
      <c r="X637" s="34">
        <v>10042.452759277487</v>
      </c>
      <c r="Y637" s="34">
        <v>22808.782870123203</v>
      </c>
      <c r="Z637" s="34">
        <v>150.1330021667481</v>
      </c>
      <c r="AA637" s="34">
        <v>18629.152088328134</v>
      </c>
      <c r="AB637" s="34">
        <v>16933.128441359393</v>
      </c>
      <c r="AC637" s="34">
        <v>25900.83337574812</v>
      </c>
      <c r="AD637" s="34">
        <v>34712.980577937487</v>
      </c>
      <c r="AE637" s="34">
        <v>8176.4036749018469</v>
      </c>
      <c r="AF637" s="34">
        <v>15.391312500000002</v>
      </c>
      <c r="AG637" s="34">
        <v>18921.94280665625</v>
      </c>
      <c r="AH637" s="34">
        <v>37883.341094093754</v>
      </c>
      <c r="AI637" s="34">
        <v>5523.9805365001885</v>
      </c>
      <c r="AJ637" s="34">
        <v>61.650026669627948</v>
      </c>
      <c r="AK637" s="34">
        <v>7738.5322929036593</v>
      </c>
      <c r="AL637" s="34">
        <v>18522.44814</v>
      </c>
      <c r="AM637" s="34">
        <v>11217.355282015669</v>
      </c>
      <c r="AN637" s="34">
        <v>10971.256941671891</v>
      </c>
      <c r="AO637" s="34">
        <v>41114.288154905233</v>
      </c>
      <c r="AP637" s="34">
        <v>674.78585815429597</v>
      </c>
      <c r="AQ637" s="34">
        <v>45531.905543148445</v>
      </c>
      <c r="AR637" s="34">
        <v>46810.209538940333</v>
      </c>
      <c r="AS637" s="34">
        <v>45153.166312234403</v>
      </c>
      <c r="AT637" s="34">
        <v>23022.734928293954</v>
      </c>
      <c r="AU637" s="34">
        <v>45034.053752546883</v>
      </c>
      <c r="AV637" s="34">
        <v>19289.220632587898</v>
      </c>
      <c r="AW637" s="34">
        <v>2728.4094988206666</v>
      </c>
      <c r="AX637" s="34">
        <v>36537.044474632828</v>
      </c>
      <c r="AY637" s="34">
        <v>38974.532036282413</v>
      </c>
    </row>
    <row r="638" spans="1:51" x14ac:dyDescent="0.25">
      <c r="A638" s="32">
        <v>44527</v>
      </c>
      <c r="B638" s="33">
        <v>13</v>
      </c>
      <c r="C638" s="34">
        <v>29441.09612129414</v>
      </c>
      <c r="D638" s="34">
        <v>35603.947092937495</v>
      </c>
      <c r="E638" s="34">
        <v>16563.62720165473</v>
      </c>
      <c r="F638" s="34">
        <v>59862.747731281255</v>
      </c>
      <c r="G638" s="34">
        <v>32146.093491635871</v>
      </c>
      <c r="H638" s="34">
        <v>7421.90322851565</v>
      </c>
      <c r="I638" s="34">
        <v>31244.202479759555</v>
      </c>
      <c r="J638" s="34">
        <v>163.49560099999999</v>
      </c>
      <c r="K638" s="34">
        <v>19827.889673515641</v>
      </c>
      <c r="L638" s="34">
        <v>823.59539302864505</v>
      </c>
      <c r="M638" s="34">
        <v>34914.931432684389</v>
      </c>
      <c r="N638" s="34">
        <v>18160.398898281252</v>
      </c>
      <c r="O638" s="34">
        <v>46010.263362300349</v>
      </c>
      <c r="P638" s="34">
        <v>4270.0746700672344</v>
      </c>
      <c r="Q638" s="34">
        <v>33.906551361083984</v>
      </c>
      <c r="R638" s="34">
        <v>5850.7669089843876</v>
      </c>
      <c r="S638" s="34">
        <v>43764.212819947425</v>
      </c>
      <c r="T638" s="34">
        <v>16880.22852899654</v>
      </c>
      <c r="U638" s="34">
        <v>10093.629677828139</v>
      </c>
      <c r="V638" s="34">
        <v>62301.444075250001</v>
      </c>
      <c r="W638" s="34">
        <v>1934.5061290546878</v>
      </c>
      <c r="X638" s="34">
        <v>10544.66186104999</v>
      </c>
      <c r="Y638" s="34">
        <v>22934.991046730072</v>
      </c>
      <c r="Z638" s="34">
        <v>162.96850341796869</v>
      </c>
      <c r="AA638" s="34">
        <v>20703.123475062512</v>
      </c>
      <c r="AB638" s="34">
        <v>17054.085556625025</v>
      </c>
      <c r="AC638" s="34">
        <v>27706.198335497858</v>
      </c>
      <c r="AD638" s="34">
        <v>36743.661685312509</v>
      </c>
      <c r="AE638" s="34">
        <v>7842.7736096830859</v>
      </c>
      <c r="AF638" s="34">
        <v>15.391312500000002</v>
      </c>
      <c r="AG638" s="34">
        <v>19744.7074388125</v>
      </c>
      <c r="AH638" s="34">
        <v>38069.923470781243</v>
      </c>
      <c r="AI638" s="34">
        <v>5725.6821650276688</v>
      </c>
      <c r="AJ638" s="34">
        <v>74.948774791106416</v>
      </c>
      <c r="AK638" s="34">
        <v>7601.3916906094837</v>
      </c>
      <c r="AL638" s="34">
        <v>19903.709924999999</v>
      </c>
      <c r="AM638" s="34">
        <v>12226.207078921918</v>
      </c>
      <c r="AN638" s="34">
        <v>11234.490928343759</v>
      </c>
      <c r="AO638" s="34">
        <v>42902.679104315386</v>
      </c>
      <c r="AP638" s="34">
        <v>672.12243652343591</v>
      </c>
      <c r="AQ638" s="34">
        <v>46946.188341062516</v>
      </c>
      <c r="AR638" s="34">
        <v>48247.065744940322</v>
      </c>
      <c r="AS638" s="34">
        <v>47610.560086109392</v>
      </c>
      <c r="AT638" s="34">
        <v>22843.311347981456</v>
      </c>
      <c r="AU638" s="34">
        <v>46669.162039875002</v>
      </c>
      <c r="AV638" s="34">
        <v>20569.243807587904</v>
      </c>
      <c r="AW638" s="34">
        <v>2513.2873339999996</v>
      </c>
      <c r="AX638" s="34">
        <v>38270.201377312515</v>
      </c>
      <c r="AY638" s="34">
        <v>40279.585652813686</v>
      </c>
    </row>
    <row r="639" spans="1:51" x14ac:dyDescent="0.25">
      <c r="A639" s="32">
        <v>44527</v>
      </c>
      <c r="B639" s="33">
        <v>14</v>
      </c>
      <c r="C639" s="34">
        <v>30301.204986835102</v>
      </c>
      <c r="D639" s="34">
        <v>36225.211375281273</v>
      </c>
      <c r="E639" s="34">
        <v>17264.832330764108</v>
      </c>
      <c r="F639" s="34">
        <v>62162.471964875003</v>
      </c>
      <c r="G639" s="34">
        <v>32416.142280274435</v>
      </c>
      <c r="H639" s="34">
        <v>7514.1551059218891</v>
      </c>
      <c r="I639" s="34">
        <v>31882.865805853304</v>
      </c>
      <c r="J639" s="34">
        <v>148.99663099999998</v>
      </c>
      <c r="K639" s="34">
        <v>20296.597451609399</v>
      </c>
      <c r="L639" s="34">
        <v>905.94195782526367</v>
      </c>
      <c r="M639" s="34">
        <v>34800.59509702892</v>
      </c>
      <c r="N639" s="34">
        <v>18794.267218031251</v>
      </c>
      <c r="O639" s="34">
        <v>47008.303400206612</v>
      </c>
      <c r="P639" s="34">
        <v>5162.1919232955142</v>
      </c>
      <c r="Q639" s="34">
        <v>33.298196792602532</v>
      </c>
      <c r="R639" s="34">
        <v>6221.2284635234482</v>
      </c>
      <c r="S639" s="34">
        <v>45389.816504541173</v>
      </c>
      <c r="T639" s="34">
        <v>17998.601582262188</v>
      </c>
      <c r="U639" s="34">
        <v>10875.513129640631</v>
      </c>
      <c r="V639" s="34">
        <v>64303.800900968745</v>
      </c>
      <c r="W639" s="34">
        <v>2027.9551741601558</v>
      </c>
      <c r="X639" s="34">
        <v>10945.813632447669</v>
      </c>
      <c r="Y639" s="34">
        <v>22757.588490614195</v>
      </c>
      <c r="Z639" s="34">
        <v>148.15133773803711</v>
      </c>
      <c r="AA639" s="34">
        <v>23908.576125890635</v>
      </c>
      <c r="AB639" s="34">
        <v>17219.096189296877</v>
      </c>
      <c r="AC639" s="34">
        <v>29187.546680566422</v>
      </c>
      <c r="AD639" s="34">
        <v>38761.268756093756</v>
      </c>
      <c r="AE639" s="34">
        <v>8432.2353428552633</v>
      </c>
      <c r="AF639" s="34">
        <v>15.391312500000002</v>
      </c>
      <c r="AG639" s="34">
        <v>20626.423987875001</v>
      </c>
      <c r="AH639" s="34">
        <v>38039.532960218756</v>
      </c>
      <c r="AI639" s="34">
        <v>6038.5461657168671</v>
      </c>
      <c r="AJ639" s="34">
        <v>58.565828111812152</v>
      </c>
      <c r="AK639" s="34">
        <v>6805.7596564571904</v>
      </c>
      <c r="AL639" s="34">
        <v>21188.380147000003</v>
      </c>
      <c r="AM639" s="34">
        <v>12811.805332906271</v>
      </c>
      <c r="AN639" s="34">
        <v>11656.60524795313</v>
      </c>
      <c r="AO639" s="34">
        <v>44853.26281570211</v>
      </c>
      <c r="AP639" s="34">
        <v>624.14970779418945</v>
      </c>
      <c r="AQ639" s="34">
        <v>47285.502845718744</v>
      </c>
      <c r="AR639" s="34">
        <v>49419.942871940344</v>
      </c>
      <c r="AS639" s="34">
        <v>50140.176579359402</v>
      </c>
      <c r="AT639" s="34">
        <v>22920.474660434549</v>
      </c>
      <c r="AU639" s="34">
        <v>49575.961406218747</v>
      </c>
      <c r="AV639" s="34">
        <v>21078.648391587893</v>
      </c>
      <c r="AW639" s="34">
        <v>4267.7510010000005</v>
      </c>
      <c r="AX639" s="34">
        <v>40562.048416351579</v>
      </c>
      <c r="AY639" s="34">
        <v>40729.655823266789</v>
      </c>
    </row>
    <row r="640" spans="1:51" x14ac:dyDescent="0.25">
      <c r="A640" s="32">
        <v>44527</v>
      </c>
      <c r="B640" s="33">
        <v>15</v>
      </c>
      <c r="C640" s="34">
        <v>29443.298194078983</v>
      </c>
      <c r="D640" s="34">
        <v>36283.791575406271</v>
      </c>
      <c r="E640" s="34">
        <v>16810.743925967232</v>
      </c>
      <c r="F640" s="34">
        <v>60872.834698531253</v>
      </c>
      <c r="G640" s="34">
        <v>31074.47471286295</v>
      </c>
      <c r="H640" s="34">
        <v>7375.9560710625301</v>
      </c>
      <c r="I640" s="34">
        <v>31458.665200532982</v>
      </c>
      <c r="J640" s="34">
        <v>149.35266000000001</v>
      </c>
      <c r="K640" s="34">
        <v>20269.784079046887</v>
      </c>
      <c r="L640" s="34">
        <v>695.6231954470968</v>
      </c>
      <c r="M640" s="34">
        <v>34576.930928407572</v>
      </c>
      <c r="N640" s="34">
        <v>18759.561182687499</v>
      </c>
      <c r="O640" s="34">
        <v>46198.82255048785</v>
      </c>
      <c r="P640" s="34">
        <v>4939.8641448608814</v>
      </c>
      <c r="Q640" s="34">
        <v>33.929390907287598</v>
      </c>
      <c r="R640" s="34">
        <v>6290.6048394687632</v>
      </c>
      <c r="S640" s="34">
        <v>45730.232278056799</v>
      </c>
      <c r="T640" s="34">
        <v>17531.583947480915</v>
      </c>
      <c r="U640" s="34">
        <v>10780.244346453141</v>
      </c>
      <c r="V640" s="34">
        <v>64567.67847875</v>
      </c>
      <c r="W640" s="34">
        <v>1877.8789585312502</v>
      </c>
      <c r="X640" s="34">
        <v>10598.213789139361</v>
      </c>
      <c r="Y640" s="34">
        <v>22282.570133784073</v>
      </c>
      <c r="Z640" s="34">
        <v>163.47639251708981</v>
      </c>
      <c r="AA640" s="34">
        <v>24171.498057554716</v>
      </c>
      <c r="AB640" s="34">
        <v>16673.137632359394</v>
      </c>
      <c r="AC640" s="34">
        <v>28788.523641087959</v>
      </c>
      <c r="AD640" s="34">
        <v>38856.390831531258</v>
      </c>
      <c r="AE640" s="34">
        <v>8871.2532585925783</v>
      </c>
      <c r="AF640" s="34">
        <v>15.391312500000002</v>
      </c>
      <c r="AG640" s="34">
        <v>20718.41904796875</v>
      </c>
      <c r="AH640" s="34">
        <v>38323.961009406259</v>
      </c>
      <c r="AI640" s="34">
        <v>6225.9295206051193</v>
      </c>
      <c r="AJ640" s="34">
        <v>55.583858462954822</v>
      </c>
      <c r="AK640" s="34">
        <v>6991.4909073725848</v>
      </c>
      <c r="AL640" s="34">
        <v>22121.440299999998</v>
      </c>
      <c r="AM640" s="34">
        <v>13220.731014171901</v>
      </c>
      <c r="AN640" s="34">
        <v>12055.391533578129</v>
      </c>
      <c r="AO640" s="34">
        <v>45233.162865545863</v>
      </c>
      <c r="AP640" s="34">
        <v>637.10739326477096</v>
      </c>
      <c r="AQ640" s="34">
        <v>46177.659456156252</v>
      </c>
      <c r="AR640" s="34">
        <v>49634.995754940341</v>
      </c>
      <c r="AS640" s="34">
        <v>51010.100427750032</v>
      </c>
      <c r="AT640" s="34">
        <v>22137.390514059563</v>
      </c>
      <c r="AU640" s="34">
        <v>49670.850972046879</v>
      </c>
      <c r="AV640" s="34">
        <v>21314.786362587911</v>
      </c>
      <c r="AW640" s="34">
        <v>3697.1232229999996</v>
      </c>
      <c r="AX640" s="34">
        <v>41330.987163339865</v>
      </c>
      <c r="AY640" s="34">
        <v>39264.969732219921</v>
      </c>
    </row>
    <row r="641" spans="1:51" x14ac:dyDescent="0.25">
      <c r="A641" s="32">
        <v>44527</v>
      </c>
      <c r="B641" s="33">
        <v>16</v>
      </c>
      <c r="C641" s="34">
        <v>27866.222821798612</v>
      </c>
      <c r="D641" s="34">
        <v>35330.049149937513</v>
      </c>
      <c r="E641" s="34">
        <v>16204.733159092242</v>
      </c>
      <c r="F641" s="34">
        <v>57226.176344000007</v>
      </c>
      <c r="G641" s="34">
        <v>29276.647763851412</v>
      </c>
      <c r="H641" s="34">
        <v>7306.1486717343914</v>
      </c>
      <c r="I641" s="34">
        <v>30192.792001407986</v>
      </c>
      <c r="J641" s="34">
        <v>152.430848</v>
      </c>
      <c r="K641" s="34">
        <v>20098.832376015649</v>
      </c>
      <c r="L641" s="34">
        <v>503.73899068538958</v>
      </c>
      <c r="M641" s="34">
        <v>35014.725335325085</v>
      </c>
      <c r="N641" s="34">
        <v>18274.584673093748</v>
      </c>
      <c r="O641" s="34">
        <v>44335.955356831604</v>
      </c>
      <c r="P641" s="34">
        <v>5074.7515322796144</v>
      </c>
      <c r="Q641" s="34">
        <v>34.317462921142571</v>
      </c>
      <c r="R641" s="34">
        <v>5980.4759274726621</v>
      </c>
      <c r="S641" s="34">
        <v>44567.232623275544</v>
      </c>
      <c r="T641" s="34">
        <v>16650.261067105923</v>
      </c>
      <c r="U641" s="34">
        <v>10165.84177354689</v>
      </c>
      <c r="V641" s="34">
        <v>61981.791960937509</v>
      </c>
      <c r="W641" s="34">
        <v>1742.3642885156253</v>
      </c>
      <c r="X641" s="34">
        <v>10972.840083904983</v>
      </c>
      <c r="Y641" s="34">
        <v>21364.724435670953</v>
      </c>
      <c r="Z641" s="34">
        <v>166.74011932373051</v>
      </c>
      <c r="AA641" s="34">
        <v>23339.175913593768</v>
      </c>
      <c r="AB641" s="34">
        <v>16213.686923312524</v>
      </c>
      <c r="AC641" s="34">
        <v>27182.388707650767</v>
      </c>
      <c r="AD641" s="34">
        <v>37347.481155874993</v>
      </c>
      <c r="AE641" s="34">
        <v>8838.9266009335806</v>
      </c>
      <c r="AF641" s="34">
        <v>15.391312500000002</v>
      </c>
      <c r="AG641" s="34">
        <v>20061.315028781253</v>
      </c>
      <c r="AH641" s="34">
        <v>38600.220956156256</v>
      </c>
      <c r="AI641" s="34">
        <v>6063.2242617921193</v>
      </c>
      <c r="AJ641" s="34">
        <v>35.024980627942398</v>
      </c>
      <c r="AK641" s="34">
        <v>6718.1697161753282</v>
      </c>
      <c r="AL641" s="34">
        <v>21902.774890999997</v>
      </c>
      <c r="AM641" s="34">
        <v>12611.871119281303</v>
      </c>
      <c r="AN641" s="34">
        <v>11913.42586485938</v>
      </c>
      <c r="AO641" s="34">
        <v>44211.908066112264</v>
      </c>
      <c r="AP641" s="34">
        <v>629.92631358653375</v>
      </c>
      <c r="AQ641" s="34">
        <v>44609.037027312508</v>
      </c>
      <c r="AR641" s="34">
        <v>48050.400800940341</v>
      </c>
      <c r="AS641" s="34">
        <v>50118.489378546888</v>
      </c>
      <c r="AT641" s="34">
        <v>22053.240708934587</v>
      </c>
      <c r="AU641" s="34">
        <v>47322.496738328147</v>
      </c>
      <c r="AV641" s="34">
        <v>20661.541170587909</v>
      </c>
      <c r="AW641" s="34">
        <v>2911.694461</v>
      </c>
      <c r="AX641" s="34">
        <v>40588.694587886741</v>
      </c>
      <c r="AY641" s="34">
        <v>37171.959596844936</v>
      </c>
    </row>
    <row r="642" spans="1:51" x14ac:dyDescent="0.25">
      <c r="A642" s="32">
        <v>44527</v>
      </c>
      <c r="B642" s="33">
        <v>17</v>
      </c>
      <c r="C642" s="34">
        <v>26324.300057062508</v>
      </c>
      <c r="D642" s="34">
        <v>34236.307050874995</v>
      </c>
      <c r="E642" s="34">
        <v>15436.42329440472</v>
      </c>
      <c r="F642" s="34">
        <v>54611.936352343757</v>
      </c>
      <c r="G642" s="34">
        <v>27959.75854411058</v>
      </c>
      <c r="H642" s="34">
        <v>6942.6010882656446</v>
      </c>
      <c r="I642" s="34">
        <v>28703.376380267367</v>
      </c>
      <c r="J642" s="34">
        <v>148.67615500000002</v>
      </c>
      <c r="K642" s="34">
        <v>19185.264700781267</v>
      </c>
      <c r="L642" s="34">
        <v>349.43047197332635</v>
      </c>
      <c r="M642" s="34">
        <v>34452.927486852524</v>
      </c>
      <c r="N642" s="34">
        <v>17816.995837593749</v>
      </c>
      <c r="O642" s="34">
        <v>42495.375133706599</v>
      </c>
      <c r="P642" s="34">
        <v>5080.5808685348848</v>
      </c>
      <c r="Q642" s="34">
        <v>34.550189018249519</v>
      </c>
      <c r="R642" s="34">
        <v>5747.4260261874988</v>
      </c>
      <c r="S642" s="34">
        <v>42628.543481603687</v>
      </c>
      <c r="T642" s="34">
        <v>15770.660989902797</v>
      </c>
      <c r="U642" s="34">
        <v>9504.1021565312603</v>
      </c>
      <c r="V642" s="34">
        <v>59627.560562562496</v>
      </c>
      <c r="W642" s="34">
        <v>1581.9697607578132</v>
      </c>
      <c r="X642" s="34">
        <v>11009.857078242418</v>
      </c>
      <c r="Y642" s="34">
        <v>20301.58415363625</v>
      </c>
      <c r="Z642" s="34">
        <v>181.38698608398437</v>
      </c>
      <c r="AA642" s="34">
        <v>22755.834112585962</v>
      </c>
      <c r="AB642" s="34">
        <v>15526.270638921893</v>
      </c>
      <c r="AC642" s="34">
        <v>25260.870278376209</v>
      </c>
      <c r="AD642" s="34">
        <v>35807.654022343748</v>
      </c>
      <c r="AE642" s="34">
        <v>8600.3600176734672</v>
      </c>
      <c r="AF642" s="34">
        <v>15.391312500000002</v>
      </c>
      <c r="AG642" s="34">
        <v>19381.743532875</v>
      </c>
      <c r="AH642" s="34">
        <v>38044.452533843752</v>
      </c>
      <c r="AI642" s="34">
        <v>5911.4385014999334</v>
      </c>
      <c r="AJ642" s="34">
        <v>18.857075787754411</v>
      </c>
      <c r="AK642" s="34">
        <v>6545.1957819342169</v>
      </c>
      <c r="AL642" s="34">
        <v>21873.908364999996</v>
      </c>
      <c r="AM642" s="34">
        <v>12032.998558656294</v>
      </c>
      <c r="AN642" s="34">
        <v>11665.455841875009</v>
      </c>
      <c r="AO642" s="34">
        <v>42482.948207549765</v>
      </c>
      <c r="AP642" s="34">
        <v>598.84651613235451</v>
      </c>
      <c r="AQ642" s="34">
        <v>44258.603069500015</v>
      </c>
      <c r="AR642" s="34">
        <v>45866.768372940329</v>
      </c>
      <c r="AS642" s="34">
        <v>48793.411350968774</v>
      </c>
      <c r="AT642" s="34">
        <v>21443.156075590818</v>
      </c>
      <c r="AU642" s="34">
        <v>45136.931128046883</v>
      </c>
      <c r="AV642" s="34">
        <v>19744.048028587898</v>
      </c>
      <c r="AW642" s="34">
        <v>2923.2323080000001</v>
      </c>
      <c r="AX642" s="34">
        <v>39076.415350906282</v>
      </c>
      <c r="AY642" s="34">
        <v>36034.530159266789</v>
      </c>
    </row>
    <row r="643" spans="1:51" x14ac:dyDescent="0.25">
      <c r="A643" s="32">
        <v>44527</v>
      </c>
      <c r="B643" s="33">
        <v>18</v>
      </c>
      <c r="C643" s="34">
        <v>25667.040079045804</v>
      </c>
      <c r="D643" s="34">
        <v>33406.247139968749</v>
      </c>
      <c r="E643" s="34">
        <v>14570.405673623485</v>
      </c>
      <c r="F643" s="34">
        <v>53500.480880656258</v>
      </c>
      <c r="G643" s="34">
        <v>27532.103878014099</v>
      </c>
      <c r="H643" s="34">
        <v>6368.9943377265936</v>
      </c>
      <c r="I643" s="34">
        <v>27863.356584118919</v>
      </c>
      <c r="J643" s="34">
        <v>154.125888</v>
      </c>
      <c r="K643" s="34">
        <v>18791.067919500019</v>
      </c>
      <c r="L643" s="34">
        <v>445.48733849541168</v>
      </c>
      <c r="M643" s="34">
        <v>33459.195937927303</v>
      </c>
      <c r="N643" s="34">
        <v>16956.045857562502</v>
      </c>
      <c r="O643" s="34">
        <v>40884.05794296442</v>
      </c>
      <c r="P643" s="34">
        <v>6992.8709701981616</v>
      </c>
      <c r="Q643" s="34">
        <v>34.918028831481934</v>
      </c>
      <c r="R643" s="34">
        <v>5624.7236387148441</v>
      </c>
      <c r="S643" s="34">
        <v>43190.754333384939</v>
      </c>
      <c r="T643" s="34">
        <v>14838.434411559037</v>
      </c>
      <c r="U643" s="34">
        <v>8800.3051307656297</v>
      </c>
      <c r="V643" s="34">
        <v>57555.486502562511</v>
      </c>
      <c r="W643" s="34">
        <v>1616.5175933906248</v>
      </c>
      <c r="X643" s="34">
        <v>11157.41796223285</v>
      </c>
      <c r="Y643" s="34">
        <v>19531.644160325359</v>
      </c>
      <c r="Z643" s="34">
        <v>212.67623886108385</v>
      </c>
      <c r="AA643" s="34">
        <v>22075.539432937534</v>
      </c>
      <c r="AB643" s="34">
        <v>15230.453997109393</v>
      </c>
      <c r="AC643" s="34">
        <v>24634.339842309426</v>
      </c>
      <c r="AD643" s="34">
        <v>34941.928514187501</v>
      </c>
      <c r="AE643" s="34">
        <v>8280.8682641676951</v>
      </c>
      <c r="AF643" s="34">
        <v>15.391312500000002</v>
      </c>
      <c r="AG643" s="34">
        <v>18903.199901625001</v>
      </c>
      <c r="AH643" s="34">
        <v>37679.886933406262</v>
      </c>
      <c r="AI643" s="34">
        <v>5855.9418559630139</v>
      </c>
      <c r="AJ643" s="34">
        <v>29.159594474106882</v>
      </c>
      <c r="AK643" s="34">
        <v>4730.2450348262219</v>
      </c>
      <c r="AL643" s="34">
        <v>21492.202516999998</v>
      </c>
      <c r="AM643" s="34">
        <v>11996.303800359392</v>
      </c>
      <c r="AN643" s="34">
        <v>11582.91195042188</v>
      </c>
      <c r="AO643" s="34">
        <v>42052.85264933492</v>
      </c>
      <c r="AP643" s="34">
        <v>604.97308903932458</v>
      </c>
      <c r="AQ643" s="34">
        <v>43325.252276476553</v>
      </c>
      <c r="AR643" s="34">
        <v>44434.642991940324</v>
      </c>
      <c r="AS643" s="34">
        <v>48085.53018050002</v>
      </c>
      <c r="AT643" s="34">
        <v>21207.858918778315</v>
      </c>
      <c r="AU643" s="34">
        <v>44325.211030062506</v>
      </c>
      <c r="AV643" s="34">
        <v>19969.696534587903</v>
      </c>
      <c r="AW643" s="34">
        <v>1499.7593790000003</v>
      </c>
      <c r="AX643" s="34">
        <v>36200.538956449236</v>
      </c>
      <c r="AY643" s="34">
        <v>35339.624845673017</v>
      </c>
    </row>
    <row r="644" spans="1:51" x14ac:dyDescent="0.25">
      <c r="A644" s="32">
        <v>44527</v>
      </c>
      <c r="B644" s="33">
        <v>19</v>
      </c>
      <c r="C644" s="34">
        <v>25086.051104312508</v>
      </c>
      <c r="D644" s="34">
        <v>33195.768068156249</v>
      </c>
      <c r="E644" s="34">
        <v>14072.423570920344</v>
      </c>
      <c r="F644" s="34">
        <v>52802.291633875</v>
      </c>
      <c r="G644" s="34">
        <v>26763.8129732423</v>
      </c>
      <c r="H644" s="34">
        <v>6777.8529150078284</v>
      </c>
      <c r="I644" s="34">
        <v>27193.067734513461</v>
      </c>
      <c r="J644" s="34">
        <v>155.002297</v>
      </c>
      <c r="K644" s="34">
        <v>18452.692569046892</v>
      </c>
      <c r="L644" s="34">
        <v>10.351090384912823</v>
      </c>
      <c r="M644" s="34">
        <v>33288.399104827491</v>
      </c>
      <c r="N644" s="34">
        <v>15565.411274593749</v>
      </c>
      <c r="O644" s="34">
        <v>40342.855729050352</v>
      </c>
      <c r="P644" s="34">
        <v>6722.8087875531646</v>
      </c>
      <c r="Q644" s="34">
        <v>34.196910858154297</v>
      </c>
      <c r="R644" s="34">
        <v>5546.8273866835943</v>
      </c>
      <c r="S644" s="34">
        <v>42695.453590728677</v>
      </c>
      <c r="T644" s="34">
        <v>13664.896836434044</v>
      </c>
      <c r="U644" s="34">
        <v>7857.68626425001</v>
      </c>
      <c r="V644" s="34">
        <v>56447.642556812498</v>
      </c>
      <c r="W644" s="34">
        <v>1694.529295218751</v>
      </c>
      <c r="X644" s="34">
        <v>10406.71059683047</v>
      </c>
      <c r="Y644" s="34">
        <v>18945.921564740587</v>
      </c>
      <c r="Z644" s="34">
        <v>191.73548583984379</v>
      </c>
      <c r="AA644" s="34">
        <v>22456.791339625004</v>
      </c>
      <c r="AB644" s="34">
        <v>15050.200643125014</v>
      </c>
      <c r="AC644" s="34">
        <v>23652.02134896538</v>
      </c>
      <c r="AD644" s="34">
        <v>34860.025498468764</v>
      </c>
      <c r="AE644" s="34">
        <v>5530.459765416038</v>
      </c>
      <c r="AF644" s="34">
        <v>15.391312500000002</v>
      </c>
      <c r="AG644" s="34">
        <v>18902.074881</v>
      </c>
      <c r="AH644" s="34">
        <v>38251.666560406251</v>
      </c>
      <c r="AI644" s="34">
        <v>5908.7534002828943</v>
      </c>
      <c r="AJ644" s="34">
        <v>32.119907096888767</v>
      </c>
      <c r="AK644" s="34">
        <v>4383.7963587506938</v>
      </c>
      <c r="AL644" s="34">
        <v>21662.527320000001</v>
      </c>
      <c r="AM644" s="34">
        <v>11692.113692093773</v>
      </c>
      <c r="AN644" s="34">
        <v>11661.869011515631</v>
      </c>
      <c r="AO644" s="34">
        <v>41590.931131081015</v>
      </c>
      <c r="AP644" s="34">
        <v>602.02569246292194</v>
      </c>
      <c r="AQ644" s="34">
        <v>42452.075885812505</v>
      </c>
      <c r="AR644" s="34">
        <v>43507.640657940334</v>
      </c>
      <c r="AS644" s="34">
        <v>48079.059451890644</v>
      </c>
      <c r="AT644" s="34">
        <v>20236.102562075161</v>
      </c>
      <c r="AU644" s="34">
        <v>44311.589879921885</v>
      </c>
      <c r="AV644" s="34">
        <v>20215.491782587902</v>
      </c>
      <c r="AW644" s="34">
        <v>1384.4398669999996</v>
      </c>
      <c r="AX644" s="34">
        <v>38032.115304554703</v>
      </c>
      <c r="AY644" s="34">
        <v>34703.790766329301</v>
      </c>
    </row>
    <row r="645" spans="1:51" x14ac:dyDescent="0.25">
      <c r="A645" s="32">
        <v>44527</v>
      </c>
      <c r="B645" s="33">
        <v>20</v>
      </c>
      <c r="C645" s="34">
        <v>24838.330657093764</v>
      </c>
      <c r="D645" s="34">
        <v>33503.416702499999</v>
      </c>
      <c r="E645" s="34">
        <v>13573.900987170342</v>
      </c>
      <c r="F645" s="34">
        <v>52120.306273187503</v>
      </c>
      <c r="G645" s="34">
        <v>26237.53182678407</v>
      </c>
      <c r="H645" s="34">
        <v>6737.713550382834</v>
      </c>
      <c r="I645" s="34">
        <v>26542.753183177527</v>
      </c>
      <c r="J645" s="34">
        <v>154.73587400000002</v>
      </c>
      <c r="K645" s="34">
        <v>18298.81879515628</v>
      </c>
      <c r="L645" s="34">
        <v>-15.240937186332303</v>
      </c>
      <c r="M645" s="34">
        <v>33640.503912194588</v>
      </c>
      <c r="N645" s="34">
        <v>14642.494150875</v>
      </c>
      <c r="O645" s="34">
        <v>38828.441395886286</v>
      </c>
      <c r="P645" s="34">
        <v>6446.1252061390078</v>
      </c>
      <c r="Q645" s="34">
        <v>34.207053184509277</v>
      </c>
      <c r="R645" s="34">
        <v>5504.4287381484392</v>
      </c>
      <c r="S645" s="34">
        <v>42088.04767193181</v>
      </c>
      <c r="T645" s="34">
        <v>12813.591972574679</v>
      </c>
      <c r="U645" s="34">
        <v>6954.0843961484397</v>
      </c>
      <c r="V645" s="34">
        <v>56945.558458156251</v>
      </c>
      <c r="W645" s="34">
        <v>1685.6373438593762</v>
      </c>
      <c r="X645" s="34">
        <v>10080.318547357234</v>
      </c>
      <c r="Y645" s="34">
        <v>18165.844193480363</v>
      </c>
      <c r="Z645" s="34">
        <v>193.69936447143547</v>
      </c>
      <c r="AA645" s="34">
        <v>22340.388494593779</v>
      </c>
      <c r="AB645" s="34">
        <v>15270.46392025002</v>
      </c>
      <c r="AC645" s="34">
        <v>22815.947383001574</v>
      </c>
      <c r="AD645" s="34">
        <v>34614.926362062499</v>
      </c>
      <c r="AE645" s="34">
        <v>5257.261280452507</v>
      </c>
      <c r="AF645" s="34">
        <v>15.391312500000002</v>
      </c>
      <c r="AG645" s="34">
        <v>19143.628520531249</v>
      </c>
      <c r="AH645" s="34">
        <v>39706.089887156253</v>
      </c>
      <c r="AI645" s="34">
        <v>6069.4074912264232</v>
      </c>
      <c r="AJ645" s="34">
        <v>25.498428739531448</v>
      </c>
      <c r="AK645" s="34">
        <v>4592.5603937038659</v>
      </c>
      <c r="AL645" s="34">
        <v>22107.614697000001</v>
      </c>
      <c r="AM645" s="34">
        <v>11983.757214562542</v>
      </c>
      <c r="AN645" s="34">
        <v>11547.49583485939</v>
      </c>
      <c r="AO645" s="34">
        <v>41302.633613420861</v>
      </c>
      <c r="AP645" s="34">
        <v>591.45706176757813</v>
      </c>
      <c r="AQ645" s="34">
        <v>41908.805772468768</v>
      </c>
      <c r="AR645" s="34">
        <v>43199.428610940333</v>
      </c>
      <c r="AS645" s="34">
        <v>48686.053458953145</v>
      </c>
      <c r="AT645" s="34">
        <v>19941.525914762671</v>
      </c>
      <c r="AU645" s="34">
        <v>44278.81616023439</v>
      </c>
      <c r="AV645" s="34">
        <v>20125.439962587898</v>
      </c>
      <c r="AW645" s="34">
        <v>2837.8487459999988</v>
      </c>
      <c r="AX645" s="34">
        <v>39609.580513683599</v>
      </c>
      <c r="AY645" s="34">
        <v>34063.152598360546</v>
      </c>
    </row>
    <row r="646" spans="1:51" x14ac:dyDescent="0.25">
      <c r="A646" s="32">
        <v>44527</v>
      </c>
      <c r="B646" s="33">
        <v>21</v>
      </c>
      <c r="C646" s="34">
        <v>26724.243139906255</v>
      </c>
      <c r="D646" s="34">
        <v>35114.219940843759</v>
      </c>
      <c r="E646" s="34">
        <v>14445.411854670361</v>
      </c>
      <c r="F646" s="34">
        <v>50006.898402718754</v>
      </c>
      <c r="G646" s="34">
        <v>27594.001127068819</v>
      </c>
      <c r="H646" s="34">
        <v>5961.3343991875217</v>
      </c>
      <c r="I646" s="34">
        <v>25741.028257048612</v>
      </c>
      <c r="J646" s="34">
        <v>169.740543</v>
      </c>
      <c r="K646" s="34">
        <v>19184.0718809844</v>
      </c>
      <c r="L646" s="34">
        <v>213.64166113331885</v>
      </c>
      <c r="M646" s="34">
        <v>34170.373059949867</v>
      </c>
      <c r="N646" s="34">
        <v>15656.781002109379</v>
      </c>
      <c r="O646" s="34">
        <v>39735.151692065963</v>
      </c>
      <c r="P646" s="34">
        <v>7629.2318665495404</v>
      </c>
      <c r="Q646" s="34">
        <v>33.969925880432129</v>
      </c>
      <c r="R646" s="34">
        <v>5973.9159995664058</v>
      </c>
      <c r="S646" s="34">
        <v>44857.381072322423</v>
      </c>
      <c r="T646" s="34">
        <v>13869.122795293417</v>
      </c>
      <c r="U646" s="34">
        <v>7367.7566101328193</v>
      </c>
      <c r="V646" s="34">
        <v>61213.736724031245</v>
      </c>
      <c r="W646" s="34">
        <v>2034.6372516210931</v>
      </c>
      <c r="X646" s="34">
        <v>10786.082496104273</v>
      </c>
      <c r="Y646" s="34">
        <v>18235.855977411942</v>
      </c>
      <c r="Z646" s="34">
        <v>193.55753662109379</v>
      </c>
      <c r="AA646" s="34">
        <v>23510.021616781254</v>
      </c>
      <c r="AB646" s="34">
        <v>15051.258206640661</v>
      </c>
      <c r="AC646" s="34">
        <v>24054.743003783249</v>
      </c>
      <c r="AD646" s="34">
        <v>37093.062017406257</v>
      </c>
      <c r="AE646" s="34">
        <v>6373.9960664453292</v>
      </c>
      <c r="AF646" s="34">
        <v>15.391312500000002</v>
      </c>
      <c r="AG646" s="34">
        <v>20671.51869940625</v>
      </c>
      <c r="AH646" s="34">
        <v>42922.076775687507</v>
      </c>
      <c r="AI646" s="34">
        <v>6511.8480968601652</v>
      </c>
      <c r="AJ646" s="34">
        <v>29.492110997778298</v>
      </c>
      <c r="AK646" s="34">
        <v>4260.7098880673384</v>
      </c>
      <c r="AL646" s="34">
        <v>23521.520633</v>
      </c>
      <c r="AM646" s="34">
        <v>12733.525206968781</v>
      </c>
      <c r="AN646" s="34">
        <v>11934.19821109375</v>
      </c>
      <c r="AO646" s="34">
        <v>42903.957537307586</v>
      </c>
      <c r="AP646" s="34">
        <v>655.0843714773664</v>
      </c>
      <c r="AQ646" s="34">
        <v>41275.811936382815</v>
      </c>
      <c r="AR646" s="34">
        <v>44946.216818940331</v>
      </c>
      <c r="AS646" s="34">
        <v>51843.282321828141</v>
      </c>
      <c r="AT646" s="34">
        <v>19325.083237247058</v>
      </c>
      <c r="AU646" s="34">
        <v>46586.928728015635</v>
      </c>
      <c r="AV646" s="34">
        <v>21932.901488587904</v>
      </c>
      <c r="AW646" s="34">
        <v>3901.3067570000003</v>
      </c>
      <c r="AX646" s="34">
        <v>42377.517031835967</v>
      </c>
      <c r="AY646" s="34">
        <v>34646.128078454327</v>
      </c>
    </row>
    <row r="647" spans="1:51" x14ac:dyDescent="0.25">
      <c r="A647" s="32">
        <v>44527</v>
      </c>
      <c r="B647" s="33">
        <v>22</v>
      </c>
      <c r="C647" s="34">
        <v>28296.427769593764</v>
      </c>
      <c r="D647" s="34">
        <v>38087.778391374995</v>
      </c>
      <c r="E647" s="34">
        <v>16157.21518227972</v>
      </c>
      <c r="F647" s="34">
        <v>53258.977461062503</v>
      </c>
      <c r="G647" s="34">
        <v>30431.36329129689</v>
      </c>
      <c r="H647" s="34">
        <v>4597.8939642343848</v>
      </c>
      <c r="I647" s="34">
        <v>25996.561021782996</v>
      </c>
      <c r="J647" s="34">
        <v>184.861176</v>
      </c>
      <c r="K647" s="34">
        <v>20646.580937546889</v>
      </c>
      <c r="L647" s="34">
        <v>904.23757996112545</v>
      </c>
      <c r="M647" s="34">
        <v>36047.823734595229</v>
      </c>
      <c r="N647" s="34">
        <v>17341.800686625</v>
      </c>
      <c r="O647" s="34">
        <v>40935.472925050344</v>
      </c>
      <c r="P647" s="34">
        <v>8333.9159299999992</v>
      </c>
      <c r="Q647" s="34">
        <v>33.742308616638184</v>
      </c>
      <c r="R647" s="34">
        <v>7029.000770875009</v>
      </c>
      <c r="S647" s="34">
        <v>49536.506536369314</v>
      </c>
      <c r="T647" s="34">
        <v>15948.884356301229</v>
      </c>
      <c r="U647" s="34">
        <v>9323.7104377968899</v>
      </c>
      <c r="V647" s="34">
        <v>68298.11221584375</v>
      </c>
      <c r="W647" s="34">
        <v>2719.1363189023441</v>
      </c>
      <c r="X647" s="34">
        <v>12198.219239622125</v>
      </c>
      <c r="Y647" s="34">
        <v>18793.514984183788</v>
      </c>
      <c r="Z647" s="34">
        <v>239.02069793701168</v>
      </c>
      <c r="AA647" s="34">
        <v>27147.130954359392</v>
      </c>
      <c r="AB647" s="34">
        <v>15056.806238515648</v>
      </c>
      <c r="AC647" s="34">
        <v>26922.188664875113</v>
      </c>
      <c r="AD647" s="34">
        <v>41978.795528437498</v>
      </c>
      <c r="AE647" s="34">
        <v>8872.1315905625124</v>
      </c>
      <c r="AF647" s="34">
        <v>15.391312500000002</v>
      </c>
      <c r="AG647" s="34">
        <v>23565.8887454375</v>
      </c>
      <c r="AH647" s="34">
        <v>49246.549990375002</v>
      </c>
      <c r="AI647" s="34">
        <v>7619.1925292968808</v>
      </c>
      <c r="AJ647" s="34">
        <v>37.369688170424524</v>
      </c>
      <c r="AK647" s="34">
        <v>4111.30718367188</v>
      </c>
      <c r="AL647" s="34">
        <v>26070.778061000001</v>
      </c>
      <c r="AM647" s="34">
        <v>15090.371803468784</v>
      </c>
      <c r="AN647" s="34">
        <v>12591.435470953131</v>
      </c>
      <c r="AO647" s="34">
        <v>47182.273502885706</v>
      </c>
      <c r="AP647" s="34">
        <v>778.47392272949207</v>
      </c>
      <c r="AQ647" s="34">
        <v>41901.965624195342</v>
      </c>
      <c r="AR647" s="34">
        <v>49248.390875940328</v>
      </c>
      <c r="AS647" s="34">
        <v>56780.218614734375</v>
      </c>
      <c r="AT647" s="34">
        <v>19007.719133122086</v>
      </c>
      <c r="AU647" s="34">
        <v>50162.480772343755</v>
      </c>
      <c r="AV647" s="34">
        <v>27162.746876587898</v>
      </c>
      <c r="AW647" s="34">
        <v>4458.0302189999993</v>
      </c>
      <c r="AX647" s="34">
        <v>48322.033666562536</v>
      </c>
      <c r="AY647" s="34">
        <v>35431.680770532432</v>
      </c>
    </row>
    <row r="648" spans="1:51" x14ac:dyDescent="0.25">
      <c r="A648" s="32">
        <v>44527</v>
      </c>
      <c r="B648" s="33">
        <v>23</v>
      </c>
      <c r="C648" s="34">
        <v>26682.535638328147</v>
      </c>
      <c r="D648" s="34">
        <v>36651.143500656253</v>
      </c>
      <c r="E648" s="34">
        <v>15511.800199670364</v>
      </c>
      <c r="F648" s="34">
        <v>49674.899917562507</v>
      </c>
      <c r="G648" s="34">
        <v>28389.016635078144</v>
      </c>
      <c r="H648" s="34">
        <v>3980.6464583984703</v>
      </c>
      <c r="I648" s="34">
        <v>24467.625319212679</v>
      </c>
      <c r="J648" s="34">
        <v>169.62340599999999</v>
      </c>
      <c r="K648" s="34">
        <v>19722.801276250029</v>
      </c>
      <c r="L648" s="34">
        <v>869.05502844232251</v>
      </c>
      <c r="M648" s="34">
        <v>34927.138913646035</v>
      </c>
      <c r="N648" s="34">
        <v>16417.11425878125</v>
      </c>
      <c r="O648" s="34">
        <v>38443.533019058159</v>
      </c>
      <c r="P648" s="34">
        <v>7969.1850409999997</v>
      </c>
      <c r="Q648" s="34">
        <v>33.751506805419922</v>
      </c>
      <c r="R648" s="34">
        <v>6764.6544272382798</v>
      </c>
      <c r="S648" s="34">
        <v>47615.024641963057</v>
      </c>
      <c r="T648" s="34">
        <v>14956.560110644974</v>
      </c>
      <c r="U648" s="34">
        <v>8903.7826662031403</v>
      </c>
      <c r="V648" s="34">
        <v>65013.642663749997</v>
      </c>
      <c r="W648" s="34">
        <v>2633.5343763984374</v>
      </c>
      <c r="X648" s="34">
        <v>11609.501572715842</v>
      </c>
      <c r="Y648" s="34">
        <v>17933.250377338671</v>
      </c>
      <c r="Z648" s="34">
        <v>234.22674774169917</v>
      </c>
      <c r="AA648" s="34">
        <v>24974.896481828124</v>
      </c>
      <c r="AB648" s="34">
        <v>14522.685106031275</v>
      </c>
      <c r="AC648" s="34">
        <v>25099.2843345199</v>
      </c>
      <c r="AD648" s="34">
        <v>40180.664937156253</v>
      </c>
      <c r="AE648" s="34">
        <v>9101.5362885469003</v>
      </c>
      <c r="AF648" s="34">
        <v>15.391312500000002</v>
      </c>
      <c r="AG648" s="34">
        <v>23877.973385593752</v>
      </c>
      <c r="AH648" s="34">
        <v>48048.161733031251</v>
      </c>
      <c r="AI648" s="34">
        <v>7295.2050048828205</v>
      </c>
      <c r="AJ648" s="34">
        <v>36.921011736239336</v>
      </c>
      <c r="AK648" s="34">
        <v>3931.5044932812602</v>
      </c>
      <c r="AL648" s="34">
        <v>25077.652845000001</v>
      </c>
      <c r="AM648" s="34">
        <v>14369.888303484413</v>
      </c>
      <c r="AN648" s="34">
        <v>12329.560279812511</v>
      </c>
      <c r="AO648" s="34">
        <v>45423.32904710836</v>
      </c>
      <c r="AP648" s="34">
        <v>755.34156799316395</v>
      </c>
      <c r="AQ648" s="34">
        <v>40638.528942312521</v>
      </c>
      <c r="AR648" s="34">
        <v>46758.549308940332</v>
      </c>
      <c r="AS648" s="34">
        <v>54436.373898921898</v>
      </c>
      <c r="AT648" s="34">
        <v>18013.468005215811</v>
      </c>
      <c r="AU648" s="34">
        <v>46760.053184078133</v>
      </c>
      <c r="AV648" s="34">
        <v>25291.610187587903</v>
      </c>
      <c r="AW648" s="34">
        <v>5339.3289169999998</v>
      </c>
      <c r="AX648" s="34">
        <v>46328.412981898466</v>
      </c>
      <c r="AY648" s="34">
        <v>33595.066914969932</v>
      </c>
    </row>
    <row r="649" spans="1:51" x14ac:dyDescent="0.25">
      <c r="A649" s="32">
        <v>44527</v>
      </c>
      <c r="B649" s="33">
        <v>24</v>
      </c>
      <c r="C649" s="34">
        <v>24362.419429546881</v>
      </c>
      <c r="D649" s="34">
        <v>33968.62872428124</v>
      </c>
      <c r="E649" s="34">
        <v>13833.796892639097</v>
      </c>
      <c r="F649" s="34">
        <v>45447.677349218764</v>
      </c>
      <c r="G649" s="34">
        <v>25251.670048796866</v>
      </c>
      <c r="H649" s="34">
        <v>3918.328462375011</v>
      </c>
      <c r="I649" s="34">
        <v>22652.16713708379</v>
      </c>
      <c r="J649" s="34">
        <v>148.738708</v>
      </c>
      <c r="K649" s="34">
        <v>18411.395012218771</v>
      </c>
      <c r="L649" s="34">
        <v>1129.3675350491649</v>
      </c>
      <c r="M649" s="34">
        <v>33413.904249371772</v>
      </c>
      <c r="N649" s="34">
        <v>15455.889306687499</v>
      </c>
      <c r="O649" s="34">
        <v>35458.936560151924</v>
      </c>
      <c r="P649" s="34">
        <v>7496.5106369999994</v>
      </c>
      <c r="Q649" s="34">
        <v>33.740070343017578</v>
      </c>
      <c r="R649" s="34">
        <v>6263.7143982304688</v>
      </c>
      <c r="S649" s="34">
        <v>43875.494576025558</v>
      </c>
      <c r="T649" s="34">
        <v>13714.155345668414</v>
      </c>
      <c r="U649" s="34">
        <v>8265.7741241562599</v>
      </c>
      <c r="V649" s="34">
        <v>60385.888285437497</v>
      </c>
      <c r="W649" s="34">
        <v>2519.0654618203125</v>
      </c>
      <c r="X649" s="34">
        <v>11016.620901770559</v>
      </c>
      <c r="Y649" s="34">
        <v>17092.502618569441</v>
      </c>
      <c r="Z649" s="34">
        <v>219.88620635986331</v>
      </c>
      <c r="AA649" s="34">
        <v>22065.718134609378</v>
      </c>
      <c r="AB649" s="34">
        <v>13640.257624710948</v>
      </c>
      <c r="AC649" s="34">
        <v>22891.08911645542</v>
      </c>
      <c r="AD649" s="34">
        <v>36963.61411921875</v>
      </c>
      <c r="AE649" s="34">
        <v>8281.6211027734389</v>
      </c>
      <c r="AF649" s="34">
        <v>15.391312500000002</v>
      </c>
      <c r="AG649" s="34">
        <v>20253.863555156251</v>
      </c>
      <c r="AH649" s="34">
        <v>43036.191272124997</v>
      </c>
      <c r="AI649" s="34">
        <v>6809.1291015625002</v>
      </c>
      <c r="AJ649" s="34">
        <v>34.514770796362086</v>
      </c>
      <c r="AK649" s="34">
        <v>3677.8669162968804</v>
      </c>
      <c r="AL649" s="34">
        <v>23504.489908</v>
      </c>
      <c r="AM649" s="34">
        <v>13020.828102156282</v>
      </c>
      <c r="AN649" s="34">
        <v>11842.10518529689</v>
      </c>
      <c r="AO649" s="34">
        <v>42426.157497202112</v>
      </c>
      <c r="AP649" s="34">
        <v>737.774658203125</v>
      </c>
      <c r="AQ649" s="34">
        <v>40869.843898460938</v>
      </c>
      <c r="AR649" s="34">
        <v>42892.861075940331</v>
      </c>
      <c r="AS649" s="34">
        <v>50358.42005634377</v>
      </c>
      <c r="AT649" s="34">
        <v>17626.416275981457</v>
      </c>
      <c r="AU649" s="34">
        <v>41106.20217264066</v>
      </c>
      <c r="AV649" s="34">
        <v>19379.556751587908</v>
      </c>
      <c r="AW649" s="34">
        <v>11936.595863999999</v>
      </c>
      <c r="AX649" s="34">
        <v>43006.500391820344</v>
      </c>
      <c r="AY649" s="34">
        <v>31434.278852813706</v>
      </c>
    </row>
    <row r="650" spans="1:51" x14ac:dyDescent="0.25">
      <c r="A650" s="32">
        <v>44528</v>
      </c>
      <c r="B650" s="33">
        <v>1</v>
      </c>
      <c r="C650" s="34">
        <v>22379.379216328158</v>
      </c>
      <c r="D650" s="34">
        <v>30497.467691812497</v>
      </c>
      <c r="E650" s="34">
        <v>12978.241041795343</v>
      </c>
      <c r="F650" s="34">
        <v>40545.322113578135</v>
      </c>
      <c r="G650" s="34">
        <v>21820.18170470314</v>
      </c>
      <c r="H650" s="34">
        <v>3718.118046656261</v>
      </c>
      <c r="I650" s="34">
        <v>20706.305048337679</v>
      </c>
      <c r="J650" s="34">
        <v>128.14441199999999</v>
      </c>
      <c r="K650" s="34">
        <v>16668.411274781269</v>
      </c>
      <c r="L650" s="34">
        <v>852.96492946251601</v>
      </c>
      <c r="M650" s="34">
        <v>31935.563903416314</v>
      </c>
      <c r="N650" s="34">
        <v>13936.29706998439</v>
      </c>
      <c r="O650" s="34">
        <v>32267.01260020661</v>
      </c>
      <c r="P650" s="34">
        <v>6952.4392459999999</v>
      </c>
      <c r="Q650" s="34">
        <v>32.627889633178711</v>
      </c>
      <c r="R650" s="34">
        <v>5597.116907484371</v>
      </c>
      <c r="S650" s="34">
        <v>39382.159166291189</v>
      </c>
      <c r="T650" s="34">
        <v>12567.672240426225</v>
      </c>
      <c r="U650" s="34">
        <v>7630.2719997812501</v>
      </c>
      <c r="V650" s="34">
        <v>54123.647392906241</v>
      </c>
      <c r="W650" s="34">
        <v>2260.3927113632808</v>
      </c>
      <c r="X650" s="34">
        <v>10492.350590684651</v>
      </c>
      <c r="Y650" s="34">
        <v>15883.048983569633</v>
      </c>
      <c r="Z650" s="34">
        <v>200.53036956787122</v>
      </c>
      <c r="AA650" s="34">
        <v>19308.582750359365</v>
      </c>
      <c r="AB650" s="34">
        <v>12741.790661328139</v>
      </c>
      <c r="AC650" s="34">
        <v>21738.977183435178</v>
      </c>
      <c r="AD650" s="34">
        <v>33090.591141656252</v>
      </c>
      <c r="AE650" s="34">
        <v>7397.230754367185</v>
      </c>
      <c r="AF650" s="34">
        <v>15.391312500000002</v>
      </c>
      <c r="AG650" s="34">
        <v>18093.129753062502</v>
      </c>
      <c r="AH650" s="34">
        <v>37347.933957593756</v>
      </c>
      <c r="AI650" s="34">
        <v>6076.3072021484404</v>
      </c>
      <c r="AJ650" s="34">
        <v>39.346598771870958</v>
      </c>
      <c r="AK650" s="34">
        <v>3262.4107329296803</v>
      </c>
      <c r="AL650" s="34">
        <v>21112.704408999998</v>
      </c>
      <c r="AM650" s="34">
        <v>11315.07152136721</v>
      </c>
      <c r="AN650" s="34">
        <v>10999.43612964063</v>
      </c>
      <c r="AO650" s="34">
        <v>38654.757560991173</v>
      </c>
      <c r="AP650" s="34">
        <v>682.79214477539097</v>
      </c>
      <c r="AQ650" s="34">
        <v>38244.455541406278</v>
      </c>
      <c r="AR650" s="34">
        <v>40740.351429940325</v>
      </c>
      <c r="AS650" s="34">
        <v>44514.979915984397</v>
      </c>
      <c r="AT650" s="34">
        <v>16771.742288997069</v>
      </c>
      <c r="AU650" s="34">
        <v>36342.694701562541</v>
      </c>
      <c r="AV650" s="34">
        <v>15810.237221587899</v>
      </c>
      <c r="AW650" s="34">
        <v>11780.940661999999</v>
      </c>
      <c r="AX650" s="34">
        <v>38373.012800082055</v>
      </c>
      <c r="AY650" s="34">
        <v>29150.76269845432</v>
      </c>
    </row>
    <row r="651" spans="1:51" x14ac:dyDescent="0.25">
      <c r="A651" s="32">
        <v>44528</v>
      </c>
      <c r="B651" s="33">
        <v>2</v>
      </c>
      <c r="C651" s="34">
        <v>20578.652969687533</v>
      </c>
      <c r="D651" s="34">
        <v>27061.481330374998</v>
      </c>
      <c r="E651" s="34">
        <v>12072.137528092226</v>
      </c>
      <c r="F651" s="34">
        <v>36509.782131984386</v>
      </c>
      <c r="G651" s="34">
        <v>18447.427252296889</v>
      </c>
      <c r="H651" s="34">
        <v>3742.7194317578214</v>
      </c>
      <c r="I651" s="34">
        <v>19040.163118822056</v>
      </c>
      <c r="J651" s="34">
        <v>108.98115200000001</v>
      </c>
      <c r="K651" s="34">
        <v>14963.869974062522</v>
      </c>
      <c r="L651" s="34">
        <v>416.41294013725565</v>
      </c>
      <c r="M651" s="34">
        <v>30438.055748057952</v>
      </c>
      <c r="N651" s="34">
        <v>12978.565728671891</v>
      </c>
      <c r="O651" s="34">
        <v>29467.191733769112</v>
      </c>
      <c r="P651" s="34">
        <v>6413.1287280000006</v>
      </c>
      <c r="Q651" s="34">
        <v>31.869568347930912</v>
      </c>
      <c r="R651" s="34">
        <v>4833.2902838164064</v>
      </c>
      <c r="S651" s="34">
        <v>34303.489503244316</v>
      </c>
      <c r="T651" s="34">
        <v>11542.459092574665</v>
      </c>
      <c r="U651" s="34">
        <v>7019.2407929453202</v>
      </c>
      <c r="V651" s="34">
        <v>48087.239642875007</v>
      </c>
      <c r="W651" s="34">
        <v>2095.418109480469</v>
      </c>
      <c r="X651" s="34">
        <v>10411.281651801804</v>
      </c>
      <c r="Y651" s="34">
        <v>15858.060618086987</v>
      </c>
      <c r="Z651" s="34">
        <v>167.1518301391601</v>
      </c>
      <c r="AA651" s="34">
        <v>16019.683029195328</v>
      </c>
      <c r="AB651" s="34">
        <v>12073.0860490547</v>
      </c>
      <c r="AC651" s="34">
        <v>20314.464361701728</v>
      </c>
      <c r="AD651" s="34">
        <v>28933.313956718746</v>
      </c>
      <c r="AE651" s="34">
        <v>6421.4830292500028</v>
      </c>
      <c r="AF651" s="34">
        <v>15.391312500000002</v>
      </c>
      <c r="AG651" s="34">
        <v>15629.025475531251</v>
      </c>
      <c r="AH651" s="34">
        <v>32462.97943706251</v>
      </c>
      <c r="AI651" s="34">
        <v>5300.6115966796906</v>
      </c>
      <c r="AJ651" s="34">
        <v>37.463863514426521</v>
      </c>
      <c r="AK651" s="34">
        <v>3154.2443073515701</v>
      </c>
      <c r="AL651" s="34">
        <v>18319.156306000001</v>
      </c>
      <c r="AM651" s="34">
        <v>9155.257826015657</v>
      </c>
      <c r="AN651" s="34">
        <v>10062.067596796891</v>
      </c>
      <c r="AO651" s="34">
        <v>34668.000419631804</v>
      </c>
      <c r="AP651" s="34">
        <v>632.46369934081997</v>
      </c>
      <c r="AQ651" s="34">
        <v>35626.744402695331</v>
      </c>
      <c r="AR651" s="34">
        <v>37446.010302940325</v>
      </c>
      <c r="AS651" s="34">
        <v>38774.923998859391</v>
      </c>
      <c r="AT651" s="34">
        <v>15693.367751215812</v>
      </c>
      <c r="AU651" s="34">
        <v>31906.793194859401</v>
      </c>
      <c r="AV651" s="34">
        <v>13583.666306587904</v>
      </c>
      <c r="AW651" s="34">
        <v>9892.9152239999985</v>
      </c>
      <c r="AX651" s="34">
        <v>33296.471542585954</v>
      </c>
      <c r="AY651" s="34">
        <v>27313.675085001207</v>
      </c>
    </row>
    <row r="652" spans="1:51" x14ac:dyDescent="0.25">
      <c r="A652" s="32">
        <v>44528</v>
      </c>
      <c r="B652" s="33">
        <v>3</v>
      </c>
      <c r="C652" s="34">
        <v>19578.001495093762</v>
      </c>
      <c r="D652" s="34">
        <v>24633.854800250003</v>
      </c>
      <c r="E652" s="34">
        <v>10684.096225021905</v>
      </c>
      <c r="F652" s="34">
        <v>33889.521699359393</v>
      </c>
      <c r="G652" s="34">
        <v>15581.625121984398</v>
      </c>
      <c r="H652" s="34">
        <v>3780.9439657578278</v>
      </c>
      <c r="I652" s="34">
        <v>17756.054790798633</v>
      </c>
      <c r="J652" s="34">
        <v>102.11866400000001</v>
      </c>
      <c r="K652" s="34">
        <v>13624.67949491408</v>
      </c>
      <c r="L652" s="34">
        <v>516.28982816839925</v>
      </c>
      <c r="M652" s="34">
        <v>29355.096267665769</v>
      </c>
      <c r="N652" s="34">
        <v>12051.30198701564</v>
      </c>
      <c r="O652" s="34">
        <v>27362.023250308197</v>
      </c>
      <c r="P652" s="34">
        <v>5926.8335729999999</v>
      </c>
      <c r="Q652" s="34">
        <v>32.14997053146363</v>
      </c>
      <c r="R652" s="34">
        <v>4348.3990239804698</v>
      </c>
      <c r="S652" s="34">
        <v>30371.620350213048</v>
      </c>
      <c r="T652" s="34">
        <v>10802.298763113728</v>
      </c>
      <c r="U652" s="34">
        <v>6594.4044569921898</v>
      </c>
      <c r="V652" s="34">
        <v>43145.541314875009</v>
      </c>
      <c r="W652" s="34">
        <v>1867.0840540351567</v>
      </c>
      <c r="X652" s="34">
        <v>9658.2629314033366</v>
      </c>
      <c r="Y652" s="34">
        <v>15070.994833636201</v>
      </c>
      <c r="Z652" s="34">
        <v>166.2013774108888</v>
      </c>
      <c r="AA652" s="34">
        <v>13919.864220257827</v>
      </c>
      <c r="AB652" s="34">
        <v>11540.202804445318</v>
      </c>
      <c r="AC652" s="34">
        <v>17820.785967377968</v>
      </c>
      <c r="AD652" s="34">
        <v>25640.355236093754</v>
      </c>
      <c r="AE652" s="34">
        <v>5805.4115457421767</v>
      </c>
      <c r="AF652" s="34">
        <v>15.391312500000002</v>
      </c>
      <c r="AG652" s="34">
        <v>14012.4955665625</v>
      </c>
      <c r="AH652" s="34">
        <v>30951.842111125006</v>
      </c>
      <c r="AI652" s="34">
        <v>4693.49138183594</v>
      </c>
      <c r="AJ652" s="34">
        <v>36.550968683002736</v>
      </c>
      <c r="AK652" s="34">
        <v>3031.5736790156398</v>
      </c>
      <c r="AL652" s="34">
        <v>16305.085964</v>
      </c>
      <c r="AM652" s="34">
        <v>7501.3338308437687</v>
      </c>
      <c r="AN652" s="34">
        <v>9618.4240495937702</v>
      </c>
      <c r="AO652" s="34">
        <v>31049.445816522428</v>
      </c>
      <c r="AP652" s="34">
        <v>610.06575012207009</v>
      </c>
      <c r="AQ652" s="34">
        <v>33932.700988664095</v>
      </c>
      <c r="AR652" s="34">
        <v>34022.319499940328</v>
      </c>
      <c r="AS652" s="34">
        <v>34458.688272265652</v>
      </c>
      <c r="AT652" s="34">
        <v>14833.186578231484</v>
      </c>
      <c r="AU652" s="34">
        <v>29274.763042156268</v>
      </c>
      <c r="AV652" s="34">
        <v>12061.188210587894</v>
      </c>
      <c r="AW652" s="34">
        <v>6742.9431409999997</v>
      </c>
      <c r="AX652" s="34">
        <v>29178.273961085939</v>
      </c>
      <c r="AY652" s="34">
        <v>26141.5151342668</v>
      </c>
    </row>
    <row r="653" spans="1:51" x14ac:dyDescent="0.25">
      <c r="A653" s="32">
        <v>44528</v>
      </c>
      <c r="B653" s="33">
        <v>4</v>
      </c>
      <c r="C653" s="34">
        <v>18667.990451453134</v>
      </c>
      <c r="D653" s="34">
        <v>22871.76574973439</v>
      </c>
      <c r="E653" s="34">
        <v>10218.516037982845</v>
      </c>
      <c r="F653" s="34">
        <v>32096.940540984393</v>
      </c>
      <c r="G653" s="34">
        <v>15936.172016265638</v>
      </c>
      <c r="H653" s="34">
        <v>3546.8781016875137</v>
      </c>
      <c r="I653" s="34">
        <v>16885.976618404089</v>
      </c>
      <c r="J653" s="34">
        <v>94.874111999999997</v>
      </c>
      <c r="K653" s="34">
        <v>12587.619441179701</v>
      </c>
      <c r="L653" s="34">
        <v>343.46389279565483</v>
      </c>
      <c r="M653" s="34">
        <v>26654.932735096216</v>
      </c>
      <c r="N653" s="34">
        <v>11590.387506765641</v>
      </c>
      <c r="O653" s="34">
        <v>25938.973300815989</v>
      </c>
      <c r="P653" s="34">
        <v>5553.9943710000007</v>
      </c>
      <c r="Q653" s="34">
        <v>31.220965862274163</v>
      </c>
      <c r="R653" s="34">
        <v>3989.4568763183597</v>
      </c>
      <c r="S653" s="34">
        <v>27699.042861494308</v>
      </c>
      <c r="T653" s="34">
        <v>10248.321346152798</v>
      </c>
      <c r="U653" s="34">
        <v>6214.1906277734397</v>
      </c>
      <c r="V653" s="34">
        <v>39856.104080859383</v>
      </c>
      <c r="W653" s="34">
        <v>1846.5897359570329</v>
      </c>
      <c r="X653" s="34">
        <v>9191.7488333564579</v>
      </c>
      <c r="Y653" s="34">
        <v>14419.447777345014</v>
      </c>
      <c r="Z653" s="34">
        <v>174.1817671203614</v>
      </c>
      <c r="AA653" s="34">
        <v>12265.476835789088</v>
      </c>
      <c r="AB653" s="34">
        <v>11238.624799546869</v>
      </c>
      <c r="AC653" s="34">
        <v>16933.383440301375</v>
      </c>
      <c r="AD653" s="34">
        <v>23867.609563562502</v>
      </c>
      <c r="AE653" s="34">
        <v>5612.041023523434</v>
      </c>
      <c r="AF653" s="34">
        <v>15.391312500000002</v>
      </c>
      <c r="AG653" s="34">
        <v>12808.020634921881</v>
      </c>
      <c r="AH653" s="34">
        <v>28529.663085343753</v>
      </c>
      <c r="AI653" s="34">
        <v>4257.9251708984502</v>
      </c>
      <c r="AJ653" s="34">
        <v>34.710080325604281</v>
      </c>
      <c r="AK653" s="34">
        <v>2904.02717001563</v>
      </c>
      <c r="AL653" s="34">
        <v>14856.340508000001</v>
      </c>
      <c r="AM653" s="34">
        <v>6892.2052643750158</v>
      </c>
      <c r="AN653" s="34">
        <v>9484.4239146406399</v>
      </c>
      <c r="AO653" s="34">
        <v>28395.970439336896</v>
      </c>
      <c r="AP653" s="34">
        <v>602.22056579589798</v>
      </c>
      <c r="AQ653" s="34">
        <v>32775.432526378936</v>
      </c>
      <c r="AR653" s="34">
        <v>31496.313275940323</v>
      </c>
      <c r="AS653" s="34">
        <v>30868.699091875013</v>
      </c>
      <c r="AT653" s="34">
        <v>14362.171304559582</v>
      </c>
      <c r="AU653" s="34">
        <v>27631.651029203149</v>
      </c>
      <c r="AV653" s="34">
        <v>11669.282974587897</v>
      </c>
      <c r="AW653" s="34">
        <v>4659.3567579999999</v>
      </c>
      <c r="AX653" s="34">
        <v>26477.009152914077</v>
      </c>
      <c r="AY653" s="34">
        <v>25344.270203782424</v>
      </c>
    </row>
    <row r="654" spans="1:51" x14ac:dyDescent="0.25">
      <c r="A654" s="32">
        <v>44528</v>
      </c>
      <c r="B654" s="33">
        <v>5</v>
      </c>
      <c r="C654" s="34">
        <v>18189.470024125021</v>
      </c>
      <c r="D654" s="34">
        <v>21964.061531031257</v>
      </c>
      <c r="E654" s="34">
        <v>8880.8263428969058</v>
      </c>
      <c r="F654" s="34">
        <v>30712.613124859407</v>
      </c>
      <c r="G654" s="34">
        <v>15721.425973703128</v>
      </c>
      <c r="H654" s="34">
        <v>3387.2601899531296</v>
      </c>
      <c r="I654" s="34">
        <v>16513.594250673617</v>
      </c>
      <c r="J654" s="34">
        <v>90.946087000000006</v>
      </c>
      <c r="K654" s="34">
        <v>11995.394785726581</v>
      </c>
      <c r="L654" s="34">
        <v>76.719587553919723</v>
      </c>
      <c r="M654" s="34">
        <v>25380.886698741328</v>
      </c>
      <c r="N654" s="34">
        <v>11119.976092656261</v>
      </c>
      <c r="O654" s="34">
        <v>25081.39529748787</v>
      </c>
      <c r="P654" s="34">
        <v>5408.7254969999995</v>
      </c>
      <c r="Q654" s="34">
        <v>31.041816711425792</v>
      </c>
      <c r="R654" s="34">
        <v>3719.0204860664062</v>
      </c>
      <c r="S654" s="34">
        <v>26037.534140947439</v>
      </c>
      <c r="T654" s="34">
        <v>10034.405642934036</v>
      </c>
      <c r="U654" s="34">
        <v>5968.40050908595</v>
      </c>
      <c r="V654" s="34">
        <v>38008.08862200001</v>
      </c>
      <c r="W654" s="34">
        <v>1803.015981304688</v>
      </c>
      <c r="X654" s="34">
        <v>8968.7805335205521</v>
      </c>
      <c r="Y654" s="34">
        <v>13653.367592576205</v>
      </c>
      <c r="Z654" s="34">
        <v>178.85876541137691</v>
      </c>
      <c r="AA654" s="34">
        <v>11229.895904906267</v>
      </c>
      <c r="AB654" s="34">
        <v>11090.944045812512</v>
      </c>
      <c r="AC654" s="34">
        <v>16130.834619431653</v>
      </c>
      <c r="AD654" s="34">
        <v>22526.870271156258</v>
      </c>
      <c r="AE654" s="34">
        <v>5287.7560216875163</v>
      </c>
      <c r="AF654" s="34">
        <v>15.391312500000002</v>
      </c>
      <c r="AG654" s="34">
        <v>12131.859929203139</v>
      </c>
      <c r="AH654" s="34">
        <v>26255.576599437503</v>
      </c>
      <c r="AI654" s="34">
        <v>3998.2447998046932</v>
      </c>
      <c r="AJ654" s="34">
        <v>38.176803507751686</v>
      </c>
      <c r="AK654" s="34">
        <v>2920.4864144609401</v>
      </c>
      <c r="AL654" s="34">
        <v>13620.204112999998</v>
      </c>
      <c r="AM654" s="34">
        <v>6339.4094967265755</v>
      </c>
      <c r="AN654" s="34">
        <v>8717.6398262968796</v>
      </c>
      <c r="AO654" s="34">
        <v>26869.145630957988</v>
      </c>
      <c r="AP654" s="34">
        <v>603.81695556640602</v>
      </c>
      <c r="AQ654" s="34">
        <v>31870.908079578159</v>
      </c>
      <c r="AR654" s="34">
        <v>30166.749092940332</v>
      </c>
      <c r="AS654" s="34">
        <v>28791.668819492199</v>
      </c>
      <c r="AT654" s="34">
        <v>14449.821143543933</v>
      </c>
      <c r="AU654" s="34">
        <v>26687.152872937528</v>
      </c>
      <c r="AV654" s="34">
        <v>11727.108825587895</v>
      </c>
      <c r="AW654" s="34">
        <v>3259.2498700000001</v>
      </c>
      <c r="AX654" s="34">
        <v>24708.938183869166</v>
      </c>
      <c r="AY654" s="34">
        <v>24744.189464923049</v>
      </c>
    </row>
    <row r="655" spans="1:51" x14ac:dyDescent="0.25">
      <c r="A655" s="32">
        <v>44528</v>
      </c>
      <c r="B655" s="33">
        <v>6</v>
      </c>
      <c r="C655" s="34">
        <v>17703.791725937506</v>
      </c>
      <c r="D655" s="34">
        <v>21533.048358906246</v>
      </c>
      <c r="E655" s="34">
        <v>9104.6844631234762</v>
      </c>
      <c r="F655" s="34">
        <v>33440.898954546879</v>
      </c>
      <c r="G655" s="34">
        <v>15186.409433953149</v>
      </c>
      <c r="H655" s="34">
        <v>3282.9323030312607</v>
      </c>
      <c r="I655" s="34">
        <v>16353.513648669714</v>
      </c>
      <c r="J655" s="34">
        <v>89.345613</v>
      </c>
      <c r="K655" s="34">
        <v>11745.805688632832</v>
      </c>
      <c r="L655" s="34">
        <v>183.40696013327377</v>
      </c>
      <c r="M655" s="34">
        <v>25449.426819052635</v>
      </c>
      <c r="N655" s="34">
        <v>11097.733110234391</v>
      </c>
      <c r="O655" s="34">
        <v>24870.059437847249</v>
      </c>
      <c r="P655" s="34">
        <v>5303.4491079999989</v>
      </c>
      <c r="Q655" s="34">
        <v>30.942032337188728</v>
      </c>
      <c r="R655" s="34">
        <v>3598.2649751191407</v>
      </c>
      <c r="S655" s="34">
        <v>25099.405875228684</v>
      </c>
      <c r="T655" s="34">
        <v>9984.1313779574757</v>
      </c>
      <c r="U655" s="34">
        <v>5896.5450844375</v>
      </c>
      <c r="V655" s="34">
        <v>37097.261647359381</v>
      </c>
      <c r="W655" s="34">
        <v>1739.1711488671879</v>
      </c>
      <c r="X655" s="34">
        <v>8475.8843340439998</v>
      </c>
      <c r="Y655" s="34">
        <v>14081.854841199658</v>
      </c>
      <c r="Z655" s="34">
        <v>164.0792851257325</v>
      </c>
      <c r="AA655" s="34">
        <v>9942.3770257031574</v>
      </c>
      <c r="AB655" s="34">
        <v>11068.086783304692</v>
      </c>
      <c r="AC655" s="34">
        <v>15973.346661211048</v>
      </c>
      <c r="AD655" s="34">
        <v>21927.893419718759</v>
      </c>
      <c r="AE655" s="34">
        <v>5181.5539103984447</v>
      </c>
      <c r="AF655" s="34">
        <v>15.391312500000002</v>
      </c>
      <c r="AG655" s="34">
        <v>11822.819940296878</v>
      </c>
      <c r="AH655" s="34">
        <v>25265.188103125001</v>
      </c>
      <c r="AI655" s="34">
        <v>3850.97322998047</v>
      </c>
      <c r="AJ655" s="34">
        <v>37.385022732347181</v>
      </c>
      <c r="AK655" s="34">
        <v>2999.0780399570299</v>
      </c>
      <c r="AL655" s="34">
        <v>12975.30481</v>
      </c>
      <c r="AM655" s="34">
        <v>6281.0928067734521</v>
      </c>
      <c r="AN655" s="34">
        <v>8650.0978441874995</v>
      </c>
      <c r="AO655" s="34">
        <v>26076.104027200166</v>
      </c>
      <c r="AP655" s="34">
        <v>574.34893798828193</v>
      </c>
      <c r="AQ655" s="34">
        <v>31376.80318141801</v>
      </c>
      <c r="AR655" s="34">
        <v>29521.348272940326</v>
      </c>
      <c r="AS655" s="34">
        <v>27983.778600156282</v>
      </c>
      <c r="AT655" s="34">
        <v>14428.603145825202</v>
      </c>
      <c r="AU655" s="34">
        <v>26481.158732515654</v>
      </c>
      <c r="AV655" s="34">
        <v>12087.6507935879</v>
      </c>
      <c r="AW655" s="34">
        <v>2461.3058769999998</v>
      </c>
      <c r="AX655" s="34">
        <v>23995.096277789096</v>
      </c>
      <c r="AY655" s="34">
        <v>24648.080038235526</v>
      </c>
    </row>
    <row r="656" spans="1:51" x14ac:dyDescent="0.25">
      <c r="A656" s="32">
        <v>44528</v>
      </c>
      <c r="B656" s="33">
        <v>7</v>
      </c>
      <c r="C656" s="34">
        <v>16889.484010859393</v>
      </c>
      <c r="D656" s="34">
        <v>20205.078781703123</v>
      </c>
      <c r="E656" s="34">
        <v>9107.4616074516052</v>
      </c>
      <c r="F656" s="34">
        <v>32636.125755343775</v>
      </c>
      <c r="G656" s="34">
        <v>13999.229307633394</v>
      </c>
      <c r="H656" s="34">
        <v>2927.2926758789195</v>
      </c>
      <c r="I656" s="34">
        <v>16255.492974759571</v>
      </c>
      <c r="J656" s="34">
        <v>91.536407999999994</v>
      </c>
      <c r="K656" s="34">
        <v>11257.388146687508</v>
      </c>
      <c r="L656" s="34">
        <v>193.61697208168948</v>
      </c>
      <c r="M656" s="34">
        <v>24505.864574354411</v>
      </c>
      <c r="N656" s="34">
        <v>10118.780400390631</v>
      </c>
      <c r="O656" s="34">
        <v>24569.374338901918</v>
      </c>
      <c r="P656" s="34">
        <v>4975.9915249377455</v>
      </c>
      <c r="Q656" s="34">
        <v>31.336961269378659</v>
      </c>
      <c r="R656" s="34">
        <v>3194.1182553515628</v>
      </c>
      <c r="S656" s="34">
        <v>23520.379832634939</v>
      </c>
      <c r="T656" s="34">
        <v>9032.7984673012252</v>
      </c>
      <c r="U656" s="34">
        <v>5150.7595264218799</v>
      </c>
      <c r="V656" s="34">
        <v>34452.842448140633</v>
      </c>
      <c r="W656" s="34">
        <v>1628.6295258710938</v>
      </c>
      <c r="X656" s="34">
        <v>8664.3083102796245</v>
      </c>
      <c r="Y656" s="34">
        <v>14037.487118462379</v>
      </c>
      <c r="Z656" s="34">
        <v>174.3825828552246</v>
      </c>
      <c r="AA656" s="34">
        <v>9293.5816784453309</v>
      </c>
      <c r="AB656" s="34">
        <v>11021.463986695322</v>
      </c>
      <c r="AC656" s="34">
        <v>15152.30682160644</v>
      </c>
      <c r="AD656" s="34">
        <v>20040.107941578142</v>
      </c>
      <c r="AE656" s="34">
        <v>4234.2117365781414</v>
      </c>
      <c r="AF656" s="34">
        <v>15.391312500000002</v>
      </c>
      <c r="AG656" s="34">
        <v>11292.375688187511</v>
      </c>
      <c r="AH656" s="34">
        <v>22409.752540718768</v>
      </c>
      <c r="AI656" s="34">
        <v>3393.9884973811018</v>
      </c>
      <c r="AJ656" s="34">
        <v>26.661522555767135</v>
      </c>
      <c r="AK656" s="34">
        <v>2870.7116788868252</v>
      </c>
      <c r="AL656" s="34">
        <v>12430.363238999998</v>
      </c>
      <c r="AM656" s="34">
        <v>4783.4876105390949</v>
      </c>
      <c r="AN656" s="34">
        <v>8361.3203157812604</v>
      </c>
      <c r="AO656" s="34">
        <v>24661.491287243141</v>
      </c>
      <c r="AP656" s="34">
        <v>505.83228750526837</v>
      </c>
      <c r="AQ656" s="34">
        <v>30706.713140859403</v>
      </c>
      <c r="AR656" s="34">
        <v>28108.733661940329</v>
      </c>
      <c r="AS656" s="34">
        <v>26431.177829914097</v>
      </c>
      <c r="AT656" s="34">
        <v>13259.753467668916</v>
      </c>
      <c r="AU656" s="34">
        <v>25307.718505687524</v>
      </c>
      <c r="AV656" s="34">
        <v>9806.8609345878976</v>
      </c>
      <c r="AW656" s="34">
        <v>2024.7193750000001</v>
      </c>
      <c r="AX656" s="34">
        <v>21863.855938857436</v>
      </c>
      <c r="AY656" s="34">
        <v>24261.975582516814</v>
      </c>
    </row>
    <row r="657" spans="1:51" x14ac:dyDescent="0.25">
      <c r="A657" s="32">
        <v>44528</v>
      </c>
      <c r="B657" s="33">
        <v>8</v>
      </c>
      <c r="C657" s="34">
        <v>17048.563663734411</v>
      </c>
      <c r="D657" s="34">
        <v>19961.129938687496</v>
      </c>
      <c r="E657" s="34">
        <v>7999.3461045453341</v>
      </c>
      <c r="F657" s="34">
        <v>33440.579840609404</v>
      </c>
      <c r="G657" s="34">
        <v>13769.599559230377</v>
      </c>
      <c r="H657" s="34">
        <v>3150.0180842343866</v>
      </c>
      <c r="I657" s="34">
        <v>16586.693510556423</v>
      </c>
      <c r="J657" s="34">
        <v>104.40266800000001</v>
      </c>
      <c r="K657" s="34">
        <v>11518.074757773451</v>
      </c>
      <c r="L657" s="34">
        <v>-405.53528484974095</v>
      </c>
      <c r="M657" s="34">
        <v>23668.979391957393</v>
      </c>
      <c r="N657" s="34">
        <v>9736.4529660937496</v>
      </c>
      <c r="O657" s="34">
        <v>25071.417107687095</v>
      </c>
      <c r="P657" s="34">
        <v>4822.1878974829924</v>
      </c>
      <c r="Q657" s="34">
        <v>31.449460029602058</v>
      </c>
      <c r="R657" s="34">
        <v>3125.1047632988279</v>
      </c>
      <c r="S657" s="34">
        <v>23407.667186892751</v>
      </c>
      <c r="T657" s="34">
        <v>8369.7464623090345</v>
      </c>
      <c r="U657" s="34">
        <v>4716.72241792969</v>
      </c>
      <c r="V657" s="34">
        <v>33536.911794546897</v>
      </c>
      <c r="W657" s="34">
        <v>1493.2140101328127</v>
      </c>
      <c r="X657" s="34">
        <v>8032.5375009423733</v>
      </c>
      <c r="Y657" s="34">
        <v>13985.159532685289</v>
      </c>
      <c r="Z657" s="34">
        <v>163.4753141784669</v>
      </c>
      <c r="AA657" s="34">
        <v>8720.4623571015654</v>
      </c>
      <c r="AB657" s="34">
        <v>11250.506652539079</v>
      </c>
      <c r="AC657" s="34">
        <v>14916.300053231293</v>
      </c>
      <c r="AD657" s="34">
        <v>19785.47398829689</v>
      </c>
      <c r="AE657" s="34">
        <v>4236.0961271911856</v>
      </c>
      <c r="AF657" s="34">
        <v>15.391312500000002</v>
      </c>
      <c r="AG657" s="34">
        <v>11280.617668562509</v>
      </c>
      <c r="AH657" s="34">
        <v>21468.000318703129</v>
      </c>
      <c r="AI657" s="34">
        <v>3338.7346543387112</v>
      </c>
      <c r="AJ657" s="34">
        <v>20.994544440572952</v>
      </c>
      <c r="AK657" s="34">
        <v>3758.9397847367345</v>
      </c>
      <c r="AL657" s="34">
        <v>12247.514856000002</v>
      </c>
      <c r="AM657" s="34">
        <v>4364.5236768906288</v>
      </c>
      <c r="AN657" s="34">
        <v>8632.344446937499</v>
      </c>
      <c r="AO657" s="34">
        <v>24232.322395813451</v>
      </c>
      <c r="AP657" s="34">
        <v>499.92894577980042</v>
      </c>
      <c r="AQ657" s="34">
        <v>30875.120559820338</v>
      </c>
      <c r="AR657" s="34">
        <v>28369.690282940323</v>
      </c>
      <c r="AS657" s="34">
        <v>26467.792668179707</v>
      </c>
      <c r="AT657" s="34">
        <v>12272.603383606433</v>
      </c>
      <c r="AU657" s="34">
        <v>25149.556369468773</v>
      </c>
      <c r="AV657" s="34">
        <v>9586.7048345878975</v>
      </c>
      <c r="AW657" s="34">
        <v>1053.8657089999997</v>
      </c>
      <c r="AX657" s="34">
        <v>21549.850843875025</v>
      </c>
      <c r="AY657" s="34">
        <v>24285.161837423046</v>
      </c>
    </row>
    <row r="658" spans="1:51" x14ac:dyDescent="0.25">
      <c r="A658" s="32">
        <v>44528</v>
      </c>
      <c r="B658" s="33">
        <v>9</v>
      </c>
      <c r="C658" s="34">
        <v>19343.968995937536</v>
      </c>
      <c r="D658" s="34">
        <v>22314.068359046876</v>
      </c>
      <c r="E658" s="34">
        <v>9058.2753786781523</v>
      </c>
      <c r="F658" s="34">
        <v>37806.69102517188</v>
      </c>
      <c r="G658" s="34">
        <v>15967.873954987352</v>
      </c>
      <c r="H658" s="34">
        <v>3356.3545975547095</v>
      </c>
      <c r="I658" s="34">
        <v>18447.803758193164</v>
      </c>
      <c r="J658" s="34">
        <v>123.954511</v>
      </c>
      <c r="K658" s="34">
        <v>13042.150288789071</v>
      </c>
      <c r="L658" s="34">
        <v>-214.01122273513465</v>
      </c>
      <c r="M658" s="34">
        <v>24378.723662440236</v>
      </c>
      <c r="N658" s="34">
        <v>11160.36507676564</v>
      </c>
      <c r="O658" s="34">
        <v>28009.540744550352</v>
      </c>
      <c r="P658" s="34">
        <v>3527.7982985185845</v>
      </c>
      <c r="Q658" s="34">
        <v>32.211611747741713</v>
      </c>
      <c r="R658" s="34">
        <v>3658.0533598066395</v>
      </c>
      <c r="S658" s="34">
        <v>26332.706827619309</v>
      </c>
      <c r="T658" s="34">
        <v>9297.3773775199861</v>
      </c>
      <c r="U658" s="34">
        <v>5367.7846556640598</v>
      </c>
      <c r="V658" s="34">
        <v>38153.332865843768</v>
      </c>
      <c r="W658" s="34">
        <v>1488.8112062304699</v>
      </c>
      <c r="X658" s="34">
        <v>8664.1663434252951</v>
      </c>
      <c r="Y658" s="34">
        <v>13996.671198145401</v>
      </c>
      <c r="Z658" s="34">
        <v>164.25807785034181</v>
      </c>
      <c r="AA658" s="34">
        <v>10776.342972992183</v>
      </c>
      <c r="AB658" s="34">
        <v>11808.836772250022</v>
      </c>
      <c r="AC658" s="34">
        <v>16389.231142175111</v>
      </c>
      <c r="AD658" s="34">
        <v>22357.359952015635</v>
      </c>
      <c r="AE658" s="34">
        <v>4979.2204135975098</v>
      </c>
      <c r="AF658" s="34">
        <v>15.391312500000002</v>
      </c>
      <c r="AG658" s="34">
        <v>12987.473507671881</v>
      </c>
      <c r="AH658" s="34">
        <v>23995.387922406248</v>
      </c>
      <c r="AI658" s="34">
        <v>3806.8232962387797</v>
      </c>
      <c r="AJ658" s="34">
        <v>29.915100000442351</v>
      </c>
      <c r="AK658" s="34">
        <v>5253.7179810891448</v>
      </c>
      <c r="AL658" s="34">
        <v>13737.135795000002</v>
      </c>
      <c r="AM658" s="34">
        <v>5104.5618402968712</v>
      </c>
      <c r="AN658" s="34">
        <v>9000.5735556718791</v>
      </c>
      <c r="AO658" s="34">
        <v>26746.423455926721</v>
      </c>
      <c r="AP658" s="34">
        <v>550.26423645019509</v>
      </c>
      <c r="AQ658" s="34">
        <v>33277.885004707059</v>
      </c>
      <c r="AR658" s="34">
        <v>31459.189307940331</v>
      </c>
      <c r="AS658" s="34">
        <v>30007.144247226577</v>
      </c>
      <c r="AT658" s="34">
        <v>13042.114568450193</v>
      </c>
      <c r="AU658" s="34">
        <v>28079.479300125025</v>
      </c>
      <c r="AV658" s="34">
        <v>11331.502288587895</v>
      </c>
      <c r="AW658" s="34">
        <v>-28.098037000000005</v>
      </c>
      <c r="AX658" s="34">
        <v>24363.71644093555</v>
      </c>
      <c r="AY658" s="34">
        <v>26198.524672251198</v>
      </c>
    </row>
    <row r="659" spans="1:51" x14ac:dyDescent="0.25">
      <c r="A659" s="32">
        <v>44528</v>
      </c>
      <c r="B659" s="33">
        <v>10</v>
      </c>
      <c r="C659" s="34">
        <v>21736.216781069117</v>
      </c>
      <c r="D659" s="34">
        <v>25728.585065343748</v>
      </c>
      <c r="E659" s="34">
        <v>11251.914754318785</v>
      </c>
      <c r="F659" s="34">
        <v>44345.84296496876</v>
      </c>
      <c r="G659" s="34">
        <v>19674.594335195758</v>
      </c>
      <c r="H659" s="34">
        <v>3718.3683715625057</v>
      </c>
      <c r="I659" s="34">
        <v>21361.992523337693</v>
      </c>
      <c r="J659" s="34">
        <v>143.35171099999999</v>
      </c>
      <c r="K659" s="34">
        <v>15064.881894906261</v>
      </c>
      <c r="L659" s="34">
        <v>-60.865121027334681</v>
      </c>
      <c r="M659" s="34">
        <v>25414.671482097456</v>
      </c>
      <c r="N659" s="34">
        <v>13218.131872234391</v>
      </c>
      <c r="O659" s="34">
        <v>31556.046210558176</v>
      </c>
      <c r="P659" s="34">
        <v>3288.9732063675128</v>
      </c>
      <c r="Q659" s="34">
        <v>32.597300529479966</v>
      </c>
      <c r="R659" s="34">
        <v>4318.6109286601568</v>
      </c>
      <c r="S659" s="34">
        <v>30994.548278291171</v>
      </c>
      <c r="T659" s="34">
        <v>11401.846408113737</v>
      </c>
      <c r="U659" s="34">
        <v>6305.203477929701</v>
      </c>
      <c r="V659" s="34">
        <v>44761.568321406245</v>
      </c>
      <c r="W659" s="34">
        <v>1756.3709889843763</v>
      </c>
      <c r="X659" s="34">
        <v>9373.2655566217345</v>
      </c>
      <c r="Y659" s="34">
        <v>13912.776587320321</v>
      </c>
      <c r="Z659" s="34">
        <v>161.18072280883791</v>
      </c>
      <c r="AA659" s="34">
        <v>14511.488455273446</v>
      </c>
      <c r="AB659" s="34">
        <v>13284.38501396878</v>
      </c>
      <c r="AC659" s="34">
        <v>18849.380676168366</v>
      </c>
      <c r="AD659" s="34">
        <v>26496.380660875002</v>
      </c>
      <c r="AE659" s="34">
        <v>5221.4588953400598</v>
      </c>
      <c r="AF659" s="34">
        <v>15.391312500000002</v>
      </c>
      <c r="AG659" s="34">
        <v>15345.156602499999</v>
      </c>
      <c r="AH659" s="34">
        <v>28718.678712187506</v>
      </c>
      <c r="AI659" s="34">
        <v>4397.6535129381991</v>
      </c>
      <c r="AJ659" s="34">
        <v>36.804646350484347</v>
      </c>
      <c r="AK659" s="34">
        <v>6129.3466664563512</v>
      </c>
      <c r="AL659" s="34">
        <v>15571.468518999998</v>
      </c>
      <c r="AM659" s="34">
        <v>8167.9444061797112</v>
      </c>
      <c r="AN659" s="34">
        <v>9964.9946741874992</v>
      </c>
      <c r="AO659" s="34">
        <v>30956.871779834928</v>
      </c>
      <c r="AP659" s="34">
        <v>567.10803222656205</v>
      </c>
      <c r="AQ659" s="34">
        <v>36764.725244601577</v>
      </c>
      <c r="AR659" s="34">
        <v>36092.55555794033</v>
      </c>
      <c r="AS659" s="34">
        <v>35467.454162187532</v>
      </c>
      <c r="AT659" s="34">
        <v>14694.014923122053</v>
      </c>
      <c r="AU659" s="34">
        <v>32771.22331278128</v>
      </c>
      <c r="AV659" s="34">
        <v>13797.679996587902</v>
      </c>
      <c r="AW659" s="34">
        <v>160.1945349999998</v>
      </c>
      <c r="AX659" s="34">
        <v>28609.014714072266</v>
      </c>
      <c r="AY659" s="34">
        <v>29149.791804923068</v>
      </c>
    </row>
    <row r="660" spans="1:51" x14ac:dyDescent="0.25">
      <c r="A660" s="32">
        <v>44528</v>
      </c>
      <c r="B660" s="33">
        <v>11</v>
      </c>
      <c r="C660" s="34">
        <v>23808.05586445066</v>
      </c>
      <c r="D660" s="34">
        <v>28607.544770874996</v>
      </c>
      <c r="E660" s="34">
        <v>12818.955937889099</v>
      </c>
      <c r="F660" s="34">
        <v>49377.229895968747</v>
      </c>
      <c r="G660" s="34">
        <v>23087.905797836062</v>
      </c>
      <c r="H660" s="34">
        <v>4451.977922054698</v>
      </c>
      <c r="I660" s="34">
        <v>24307.494197392371</v>
      </c>
      <c r="J660" s="34">
        <v>147.29837000000001</v>
      </c>
      <c r="K660" s="34">
        <v>16617.68072429689</v>
      </c>
      <c r="L660" s="34">
        <v>221.6586359894427</v>
      </c>
      <c r="M660" s="34">
        <v>27153.540709134857</v>
      </c>
      <c r="N660" s="34">
        <v>15335.26046121875</v>
      </c>
      <c r="O660" s="34">
        <v>35524.272896784729</v>
      </c>
      <c r="P660" s="34">
        <v>3536.407147559823</v>
      </c>
      <c r="Q660" s="34">
        <v>33.118269920349128</v>
      </c>
      <c r="R660" s="34">
        <v>5049.9691195859377</v>
      </c>
      <c r="S660" s="34">
        <v>35014.952649150553</v>
      </c>
      <c r="T660" s="34">
        <v>13540.661240590305</v>
      </c>
      <c r="U660" s="34">
        <v>7583.8092729531309</v>
      </c>
      <c r="V660" s="34">
        <v>50492.715183625005</v>
      </c>
      <c r="W660" s="34">
        <v>1955.0058991054691</v>
      </c>
      <c r="X660" s="34">
        <v>9852.6724615831263</v>
      </c>
      <c r="Y660" s="34">
        <v>14622.707493114145</v>
      </c>
      <c r="Z660" s="34">
        <v>185.79950134277351</v>
      </c>
      <c r="AA660" s="34">
        <v>17096.001170648447</v>
      </c>
      <c r="AB660" s="34">
        <v>14276.843662812504</v>
      </c>
      <c r="AC660" s="34">
        <v>21079.149971720981</v>
      </c>
      <c r="AD660" s="34">
        <v>30680.329834437503</v>
      </c>
      <c r="AE660" s="34">
        <v>5588.9345575054667</v>
      </c>
      <c r="AF660" s="34">
        <v>15.391312500000002</v>
      </c>
      <c r="AG660" s="34">
        <v>16822.572083218751</v>
      </c>
      <c r="AH660" s="34">
        <v>32913.951082718755</v>
      </c>
      <c r="AI660" s="34">
        <v>5060.0626894436846</v>
      </c>
      <c r="AJ660" s="34">
        <v>40.872260233496092</v>
      </c>
      <c r="AK660" s="34">
        <v>6388.1158380141278</v>
      </c>
      <c r="AL660" s="34">
        <v>17833.238096000001</v>
      </c>
      <c r="AM660" s="34">
        <v>11077.285955562516</v>
      </c>
      <c r="AN660" s="34">
        <v>10471.99986885939</v>
      </c>
      <c r="AO660" s="34">
        <v>35218.777559901333</v>
      </c>
      <c r="AP660" s="34">
        <v>592.36656188964912</v>
      </c>
      <c r="AQ660" s="34">
        <v>40226.121299398459</v>
      </c>
      <c r="AR660" s="34">
        <v>40053.988334940332</v>
      </c>
      <c r="AS660" s="34">
        <v>40722.331736328139</v>
      </c>
      <c r="AT660" s="34">
        <v>15982.716327497059</v>
      </c>
      <c r="AU660" s="34">
        <v>36401.061392609401</v>
      </c>
      <c r="AV660" s="34">
        <v>16939.519331587897</v>
      </c>
      <c r="AW660" s="34">
        <v>725.65801899999997</v>
      </c>
      <c r="AX660" s="34">
        <v>32605.244347294931</v>
      </c>
      <c r="AY660" s="34">
        <v>31594.819267548031</v>
      </c>
    </row>
    <row r="661" spans="1:51" x14ac:dyDescent="0.25">
      <c r="A661" s="32">
        <v>44528</v>
      </c>
      <c r="B661" s="33">
        <v>12</v>
      </c>
      <c r="C661" s="34">
        <v>25634.727757162684</v>
      </c>
      <c r="D661" s="34">
        <v>30909.572815749991</v>
      </c>
      <c r="E661" s="34">
        <v>14018.55106493598</v>
      </c>
      <c r="F661" s="34">
        <v>53508.293549250004</v>
      </c>
      <c r="G661" s="34">
        <v>25612.360032412267</v>
      </c>
      <c r="H661" s="34">
        <v>4562.5143221640719</v>
      </c>
      <c r="I661" s="34">
        <v>26256.909912904088</v>
      </c>
      <c r="J661" s="34">
        <v>160.493336</v>
      </c>
      <c r="K661" s="34">
        <v>17836.734104437532</v>
      </c>
      <c r="L661" s="34">
        <v>355.77785918006339</v>
      </c>
      <c r="M661" s="34">
        <v>28166.85278784086</v>
      </c>
      <c r="N661" s="34">
        <v>16925.415941750001</v>
      </c>
      <c r="O661" s="34">
        <v>37108.755558042554</v>
      </c>
      <c r="P661" s="34">
        <v>3852.0201153548624</v>
      </c>
      <c r="Q661" s="34">
        <v>33.624505043029792</v>
      </c>
      <c r="R661" s="34">
        <v>5577.2258792460971</v>
      </c>
      <c r="S661" s="34">
        <v>38286.747120150569</v>
      </c>
      <c r="T661" s="34">
        <v>15237.2703356528</v>
      </c>
      <c r="U661" s="34">
        <v>8662.9639735468809</v>
      </c>
      <c r="V661" s="34">
        <v>55653.238490406249</v>
      </c>
      <c r="W661" s="34">
        <v>2060.4606920234373</v>
      </c>
      <c r="X661" s="34">
        <v>10103.878249586351</v>
      </c>
      <c r="Y661" s="34">
        <v>15281.230135812479</v>
      </c>
      <c r="Z661" s="34">
        <v>192.71112976074221</v>
      </c>
      <c r="AA661" s="34">
        <v>19318.220741656256</v>
      </c>
      <c r="AB661" s="34">
        <v>14930.71498393752</v>
      </c>
      <c r="AC661" s="34">
        <v>23748.184328315459</v>
      </c>
      <c r="AD661" s="34">
        <v>34571.283983749992</v>
      </c>
      <c r="AE661" s="34">
        <v>6270.9151415866563</v>
      </c>
      <c r="AF661" s="34">
        <v>15.391312500000002</v>
      </c>
      <c r="AG661" s="34">
        <v>17941.133557749999</v>
      </c>
      <c r="AH661" s="34">
        <v>35778.801708250001</v>
      </c>
      <c r="AI661" s="34">
        <v>5513.8692572409727</v>
      </c>
      <c r="AJ661" s="34">
        <v>69.417018781451389</v>
      </c>
      <c r="AK661" s="34">
        <v>6397.7114255437909</v>
      </c>
      <c r="AL661" s="34">
        <v>19734.484239999998</v>
      </c>
      <c r="AM661" s="34">
        <v>12454.857094671903</v>
      </c>
      <c r="AN661" s="34">
        <v>11045.285043250011</v>
      </c>
      <c r="AO661" s="34">
        <v>38345.791982760704</v>
      </c>
      <c r="AP661" s="34">
        <v>572.59037017822152</v>
      </c>
      <c r="AQ661" s="34">
        <v>42553.710759093767</v>
      </c>
      <c r="AR661" s="34">
        <v>43127.116103940331</v>
      </c>
      <c r="AS661" s="34">
        <v>44547.88564731252</v>
      </c>
      <c r="AT661" s="34">
        <v>16977.714365168918</v>
      </c>
      <c r="AU661" s="34">
        <v>39126.889662468762</v>
      </c>
      <c r="AV661" s="34">
        <v>18220.690949587901</v>
      </c>
      <c r="AW661" s="34">
        <v>1251.430038</v>
      </c>
      <c r="AX661" s="34">
        <v>35578.528405773461</v>
      </c>
      <c r="AY661" s="34">
        <v>33400.639760313672</v>
      </c>
    </row>
    <row r="662" spans="1:51" x14ac:dyDescent="0.25">
      <c r="A662" s="32">
        <v>44528</v>
      </c>
      <c r="B662" s="33">
        <v>13</v>
      </c>
      <c r="C662" s="34">
        <v>26764.177744911132</v>
      </c>
      <c r="D662" s="34">
        <v>32962.819096687497</v>
      </c>
      <c r="E662" s="34">
        <v>15537.044004982856</v>
      </c>
      <c r="F662" s="34">
        <v>56562.206191187506</v>
      </c>
      <c r="G662" s="34">
        <v>27677.30745995653</v>
      </c>
      <c r="H662" s="34">
        <v>4417.7302454375076</v>
      </c>
      <c r="I662" s="34">
        <v>27192.319787505647</v>
      </c>
      <c r="J662" s="34">
        <v>153.94933699999999</v>
      </c>
      <c r="K662" s="34">
        <v>18661.829173546888</v>
      </c>
      <c r="L662" s="34">
        <v>758.38635719275771</v>
      </c>
      <c r="M662" s="34">
        <v>29029.061357811857</v>
      </c>
      <c r="N662" s="34">
        <v>17880.472537562498</v>
      </c>
      <c r="O662" s="34">
        <v>40216.851720097242</v>
      </c>
      <c r="P662" s="34">
        <v>4259.3934405254749</v>
      </c>
      <c r="Q662" s="34">
        <v>33.800903320312507</v>
      </c>
      <c r="R662" s="34">
        <v>5966.132494984382</v>
      </c>
      <c r="S662" s="34">
        <v>41233.299654197443</v>
      </c>
      <c r="T662" s="34">
        <v>16296.699102715291</v>
      </c>
      <c r="U662" s="34">
        <v>9449.3850860312596</v>
      </c>
      <c r="V662" s="34">
        <v>59553.820657062504</v>
      </c>
      <c r="W662" s="34">
        <v>2170.8912761328129</v>
      </c>
      <c r="X662" s="34">
        <v>10738.141390205781</v>
      </c>
      <c r="Y662" s="34">
        <v>15505.791537973624</v>
      </c>
      <c r="Z662" s="34">
        <v>185.98729614257797</v>
      </c>
      <c r="AA662" s="34">
        <v>20699.183368242197</v>
      </c>
      <c r="AB662" s="34">
        <v>15341.612833046884</v>
      </c>
      <c r="AC662" s="34">
        <v>24871.567245445211</v>
      </c>
      <c r="AD662" s="34">
        <v>37180.721006874999</v>
      </c>
      <c r="AE662" s="34">
        <v>6824.6165894682672</v>
      </c>
      <c r="AF662" s="34">
        <v>15.391312500000002</v>
      </c>
      <c r="AG662" s="34">
        <v>19321.838104562499</v>
      </c>
      <c r="AH662" s="34">
        <v>37923.061485531245</v>
      </c>
      <c r="AI662" s="34">
        <v>5878.7470334921873</v>
      </c>
      <c r="AJ662" s="34">
        <v>112.26556402711469</v>
      </c>
      <c r="AK662" s="34">
        <v>6513.188363933893</v>
      </c>
      <c r="AL662" s="34">
        <v>21291.516747000001</v>
      </c>
      <c r="AM662" s="34">
        <v>14599.456385703172</v>
      </c>
      <c r="AN662" s="34">
        <v>11547.17615476563</v>
      </c>
      <c r="AO662" s="34">
        <v>40955.866405315392</v>
      </c>
      <c r="AP662" s="34">
        <v>603.74607467651299</v>
      </c>
      <c r="AQ662" s="34">
        <v>44165.343941515617</v>
      </c>
      <c r="AR662" s="34">
        <v>45591.071014940324</v>
      </c>
      <c r="AS662" s="34">
        <v>47786.962489468773</v>
      </c>
      <c r="AT662" s="34">
        <v>17353.394544418956</v>
      </c>
      <c r="AU662" s="34">
        <v>41350.427855906266</v>
      </c>
      <c r="AV662" s="34">
        <v>19528.149260587896</v>
      </c>
      <c r="AW662" s="34">
        <v>2702.017347</v>
      </c>
      <c r="AX662" s="34">
        <v>38412.304996578139</v>
      </c>
      <c r="AY662" s="34">
        <v>34424.371246110553</v>
      </c>
    </row>
    <row r="663" spans="1:51" x14ac:dyDescent="0.25">
      <c r="A663" s="32">
        <v>44528</v>
      </c>
      <c r="B663" s="33">
        <v>14</v>
      </c>
      <c r="C663" s="34">
        <v>28019.837220116457</v>
      </c>
      <c r="D663" s="34">
        <v>35551.867009249996</v>
      </c>
      <c r="E663" s="34">
        <v>17160.458487639091</v>
      </c>
      <c r="F663" s="34">
        <v>60025.387236406263</v>
      </c>
      <c r="G663" s="34">
        <v>29669.218857496315</v>
      </c>
      <c r="H663" s="34">
        <v>4499.0689481328318</v>
      </c>
      <c r="I663" s="34">
        <v>28363.509862966574</v>
      </c>
      <c r="J663" s="34">
        <v>148.30363800000001</v>
      </c>
      <c r="K663" s="34">
        <v>19597.88279901565</v>
      </c>
      <c r="L663" s="34">
        <v>930.73180308095834</v>
      </c>
      <c r="M663" s="34">
        <v>30068.697197041176</v>
      </c>
      <c r="N663" s="34">
        <v>18877.2446565625</v>
      </c>
      <c r="O663" s="34">
        <v>42453.989525261291</v>
      </c>
      <c r="P663" s="34">
        <v>4582.4599306557284</v>
      </c>
      <c r="Q663" s="34">
        <v>34.161659240722656</v>
      </c>
      <c r="R663" s="34">
        <v>6532.8511288867239</v>
      </c>
      <c r="S663" s="34">
        <v>44787.059799291179</v>
      </c>
      <c r="T663" s="34">
        <v>17290.397457324667</v>
      </c>
      <c r="U663" s="34">
        <v>10123.366379390631</v>
      </c>
      <c r="V663" s="34">
        <v>64911.162518718746</v>
      </c>
      <c r="W663" s="34">
        <v>2328.0143097070313</v>
      </c>
      <c r="X663" s="34">
        <v>13837.468598052237</v>
      </c>
      <c r="Y663" s="34">
        <v>16398.091642119653</v>
      </c>
      <c r="Z663" s="34">
        <v>215.79843322753911</v>
      </c>
      <c r="AA663" s="34">
        <v>23223.404337960957</v>
      </c>
      <c r="AB663" s="34">
        <v>15982.098212968773</v>
      </c>
      <c r="AC663" s="34">
        <v>27040.700317842256</v>
      </c>
      <c r="AD663" s="34">
        <v>40466.143441499997</v>
      </c>
      <c r="AE663" s="34">
        <v>7544.5195765798007</v>
      </c>
      <c r="AF663" s="34">
        <v>15.391312500000002</v>
      </c>
      <c r="AG663" s="34">
        <v>20876.799219687498</v>
      </c>
      <c r="AH663" s="34">
        <v>42555.070214968742</v>
      </c>
      <c r="AI663" s="34">
        <v>6418.9695418776064</v>
      </c>
      <c r="AJ663" s="34">
        <v>112.70264505043275</v>
      </c>
      <c r="AK663" s="34">
        <v>6673.2108219524162</v>
      </c>
      <c r="AL663" s="34">
        <v>23083.436580999998</v>
      </c>
      <c r="AM663" s="34">
        <v>13568.007627640658</v>
      </c>
      <c r="AN663" s="34">
        <v>11629.225556000001</v>
      </c>
      <c r="AO663" s="34">
        <v>44303.320311913048</v>
      </c>
      <c r="AP663" s="34">
        <v>605.70848464965854</v>
      </c>
      <c r="AQ663" s="34">
        <v>46246.46104815627</v>
      </c>
      <c r="AR663" s="34">
        <v>49079.676684940336</v>
      </c>
      <c r="AS663" s="34">
        <v>51837.382631812507</v>
      </c>
      <c r="AT663" s="34">
        <v>18416.374456168945</v>
      </c>
      <c r="AU663" s="34">
        <v>44682.954153328137</v>
      </c>
      <c r="AV663" s="34">
        <v>21547.379296587911</v>
      </c>
      <c r="AW663" s="34">
        <v>3360.1421369999998</v>
      </c>
      <c r="AX663" s="34">
        <v>42260.133388777373</v>
      </c>
      <c r="AY663" s="34">
        <v>35946.216148204308</v>
      </c>
    </row>
    <row r="664" spans="1:51" x14ac:dyDescent="0.25">
      <c r="A664" s="32">
        <v>44528</v>
      </c>
      <c r="B664" s="33">
        <v>15</v>
      </c>
      <c r="C664" s="34">
        <v>27532.4807475011</v>
      </c>
      <c r="D664" s="34">
        <v>36150.588340999995</v>
      </c>
      <c r="E664" s="34">
        <v>17505.457495123475</v>
      </c>
      <c r="F664" s="34">
        <v>59487.521478937502</v>
      </c>
      <c r="G664" s="34">
        <v>30118.248271296583</v>
      </c>
      <c r="H664" s="34">
        <v>4324.6248165468915</v>
      </c>
      <c r="I664" s="34">
        <v>28684.737368193142</v>
      </c>
      <c r="J664" s="34">
        <v>148.441586</v>
      </c>
      <c r="K664" s="34">
        <v>19992.09081407815</v>
      </c>
      <c r="L664" s="34">
        <v>968.25563489841807</v>
      </c>
      <c r="M664" s="34">
        <v>30663.06337975301</v>
      </c>
      <c r="N664" s="34">
        <v>19210.649063468751</v>
      </c>
      <c r="O664" s="34">
        <v>42635.490758058149</v>
      </c>
      <c r="P664" s="34">
        <v>4725.8205326762909</v>
      </c>
      <c r="Q664" s="34">
        <v>34.137797355651848</v>
      </c>
      <c r="R664" s="34">
        <v>6741.7992740390628</v>
      </c>
      <c r="S664" s="34">
        <v>45813.339927088047</v>
      </c>
      <c r="T664" s="34">
        <v>17385.071625637174</v>
      </c>
      <c r="U664" s="34">
        <v>10137.65458757813</v>
      </c>
      <c r="V664" s="34">
        <v>66268.259979625</v>
      </c>
      <c r="W664" s="34">
        <v>2347.4148281015628</v>
      </c>
      <c r="X664" s="34">
        <v>13529.653778249874</v>
      </c>
      <c r="Y664" s="34">
        <v>16696.144879023399</v>
      </c>
      <c r="Z664" s="34">
        <v>220.58839645385751</v>
      </c>
      <c r="AA664" s="34">
        <v>24274.032785109375</v>
      </c>
      <c r="AB664" s="34">
        <v>15950.211454406272</v>
      </c>
      <c r="AC664" s="34">
        <v>27219.965294748148</v>
      </c>
      <c r="AD664" s="34">
        <v>41425.580368781259</v>
      </c>
      <c r="AE664" s="34">
        <v>8028.0101035108601</v>
      </c>
      <c r="AF664" s="34">
        <v>15.391312500000002</v>
      </c>
      <c r="AG664" s="34">
        <v>21061.401472406251</v>
      </c>
      <c r="AH664" s="34">
        <v>46583.5066725625</v>
      </c>
      <c r="AI664" s="34">
        <v>6701.6705885266128</v>
      </c>
      <c r="AJ664" s="34">
        <v>82.511236409120073</v>
      </c>
      <c r="AK664" s="34">
        <v>6553.6669339349264</v>
      </c>
      <c r="AL664" s="34">
        <v>24501.935516999998</v>
      </c>
      <c r="AM664" s="34">
        <v>14132.451544125039</v>
      </c>
      <c r="AN664" s="34">
        <v>11796.71324860938</v>
      </c>
      <c r="AO664" s="34">
        <v>45416.737454049769</v>
      </c>
      <c r="AP664" s="34">
        <v>614.88295745849564</v>
      </c>
      <c r="AQ664" s="34">
        <v>46690.402922265654</v>
      </c>
      <c r="AR664" s="34">
        <v>49808.842073940337</v>
      </c>
      <c r="AS664" s="34">
        <v>53171.571956343774</v>
      </c>
      <c r="AT664" s="34">
        <v>15282.633525207975</v>
      </c>
      <c r="AU664" s="34">
        <v>44776.279023140632</v>
      </c>
      <c r="AV664" s="34">
        <v>22366.920692587912</v>
      </c>
      <c r="AW664" s="34">
        <v>3581.1594410000002</v>
      </c>
      <c r="AX664" s="34">
        <v>43812.967292601585</v>
      </c>
      <c r="AY664" s="34">
        <v>35462.429008016799</v>
      </c>
    </row>
    <row r="665" spans="1:51" x14ac:dyDescent="0.25">
      <c r="A665" s="32">
        <v>44528</v>
      </c>
      <c r="B665" s="33">
        <v>16</v>
      </c>
      <c r="C665" s="34">
        <v>26062.983034351171</v>
      </c>
      <c r="D665" s="34">
        <v>35295.09413125</v>
      </c>
      <c r="E665" s="34">
        <v>15881.205270060964</v>
      </c>
      <c r="F665" s="34">
        <v>56862.139655281266</v>
      </c>
      <c r="G665" s="34">
        <v>30157.081129723105</v>
      </c>
      <c r="H665" s="34">
        <v>4270.1255034296919</v>
      </c>
      <c r="I665" s="34">
        <v>28191.879815115004</v>
      </c>
      <c r="J665" s="34">
        <v>140.920536</v>
      </c>
      <c r="K665" s="34">
        <v>19332.430528953137</v>
      </c>
      <c r="L665" s="34">
        <v>1047.1481374133691</v>
      </c>
      <c r="M665" s="34">
        <v>30354.42790672079</v>
      </c>
      <c r="N665" s="34">
        <v>18778.780052937502</v>
      </c>
      <c r="O665" s="34">
        <v>41050.654166769105</v>
      </c>
      <c r="P665" s="34">
        <v>4715.4813987411662</v>
      </c>
      <c r="Q665" s="34">
        <v>34.663541793823242</v>
      </c>
      <c r="R665" s="34">
        <v>6598.3634697539028</v>
      </c>
      <c r="S665" s="34">
        <v>45138.773688384921</v>
      </c>
      <c r="T665" s="34">
        <v>16548.885856199668</v>
      </c>
      <c r="U665" s="34">
        <v>9623.4253229062488</v>
      </c>
      <c r="V665" s="34">
        <v>63524.444266093757</v>
      </c>
      <c r="W665" s="34">
        <v>3096.8594753945345</v>
      </c>
      <c r="X665" s="34">
        <v>14124.540440738914</v>
      </c>
      <c r="Y665" s="34">
        <v>16499.80377878639</v>
      </c>
      <c r="Z665" s="34">
        <v>224.44498382568361</v>
      </c>
      <c r="AA665" s="34">
        <v>23117.520500195296</v>
      </c>
      <c r="AB665" s="34">
        <v>15672.89206367189</v>
      </c>
      <c r="AC665" s="34">
        <v>25755.62322911698</v>
      </c>
      <c r="AD665" s="34">
        <v>39970.402968906259</v>
      </c>
      <c r="AE665" s="34">
        <v>7666.8327127446719</v>
      </c>
      <c r="AF665" s="34">
        <v>15.391312500000002</v>
      </c>
      <c r="AG665" s="34">
        <v>20286.050818281248</v>
      </c>
      <c r="AH665" s="34">
        <v>46925.619611562499</v>
      </c>
      <c r="AI665" s="34">
        <v>6601.3996183274694</v>
      </c>
      <c r="AJ665" s="34">
        <v>72.029676579542439</v>
      </c>
      <c r="AK665" s="34">
        <v>6518.5007071362224</v>
      </c>
      <c r="AL665" s="34">
        <v>24334.951108999998</v>
      </c>
      <c r="AM665" s="34">
        <v>13979.537576781317</v>
      </c>
      <c r="AN665" s="34">
        <v>12030.427673937509</v>
      </c>
      <c r="AO665" s="34">
        <v>44945.11988078805</v>
      </c>
      <c r="AP665" s="34">
        <v>615.55927658081146</v>
      </c>
      <c r="AQ665" s="34">
        <v>46341.599880984388</v>
      </c>
      <c r="AR665" s="34">
        <v>48696.16366594033</v>
      </c>
      <c r="AS665" s="34">
        <v>52058.277097265644</v>
      </c>
      <c r="AT665" s="34">
        <v>11557.172466918928</v>
      </c>
      <c r="AU665" s="34">
        <v>43050.059109671885</v>
      </c>
      <c r="AV665" s="34">
        <v>22301.407278587903</v>
      </c>
      <c r="AW665" s="34">
        <v>3266.6243869999998</v>
      </c>
      <c r="AX665" s="34">
        <v>42905.281006355508</v>
      </c>
      <c r="AY665" s="34">
        <v>34590.789295126175</v>
      </c>
    </row>
    <row r="666" spans="1:51" x14ac:dyDescent="0.25">
      <c r="A666" s="32">
        <v>44528</v>
      </c>
      <c r="B666" s="33">
        <v>17</v>
      </c>
      <c r="C666" s="34">
        <v>25513.566904598851</v>
      </c>
      <c r="D666" s="34">
        <v>34444.944339437498</v>
      </c>
      <c r="E666" s="34">
        <v>15192.477164264101</v>
      </c>
      <c r="F666" s="34">
        <v>55514.959382500019</v>
      </c>
      <c r="G666" s="34">
        <v>29837.832294707412</v>
      </c>
      <c r="H666" s="34">
        <v>4139.8144723984396</v>
      </c>
      <c r="I666" s="34">
        <v>27469.074292685331</v>
      </c>
      <c r="J666" s="34">
        <v>148.740208</v>
      </c>
      <c r="K666" s="34">
        <v>18748.252535328142</v>
      </c>
      <c r="L666" s="34">
        <v>1027.8047243576148</v>
      </c>
      <c r="M666" s="34">
        <v>30523.638534819889</v>
      </c>
      <c r="N666" s="34">
        <v>18574.011907218752</v>
      </c>
      <c r="O666" s="34">
        <v>39583.319605065975</v>
      </c>
      <c r="P666" s="34">
        <v>4679.3519439783759</v>
      </c>
      <c r="Q666" s="34">
        <v>35.11923885345459</v>
      </c>
      <c r="R666" s="34">
        <v>6511.5998906445393</v>
      </c>
      <c r="S666" s="34">
        <v>44143.846093275555</v>
      </c>
      <c r="T666" s="34">
        <v>15977.467443871546</v>
      </c>
      <c r="U666" s="34">
        <v>9213.4527133749998</v>
      </c>
      <c r="V666" s="34">
        <v>62211.349693781252</v>
      </c>
      <c r="W666" s="34">
        <v>3691.3640211250099</v>
      </c>
      <c r="X666" s="34">
        <v>13856.78122232134</v>
      </c>
      <c r="Y666" s="34">
        <v>16124.431758416482</v>
      </c>
      <c r="Z666" s="34">
        <v>249.26395568847661</v>
      </c>
      <c r="AA666" s="34">
        <v>22210.269318539078</v>
      </c>
      <c r="AB666" s="34">
        <v>15335.809079796893</v>
      </c>
      <c r="AC666" s="34">
        <v>24902.309813733656</v>
      </c>
      <c r="AD666" s="34">
        <v>39086.758982656262</v>
      </c>
      <c r="AE666" s="34">
        <v>7800.9296900258232</v>
      </c>
      <c r="AF666" s="34">
        <v>15.391312500000002</v>
      </c>
      <c r="AG666" s="34">
        <v>19731.392697750001</v>
      </c>
      <c r="AH666" s="34">
        <v>46381.207667718758</v>
      </c>
      <c r="AI666" s="34">
        <v>6455.1622566393216</v>
      </c>
      <c r="AJ666" s="34">
        <v>73.700343613683799</v>
      </c>
      <c r="AK666" s="34">
        <v>6695.7187080242184</v>
      </c>
      <c r="AL666" s="34">
        <v>23699.014296000005</v>
      </c>
      <c r="AM666" s="34">
        <v>13969.035705015664</v>
      </c>
      <c r="AN666" s="34">
        <v>11773.401474046879</v>
      </c>
      <c r="AO666" s="34">
        <v>44390.743218123986</v>
      </c>
      <c r="AP666" s="34">
        <v>607.8707466125486</v>
      </c>
      <c r="AQ666" s="34">
        <v>45723.002660304694</v>
      </c>
      <c r="AR666" s="34">
        <v>47950.502930940325</v>
      </c>
      <c r="AS666" s="34">
        <v>50969.995885593773</v>
      </c>
      <c r="AT666" s="34">
        <v>12083.742219817388</v>
      </c>
      <c r="AU666" s="34">
        <v>41692.113283734383</v>
      </c>
      <c r="AV666" s="34">
        <v>22129.749080587906</v>
      </c>
      <c r="AW666" s="34">
        <v>2393.6439919999993</v>
      </c>
      <c r="AX666" s="34">
        <v>41990.138413043001</v>
      </c>
      <c r="AY666" s="34">
        <v>34202.678599516781</v>
      </c>
    </row>
    <row r="667" spans="1:51" x14ac:dyDescent="0.25">
      <c r="A667" s="32">
        <v>44528</v>
      </c>
      <c r="B667" s="33">
        <v>18</v>
      </c>
      <c r="C667" s="34">
        <v>25393.185126503544</v>
      </c>
      <c r="D667" s="34">
        <v>33846.079218500003</v>
      </c>
      <c r="E667" s="34">
        <v>14907.102202045369</v>
      </c>
      <c r="F667" s="34">
        <v>54928.914260875012</v>
      </c>
      <c r="G667" s="34">
        <v>29919.594501722146</v>
      </c>
      <c r="H667" s="34">
        <v>4068.7650647109604</v>
      </c>
      <c r="I667" s="34">
        <v>26932.341212618943</v>
      </c>
      <c r="J667" s="34">
        <v>152.31482800000001</v>
      </c>
      <c r="K667" s="34">
        <v>18509.83137817189</v>
      </c>
      <c r="L667" s="34">
        <v>1192.6215445928683</v>
      </c>
      <c r="M667" s="34">
        <v>30503.915620158463</v>
      </c>
      <c r="N667" s="34">
        <v>18261.405642468751</v>
      </c>
      <c r="O667" s="34">
        <v>39245.637036683169</v>
      </c>
      <c r="P667" s="34">
        <v>4714.7197931369765</v>
      </c>
      <c r="Q667" s="34">
        <v>35.485166549682617</v>
      </c>
      <c r="R667" s="34">
        <v>6485.2197624062528</v>
      </c>
      <c r="S667" s="34">
        <v>43810.843327009927</v>
      </c>
      <c r="T667" s="34">
        <v>15056.918898324664</v>
      </c>
      <c r="U667" s="34">
        <v>8715.6773075781402</v>
      </c>
      <c r="V667" s="34">
        <v>61436.918116656256</v>
      </c>
      <c r="W667" s="34">
        <v>2947.5742254531278</v>
      </c>
      <c r="X667" s="34">
        <v>13294.767472698875</v>
      </c>
      <c r="Y667" s="34">
        <v>16505.671768626034</v>
      </c>
      <c r="Z667" s="34">
        <v>270.84214416503903</v>
      </c>
      <c r="AA667" s="34">
        <v>22025.854486156251</v>
      </c>
      <c r="AB667" s="34">
        <v>15212.600581218772</v>
      </c>
      <c r="AC667" s="34">
        <v>24205.868091643373</v>
      </c>
      <c r="AD667" s="34">
        <v>38800.970746687512</v>
      </c>
      <c r="AE667" s="34">
        <v>8206.9374131327422</v>
      </c>
      <c r="AF667" s="34">
        <v>15.391312500000002</v>
      </c>
      <c r="AG667" s="34">
        <v>19956.031147343754</v>
      </c>
      <c r="AH667" s="34">
        <v>45667.998625437511</v>
      </c>
      <c r="AI667" s="34">
        <v>6459.38349563265</v>
      </c>
      <c r="AJ667" s="34">
        <v>54.389578712504715</v>
      </c>
      <c r="AK667" s="34">
        <v>6406.7898451438705</v>
      </c>
      <c r="AL667" s="34">
        <v>23601.367994000004</v>
      </c>
      <c r="AM667" s="34">
        <v>14197.023219437533</v>
      </c>
      <c r="AN667" s="34">
        <v>11805.764503953131</v>
      </c>
      <c r="AO667" s="34">
        <v>43952.051204963835</v>
      </c>
      <c r="AP667" s="34">
        <v>598.13070678710938</v>
      </c>
      <c r="AQ667" s="34">
        <v>45189.466902179694</v>
      </c>
      <c r="AR667" s="34">
        <v>47482.892862940331</v>
      </c>
      <c r="AS667" s="34">
        <v>50723.650931093769</v>
      </c>
      <c r="AT667" s="34">
        <v>14872.636742903323</v>
      </c>
      <c r="AU667" s="34">
        <v>41037.377142421894</v>
      </c>
      <c r="AV667" s="34">
        <v>22589.359295587892</v>
      </c>
      <c r="AW667" s="34">
        <v>1363.2453550000002</v>
      </c>
      <c r="AX667" s="34">
        <v>42104.502286515642</v>
      </c>
      <c r="AY667" s="34">
        <v>34136.256688985515</v>
      </c>
    </row>
    <row r="668" spans="1:51" x14ac:dyDescent="0.25">
      <c r="A668" s="32">
        <v>44528</v>
      </c>
      <c r="B668" s="33">
        <v>19</v>
      </c>
      <c r="C668" s="34">
        <v>25042.076529000002</v>
      </c>
      <c r="D668" s="34">
        <v>33786.950303781246</v>
      </c>
      <c r="E668" s="34">
        <v>15296.162496982848</v>
      </c>
      <c r="F668" s="34">
        <v>55542.343774406261</v>
      </c>
      <c r="G668" s="34">
        <v>30263.493580382215</v>
      </c>
      <c r="H668" s="34">
        <v>4298.9826482656399</v>
      </c>
      <c r="I668" s="34">
        <v>26443.359950837701</v>
      </c>
      <c r="J668" s="34">
        <v>151.72255699999999</v>
      </c>
      <c r="K668" s="34">
        <v>18579.289226546891</v>
      </c>
      <c r="L668" s="34">
        <v>1133.3693327802939</v>
      </c>
      <c r="M668" s="34">
        <v>30373.499845265724</v>
      </c>
      <c r="N668" s="34">
        <v>17126.420642531251</v>
      </c>
      <c r="O668" s="34">
        <v>39669.46914145659</v>
      </c>
      <c r="P668" s="34">
        <v>5276.881658690917</v>
      </c>
      <c r="Q668" s="34">
        <v>34.881871223449721</v>
      </c>
      <c r="R668" s="34">
        <v>6365.0346010937574</v>
      </c>
      <c r="S668" s="34">
        <v>43748.999853619302</v>
      </c>
      <c r="T668" s="34">
        <v>14348.015709059056</v>
      </c>
      <c r="U668" s="34">
        <v>7828.7162325937597</v>
      </c>
      <c r="V668" s="34">
        <v>61141.390147843755</v>
      </c>
      <c r="W668" s="34">
        <v>2283.754475972657</v>
      </c>
      <c r="X668" s="34">
        <v>12955.458050549722</v>
      </c>
      <c r="Y668" s="34">
        <v>16734.14367868959</v>
      </c>
      <c r="Z668" s="34">
        <v>234.08675247192389</v>
      </c>
      <c r="AA668" s="34">
        <v>22363.562598507815</v>
      </c>
      <c r="AB668" s="34">
        <v>15292.870436265644</v>
      </c>
      <c r="AC668" s="34">
        <v>24256.86510348889</v>
      </c>
      <c r="AD668" s="34">
        <v>38614.863152406251</v>
      </c>
      <c r="AE668" s="34">
        <v>8153.5479747450854</v>
      </c>
      <c r="AF668" s="34">
        <v>15.391312500000002</v>
      </c>
      <c r="AG668" s="34">
        <v>21445.726261874999</v>
      </c>
      <c r="AH668" s="34">
        <v>45459.485391093753</v>
      </c>
      <c r="AI668" s="34">
        <v>6511.6081459871903</v>
      </c>
      <c r="AJ668" s="34">
        <v>49.172607548025383</v>
      </c>
      <c r="AK668" s="34">
        <v>5535.7431319883017</v>
      </c>
      <c r="AL668" s="34">
        <v>23827.715453000001</v>
      </c>
      <c r="AM668" s="34">
        <v>14411.757610093766</v>
      </c>
      <c r="AN668" s="34">
        <v>11889.871177125011</v>
      </c>
      <c r="AO668" s="34">
        <v>43919.635644084927</v>
      </c>
      <c r="AP668" s="34">
        <v>591.82993692159675</v>
      </c>
      <c r="AQ668" s="34">
        <v>43134.648488953142</v>
      </c>
      <c r="AR668" s="34">
        <v>45955.56615494033</v>
      </c>
      <c r="AS668" s="34">
        <v>51078.287495171891</v>
      </c>
      <c r="AT668" s="34">
        <v>15683.292962340831</v>
      </c>
      <c r="AU668" s="34">
        <v>42866.861385234384</v>
      </c>
      <c r="AV668" s="34">
        <v>23363.317731587897</v>
      </c>
      <c r="AW668" s="34">
        <v>1887.4671929999997</v>
      </c>
      <c r="AX668" s="34">
        <v>42263.601956285172</v>
      </c>
      <c r="AY668" s="34">
        <v>33884.894313860525</v>
      </c>
    </row>
    <row r="669" spans="1:51" x14ac:dyDescent="0.25">
      <c r="A669" s="32">
        <v>44528</v>
      </c>
      <c r="B669" s="33">
        <v>20</v>
      </c>
      <c r="C669" s="34">
        <v>25526.548142406256</v>
      </c>
      <c r="D669" s="34">
        <v>34333.797825281254</v>
      </c>
      <c r="E669" s="34">
        <v>14947.088831717239</v>
      </c>
      <c r="F669" s="34">
        <v>55507.77855440625</v>
      </c>
      <c r="G669" s="34">
        <v>30159.500677848933</v>
      </c>
      <c r="H669" s="34">
        <v>4311.5578393828328</v>
      </c>
      <c r="I669" s="34">
        <v>26069.956832536907</v>
      </c>
      <c r="J669" s="34">
        <v>146.14011299999999</v>
      </c>
      <c r="K669" s="34">
        <v>18926.718016437531</v>
      </c>
      <c r="L669" s="34">
        <v>1216.5428690067711</v>
      </c>
      <c r="M669" s="34">
        <v>30816.196830454788</v>
      </c>
      <c r="N669" s="34">
        <v>16580.617253312499</v>
      </c>
      <c r="O669" s="34">
        <v>39377.348788003466</v>
      </c>
      <c r="P669" s="34">
        <v>6317.814400348504</v>
      </c>
      <c r="Q669" s="34">
        <v>34.7935438156128</v>
      </c>
      <c r="R669" s="34">
        <v>6418.0161797265737</v>
      </c>
      <c r="S669" s="34">
        <v>44356.193801150548</v>
      </c>
      <c r="T669" s="34">
        <v>13408.488326840305</v>
      </c>
      <c r="U669" s="34">
        <v>7439.1373740000099</v>
      </c>
      <c r="V669" s="34">
        <v>61913.23792578125</v>
      </c>
      <c r="W669" s="34">
        <v>2325.0390655624997</v>
      </c>
      <c r="X669" s="34">
        <v>12326.684351697553</v>
      </c>
      <c r="Y669" s="34">
        <v>16760.632806919373</v>
      </c>
      <c r="Z669" s="34">
        <v>268.00253112792973</v>
      </c>
      <c r="AA669" s="34">
        <v>22924.326422242208</v>
      </c>
      <c r="AB669" s="34">
        <v>15149.862217109392</v>
      </c>
      <c r="AC669" s="34">
        <v>23284.340064788372</v>
      </c>
      <c r="AD669" s="34">
        <v>38987.348798968749</v>
      </c>
      <c r="AE669" s="34">
        <v>9008.7905891714472</v>
      </c>
      <c r="AF669" s="34">
        <v>15.391312500000002</v>
      </c>
      <c r="AG669" s="34">
        <v>21849.148046187503</v>
      </c>
      <c r="AH669" s="34">
        <v>46747.784342375002</v>
      </c>
      <c r="AI669" s="34">
        <v>6727.9909580972817</v>
      </c>
      <c r="AJ669" s="34">
        <v>50.780172739192437</v>
      </c>
      <c r="AK669" s="34">
        <v>4478.8564879260812</v>
      </c>
      <c r="AL669" s="34">
        <v>24044.301782999999</v>
      </c>
      <c r="AM669" s="34">
        <v>14602.666076359397</v>
      </c>
      <c r="AN669" s="34">
        <v>11500.97409059376</v>
      </c>
      <c r="AO669" s="34">
        <v>43930.681872272427</v>
      </c>
      <c r="AP669" s="34">
        <v>595.27993945777371</v>
      </c>
      <c r="AQ669" s="34">
        <v>41203.351961710963</v>
      </c>
      <c r="AR669" s="34">
        <v>44820.310406940327</v>
      </c>
      <c r="AS669" s="34">
        <v>52059.705381250031</v>
      </c>
      <c r="AT669" s="34">
        <v>16991.510693965811</v>
      </c>
      <c r="AU669" s="34">
        <v>47004.043723812516</v>
      </c>
      <c r="AV669" s="34">
        <v>23437.716048587892</v>
      </c>
      <c r="AW669" s="34">
        <v>3159.5072390000005</v>
      </c>
      <c r="AX669" s="34">
        <v>42955.398356828169</v>
      </c>
      <c r="AY669" s="34">
        <v>33936.285717251179</v>
      </c>
    </row>
    <row r="670" spans="1:51" x14ac:dyDescent="0.25">
      <c r="A670" s="32">
        <v>44528</v>
      </c>
      <c r="B670" s="33">
        <v>21</v>
      </c>
      <c r="C670" s="34">
        <v>28084.454684562508</v>
      </c>
      <c r="D670" s="34">
        <v>36546.528113500004</v>
      </c>
      <c r="E670" s="34">
        <v>16015.979065060974</v>
      </c>
      <c r="F670" s="34">
        <v>54469.707487843756</v>
      </c>
      <c r="G670" s="34">
        <v>31620.063514559752</v>
      </c>
      <c r="H670" s="34">
        <v>3764.4438598046895</v>
      </c>
      <c r="I670" s="34">
        <v>26491.695596669706</v>
      </c>
      <c r="J670" s="34">
        <v>165.159595</v>
      </c>
      <c r="K670" s="34">
        <v>20287.786364984393</v>
      </c>
      <c r="L670" s="34">
        <v>1737.4863431000267</v>
      </c>
      <c r="M670" s="34">
        <v>31623.921813980251</v>
      </c>
      <c r="N670" s="34">
        <v>17589.052511156249</v>
      </c>
      <c r="O670" s="34">
        <v>41093.354039011298</v>
      </c>
      <c r="P670" s="34">
        <v>7788.9093070614881</v>
      </c>
      <c r="Q670" s="34">
        <v>34.603414535522447</v>
      </c>
      <c r="R670" s="34">
        <v>6780.118616035159</v>
      </c>
      <c r="S670" s="34">
        <v>47320.48185404118</v>
      </c>
      <c r="T670" s="34">
        <v>14252.569293254348</v>
      </c>
      <c r="U670" s="34">
        <v>8175.87726792188</v>
      </c>
      <c r="V670" s="34">
        <v>66274.249553874994</v>
      </c>
      <c r="W670" s="34">
        <v>2504.3223712031258</v>
      </c>
      <c r="X670" s="34">
        <v>13107.364745127319</v>
      </c>
      <c r="Y670" s="34">
        <v>16379.610931260466</v>
      </c>
      <c r="Z670" s="34">
        <v>234.24178497314449</v>
      </c>
      <c r="AA670" s="34">
        <v>23897.667789617197</v>
      </c>
      <c r="AB670" s="34">
        <v>15506.804855765642</v>
      </c>
      <c r="AC670" s="34">
        <v>24722.061814230008</v>
      </c>
      <c r="AD670" s="34">
        <v>41053.561956625002</v>
      </c>
      <c r="AE670" s="34">
        <v>10389.514595453162</v>
      </c>
      <c r="AF670" s="34">
        <v>15.391312500000002</v>
      </c>
      <c r="AG670" s="34">
        <v>23641.9316186875</v>
      </c>
      <c r="AH670" s="34">
        <v>49226.300737906255</v>
      </c>
      <c r="AI670" s="34">
        <v>7186.8413219744962</v>
      </c>
      <c r="AJ670" s="34">
        <v>45.407836545451005</v>
      </c>
      <c r="AK670" s="34">
        <v>3817.7469839069108</v>
      </c>
      <c r="AL670" s="34">
        <v>25536.605317999998</v>
      </c>
      <c r="AM670" s="34">
        <v>15331.996294875022</v>
      </c>
      <c r="AN670" s="34">
        <v>11863.900168437511</v>
      </c>
      <c r="AO670" s="34">
        <v>45962.044890041958</v>
      </c>
      <c r="AP670" s="34">
        <v>645.87380625773119</v>
      </c>
      <c r="AQ670" s="34">
        <v>41473.84289878908</v>
      </c>
      <c r="AR670" s="34">
        <v>46866.564172940321</v>
      </c>
      <c r="AS670" s="34">
        <v>55510.572319140658</v>
      </c>
      <c r="AT670" s="34">
        <v>17430.508156934553</v>
      </c>
      <c r="AU670" s="34">
        <v>49973.950796765639</v>
      </c>
      <c r="AV670" s="34">
        <v>25314.090144587899</v>
      </c>
      <c r="AW670" s="34">
        <v>4132.0674859999999</v>
      </c>
      <c r="AX670" s="34">
        <v>45814.578982417996</v>
      </c>
      <c r="AY670" s="34">
        <v>35428.458592501178</v>
      </c>
    </row>
    <row r="671" spans="1:51" x14ac:dyDescent="0.25">
      <c r="A671" s="32">
        <v>44528</v>
      </c>
      <c r="B671" s="33">
        <v>22</v>
      </c>
      <c r="C671" s="34">
        <v>30092.267033</v>
      </c>
      <c r="D671" s="34">
        <v>40881.039195218749</v>
      </c>
      <c r="E671" s="34">
        <v>18077.977969732849</v>
      </c>
      <c r="F671" s="34">
        <v>59046.150557593755</v>
      </c>
      <c r="G671" s="34">
        <v>36042.001159921892</v>
      </c>
      <c r="H671" s="34">
        <v>3659.627815578152</v>
      </c>
      <c r="I671" s="34">
        <v>27435.885846306428</v>
      </c>
      <c r="J671" s="34">
        <v>169.49703599999998</v>
      </c>
      <c r="K671" s="34">
        <v>22406.935654359389</v>
      </c>
      <c r="L671" s="34">
        <v>2376.5288248624129</v>
      </c>
      <c r="M671" s="34">
        <v>34386.423666563263</v>
      </c>
      <c r="N671" s="34">
        <v>19027.095684593751</v>
      </c>
      <c r="O671" s="34">
        <v>43900.433992183156</v>
      </c>
      <c r="P671" s="34">
        <v>8608.7598550000002</v>
      </c>
      <c r="Q671" s="34">
        <v>34.37840747833252</v>
      </c>
      <c r="R671" s="34">
        <v>7779.4999722695366</v>
      </c>
      <c r="S671" s="34">
        <v>53608.856115197414</v>
      </c>
      <c r="T671" s="34">
        <v>16891.052976465297</v>
      </c>
      <c r="U671" s="34">
        <v>10047.55240607813</v>
      </c>
      <c r="V671" s="34">
        <v>74823.025492593748</v>
      </c>
      <c r="W671" s="34">
        <v>2953.6316605039065</v>
      </c>
      <c r="X671" s="34">
        <v>14133.221506247126</v>
      </c>
      <c r="Y671" s="34">
        <v>17777.803190942504</v>
      </c>
      <c r="Z671" s="34">
        <v>270.22301452636719</v>
      </c>
      <c r="AA671" s="34">
        <v>28147.11672159376</v>
      </c>
      <c r="AB671" s="34">
        <v>15904.842982796901</v>
      </c>
      <c r="AC671" s="34">
        <v>28273.981675636111</v>
      </c>
      <c r="AD671" s="34">
        <v>46642.94405315625</v>
      </c>
      <c r="AE671" s="34">
        <v>12444.026891562517</v>
      </c>
      <c r="AF671" s="34">
        <v>15.391312500000002</v>
      </c>
      <c r="AG671" s="34">
        <v>26631.882537156249</v>
      </c>
      <c r="AH671" s="34">
        <v>55835.841340375002</v>
      </c>
      <c r="AI671" s="34">
        <v>8544.9709960937598</v>
      </c>
      <c r="AJ671" s="34">
        <v>60.308146234520336</v>
      </c>
      <c r="AK671" s="34">
        <v>4027.8629340781299</v>
      </c>
      <c r="AL671" s="34">
        <v>28379.460522999998</v>
      </c>
      <c r="AM671" s="34">
        <v>17542.777760421915</v>
      </c>
      <c r="AN671" s="34">
        <v>12832.305276703129</v>
      </c>
      <c r="AO671" s="34">
        <v>51113.019245940399</v>
      </c>
      <c r="AP671" s="34">
        <v>806.77368164062511</v>
      </c>
      <c r="AQ671" s="34">
        <v>42806.318792437538</v>
      </c>
      <c r="AR671" s="34">
        <v>52359.92079194032</v>
      </c>
      <c r="AS671" s="34">
        <v>61857.220907562514</v>
      </c>
      <c r="AT671" s="34">
        <v>18738.147057590802</v>
      </c>
      <c r="AU671" s="34">
        <v>54587.599279812501</v>
      </c>
      <c r="AV671" s="34">
        <v>30033.976403587898</v>
      </c>
      <c r="AW671" s="34">
        <v>4845.699759000001</v>
      </c>
      <c r="AX671" s="34">
        <v>52887.525794664078</v>
      </c>
      <c r="AY671" s="34">
        <v>36657.819421313689</v>
      </c>
    </row>
    <row r="672" spans="1:51" x14ac:dyDescent="0.25">
      <c r="A672" s="32">
        <v>44528</v>
      </c>
      <c r="B672" s="33">
        <v>23</v>
      </c>
      <c r="C672" s="34">
        <v>28150.283935281241</v>
      </c>
      <c r="D672" s="34">
        <v>39827.253621687501</v>
      </c>
      <c r="E672" s="34">
        <v>16815.308960295355</v>
      </c>
      <c r="F672" s="34">
        <v>54261.854091218745</v>
      </c>
      <c r="G672" s="34">
        <v>33757.767641515631</v>
      </c>
      <c r="H672" s="34">
        <v>3717.0528291484388</v>
      </c>
      <c r="I672" s="34">
        <v>26373.346029353303</v>
      </c>
      <c r="J672" s="34">
        <v>162.407071</v>
      </c>
      <c r="K672" s="34">
        <v>21705.161356734399</v>
      </c>
      <c r="L672" s="34">
        <v>2071.6280034537704</v>
      </c>
      <c r="M672" s="34">
        <v>34198.163591770644</v>
      </c>
      <c r="N672" s="34">
        <v>17457.41304390625</v>
      </c>
      <c r="O672" s="34">
        <v>42096.29824259723</v>
      </c>
      <c r="P672" s="34">
        <v>8287.9072059999999</v>
      </c>
      <c r="Q672" s="34">
        <v>34.93386173248291</v>
      </c>
      <c r="R672" s="34">
        <v>7438.1446138789115</v>
      </c>
      <c r="S672" s="34">
        <v>52079.546669963049</v>
      </c>
      <c r="T672" s="34">
        <v>15540.722746941863</v>
      </c>
      <c r="U672" s="34">
        <v>9293.4304548906293</v>
      </c>
      <c r="V672" s="34">
        <v>71435.694509781257</v>
      </c>
      <c r="W672" s="34">
        <v>2860.3777782226571</v>
      </c>
      <c r="X672" s="34">
        <v>13869.865763856473</v>
      </c>
      <c r="Y672" s="34">
        <v>17697.211943610488</v>
      </c>
      <c r="Z672" s="34">
        <v>268.33306488037113</v>
      </c>
      <c r="AA672" s="34">
        <v>27166.569775015651</v>
      </c>
      <c r="AB672" s="34">
        <v>15376.88773804688</v>
      </c>
      <c r="AC672" s="34">
        <v>26328.546457416873</v>
      </c>
      <c r="AD672" s="34">
        <v>44320.84162203125</v>
      </c>
      <c r="AE672" s="34">
        <v>11257.335974351583</v>
      </c>
      <c r="AF672" s="34">
        <v>15.391312500000002</v>
      </c>
      <c r="AG672" s="34">
        <v>25410.404195656251</v>
      </c>
      <c r="AH672" s="34">
        <v>53358.204533750002</v>
      </c>
      <c r="AI672" s="34">
        <v>8226.7603271484495</v>
      </c>
      <c r="AJ672" s="34">
        <v>62.182388292406472</v>
      </c>
      <c r="AK672" s="34">
        <v>3821.3686754687601</v>
      </c>
      <c r="AL672" s="34">
        <v>27607.559436</v>
      </c>
      <c r="AM672" s="34">
        <v>16707.401823515636</v>
      </c>
      <c r="AN672" s="34">
        <v>12768.487419812511</v>
      </c>
      <c r="AO672" s="34">
        <v>49547.505997616172</v>
      </c>
      <c r="AP672" s="34">
        <v>786.74865722656205</v>
      </c>
      <c r="AQ672" s="34">
        <v>41390.137656101586</v>
      </c>
      <c r="AR672" s="34">
        <v>50565.962699940304</v>
      </c>
      <c r="AS672" s="34">
        <v>59954.107347812511</v>
      </c>
      <c r="AT672" s="34">
        <v>18978.217247559562</v>
      </c>
      <c r="AU672" s="34">
        <v>51885.186215406255</v>
      </c>
      <c r="AV672" s="34">
        <v>28868.173654587903</v>
      </c>
      <c r="AW672" s="34">
        <v>5416.4928810000001</v>
      </c>
      <c r="AX672" s="34">
        <v>51161.386916918003</v>
      </c>
      <c r="AY672" s="34">
        <v>34755.664434673068</v>
      </c>
    </row>
    <row r="673" spans="1:51" x14ac:dyDescent="0.25">
      <c r="A673" s="32">
        <v>44528</v>
      </c>
      <c r="B673" s="33">
        <v>24</v>
      </c>
      <c r="C673" s="34">
        <v>25006.026388593767</v>
      </c>
      <c r="D673" s="34">
        <v>35689.943933499999</v>
      </c>
      <c r="E673" s="34">
        <v>14935.576867357837</v>
      </c>
      <c r="F673" s="34">
        <v>47541.602476671891</v>
      </c>
      <c r="G673" s="34">
        <v>28997.712060046899</v>
      </c>
      <c r="H673" s="34">
        <v>3500.5133608828323</v>
      </c>
      <c r="I673" s="34">
        <v>24069.852305411892</v>
      </c>
      <c r="J673" s="34">
        <v>136.13571099999999</v>
      </c>
      <c r="K673" s="34">
        <v>19557.46603906251</v>
      </c>
      <c r="L673" s="34">
        <v>1087.3620017236863</v>
      </c>
      <c r="M673" s="34">
        <v>33208.925633445309</v>
      </c>
      <c r="N673" s="34">
        <v>15533.82849478125</v>
      </c>
      <c r="O673" s="34">
        <v>38058.378933034721</v>
      </c>
      <c r="P673" s="34">
        <v>7480.6697840000006</v>
      </c>
      <c r="Q673" s="34">
        <v>34.184881210327148</v>
      </c>
      <c r="R673" s="34">
        <v>6588.9249304140676</v>
      </c>
      <c r="S673" s="34">
        <v>47084.76172969742</v>
      </c>
      <c r="T673" s="34">
        <v>13632.411321840291</v>
      </c>
      <c r="U673" s="34">
        <v>8149.1768034218794</v>
      </c>
      <c r="V673" s="34">
        <v>64329.637682500012</v>
      </c>
      <c r="W673" s="34">
        <v>2522.3776239062508</v>
      </c>
      <c r="X673" s="34">
        <v>12661.531604426789</v>
      </c>
      <c r="Y673" s="34">
        <v>16751.41278074115</v>
      </c>
      <c r="Z673" s="34">
        <v>221.36369567871088</v>
      </c>
      <c r="AA673" s="34">
        <v>23921.359230578139</v>
      </c>
      <c r="AB673" s="34">
        <v>14259.19506723439</v>
      </c>
      <c r="AC673" s="34">
        <v>23189.141265484883</v>
      </c>
      <c r="AD673" s="34">
        <v>39629.001277406249</v>
      </c>
      <c r="AE673" s="34">
        <v>9444.9350204843977</v>
      </c>
      <c r="AF673" s="34">
        <v>15.391312500000002</v>
      </c>
      <c r="AG673" s="34">
        <v>22910.284446000001</v>
      </c>
      <c r="AH673" s="34">
        <v>45881.676106500003</v>
      </c>
      <c r="AI673" s="34">
        <v>7316.2182861328201</v>
      </c>
      <c r="AJ673" s="34">
        <v>62.055957387578928</v>
      </c>
      <c r="AK673" s="34">
        <v>3548.5342321640701</v>
      </c>
      <c r="AL673" s="34">
        <v>24695.002546999996</v>
      </c>
      <c r="AM673" s="34">
        <v>14355.871760476601</v>
      </c>
      <c r="AN673" s="34">
        <v>12102.630142062511</v>
      </c>
      <c r="AO673" s="34">
        <v>45013.97872635055</v>
      </c>
      <c r="AP673" s="34">
        <v>724.74514770507699</v>
      </c>
      <c r="AQ673" s="34">
        <v>38540.191356382813</v>
      </c>
      <c r="AR673" s="34">
        <v>45985.486434940321</v>
      </c>
      <c r="AS673" s="34">
        <v>53841.7140075469</v>
      </c>
      <c r="AT673" s="34">
        <v>18949.088612450199</v>
      </c>
      <c r="AU673" s="34">
        <v>46346.57766675001</v>
      </c>
      <c r="AV673" s="34">
        <v>20613.609724587895</v>
      </c>
      <c r="AW673" s="34">
        <v>12436.825595</v>
      </c>
      <c r="AX673" s="34">
        <v>46120.065077882842</v>
      </c>
      <c r="AY673" s="34">
        <v>32083.177001657419</v>
      </c>
    </row>
    <row r="674" spans="1:51" x14ac:dyDescent="0.25">
      <c r="A674" s="32">
        <v>44529</v>
      </c>
      <c r="B674" s="33">
        <v>1</v>
      </c>
      <c r="C674" s="34">
        <v>22122.954453984385</v>
      </c>
      <c r="D674" s="34">
        <v>30971.986835875003</v>
      </c>
      <c r="E674" s="34">
        <v>13006.56713185785</v>
      </c>
      <c r="F674" s="34">
        <v>40478.060312921902</v>
      </c>
      <c r="G674" s="34">
        <v>23744.908420781241</v>
      </c>
      <c r="H674" s="34">
        <v>3904.9718018203121</v>
      </c>
      <c r="I674" s="34">
        <v>21269.783994876743</v>
      </c>
      <c r="J674" s="34">
        <v>112.39351400000001</v>
      </c>
      <c r="K674" s="34">
        <v>17031.926780375019</v>
      </c>
      <c r="L674" s="34">
        <v>356.79290039127955</v>
      </c>
      <c r="M674" s="34">
        <v>31299.37834083398</v>
      </c>
      <c r="N674" s="34">
        <v>13821.296002625011</v>
      </c>
      <c r="O674" s="34">
        <v>33418.943854886296</v>
      </c>
      <c r="P674" s="34">
        <v>6644.9112820000009</v>
      </c>
      <c r="Q674" s="34">
        <v>33.62708568572998</v>
      </c>
      <c r="R674" s="34">
        <v>5621.8870023281306</v>
      </c>
      <c r="S674" s="34">
        <v>40567.238751213052</v>
      </c>
      <c r="T674" s="34">
        <v>12073.864419605916</v>
      </c>
      <c r="U674" s="34">
        <v>7152.2426366015598</v>
      </c>
      <c r="V674" s="34">
        <v>55059.678551281249</v>
      </c>
      <c r="W674" s="34">
        <v>2208.492514117188</v>
      </c>
      <c r="X674" s="34">
        <v>11147.723830044004</v>
      </c>
      <c r="Y674" s="34">
        <v>15704.252247860282</v>
      </c>
      <c r="Z674" s="34">
        <v>202.61835021972661</v>
      </c>
      <c r="AA674" s="34">
        <v>19637.825196617221</v>
      </c>
      <c r="AB674" s="34">
        <v>13058.110800062521</v>
      </c>
      <c r="AC674" s="34">
        <v>20518.148401473216</v>
      </c>
      <c r="AD674" s="34">
        <v>33832.306621531257</v>
      </c>
      <c r="AE674" s="34">
        <v>7777.3906899609547</v>
      </c>
      <c r="AF674" s="34">
        <v>15.391312500000002</v>
      </c>
      <c r="AG674" s="34">
        <v>19782.270954437499</v>
      </c>
      <c r="AH674" s="34">
        <v>38730.912745937509</v>
      </c>
      <c r="AI674" s="34">
        <v>6194.9656982421902</v>
      </c>
      <c r="AJ674" s="34">
        <v>59.936364461977291</v>
      </c>
      <c r="AK674" s="34">
        <v>3325.3590821484499</v>
      </c>
      <c r="AL674" s="34">
        <v>20470.687749000001</v>
      </c>
      <c r="AM674" s="34">
        <v>12117.092664187532</v>
      </c>
      <c r="AN674" s="34">
        <v>11124.241538906261</v>
      </c>
      <c r="AO674" s="34">
        <v>39476.588016920861</v>
      </c>
      <c r="AP674" s="34">
        <v>663.25126647949094</v>
      </c>
      <c r="AQ674" s="34">
        <v>35188.07610419533</v>
      </c>
      <c r="AR674" s="34">
        <v>40388.282161940333</v>
      </c>
      <c r="AS674" s="34">
        <v>45954.183152156271</v>
      </c>
      <c r="AT674" s="34">
        <v>17806.658181528303</v>
      </c>
      <c r="AU674" s="34">
        <v>40370.931772359378</v>
      </c>
      <c r="AV674" s="34">
        <v>16185.269712587913</v>
      </c>
      <c r="AW674" s="34">
        <v>11569.933313000001</v>
      </c>
      <c r="AX674" s="34">
        <v>39205.40963126174</v>
      </c>
      <c r="AY674" s="34">
        <v>29292.224246860584</v>
      </c>
    </row>
    <row r="675" spans="1:51" x14ac:dyDescent="0.25">
      <c r="A675" s="32">
        <v>44529</v>
      </c>
      <c r="B675" s="33">
        <v>2</v>
      </c>
      <c r="C675" s="34">
        <v>20207.144512093764</v>
      </c>
      <c r="D675" s="34">
        <v>26993.857145703128</v>
      </c>
      <c r="E675" s="34">
        <v>11664.794034342225</v>
      </c>
      <c r="F675" s="34">
        <v>35640.366434078132</v>
      </c>
      <c r="G675" s="34">
        <v>19451.059797781254</v>
      </c>
      <c r="H675" s="34">
        <v>4829.1179178047096</v>
      </c>
      <c r="I675" s="34">
        <v>19120.019269634558</v>
      </c>
      <c r="J675" s="34">
        <v>98.493332999999993</v>
      </c>
      <c r="K675" s="34">
        <v>14825.716676898452</v>
      </c>
      <c r="L675" s="34">
        <v>9.907480602076248</v>
      </c>
      <c r="M675" s="34">
        <v>29437.636609160167</v>
      </c>
      <c r="N675" s="34">
        <v>12502.48564375</v>
      </c>
      <c r="O675" s="34">
        <v>29647.267907815996</v>
      </c>
      <c r="P675" s="34">
        <v>6074.2440760000009</v>
      </c>
      <c r="Q675" s="34">
        <v>32.936780929565423</v>
      </c>
      <c r="R675" s="34">
        <v>4714.1286186445332</v>
      </c>
      <c r="S675" s="34">
        <v>33899.400896134939</v>
      </c>
      <c r="T675" s="34">
        <v>10866.21810359811</v>
      </c>
      <c r="U675" s="34">
        <v>6415.5142086796895</v>
      </c>
      <c r="V675" s="34">
        <v>47673.990770296878</v>
      </c>
      <c r="W675" s="34">
        <v>1875.7162912382819</v>
      </c>
      <c r="X675" s="34">
        <v>10816.090872036182</v>
      </c>
      <c r="Y675" s="34">
        <v>15448.001184822895</v>
      </c>
      <c r="Z675" s="34">
        <v>168.0808403015136</v>
      </c>
      <c r="AA675" s="34">
        <v>15875.014638234363</v>
      </c>
      <c r="AB675" s="34">
        <v>12143.730736757821</v>
      </c>
      <c r="AC675" s="34">
        <v>18356.460700233343</v>
      </c>
      <c r="AD675" s="34">
        <v>28236.03687389064</v>
      </c>
      <c r="AE675" s="34">
        <v>6258.0228196796961</v>
      </c>
      <c r="AF675" s="34">
        <v>15.391312500000002</v>
      </c>
      <c r="AG675" s="34">
        <v>16759.735855874998</v>
      </c>
      <c r="AH675" s="34">
        <v>32914.776638593758</v>
      </c>
      <c r="AI675" s="34">
        <v>5194.7401611328205</v>
      </c>
      <c r="AJ675" s="34">
        <v>57.805897561328152</v>
      </c>
      <c r="AK675" s="34">
        <v>2990.3053755546889</v>
      </c>
      <c r="AL675" s="34">
        <v>17359.935782</v>
      </c>
      <c r="AM675" s="34">
        <v>9560.7322986796935</v>
      </c>
      <c r="AN675" s="34">
        <v>9858.7240301875099</v>
      </c>
      <c r="AO675" s="34">
        <v>34214.312430631799</v>
      </c>
      <c r="AP675" s="34">
        <v>607.80844116210994</v>
      </c>
      <c r="AQ675" s="34">
        <v>32474.115121625029</v>
      </c>
      <c r="AR675" s="34">
        <v>35099.162692940328</v>
      </c>
      <c r="AS675" s="34">
        <v>38298.928603640656</v>
      </c>
      <c r="AT675" s="34">
        <v>16986.917614028302</v>
      </c>
      <c r="AU675" s="34">
        <v>35244.815727953159</v>
      </c>
      <c r="AV675" s="34">
        <v>14621.794669587907</v>
      </c>
      <c r="AW675" s="34">
        <v>7690.8761619999987</v>
      </c>
      <c r="AX675" s="34">
        <v>32517.535310109393</v>
      </c>
      <c r="AY675" s="34">
        <v>27108.040164563685</v>
      </c>
    </row>
    <row r="676" spans="1:51" x14ac:dyDescent="0.25">
      <c r="A676" s="32">
        <v>44529</v>
      </c>
      <c r="B676" s="33">
        <v>3</v>
      </c>
      <c r="C676" s="34">
        <v>19199.360403078143</v>
      </c>
      <c r="D676" s="34">
        <v>24571.617929375017</v>
      </c>
      <c r="E676" s="34">
        <v>10477.851259248455</v>
      </c>
      <c r="F676" s="34">
        <v>32711.440407859394</v>
      </c>
      <c r="G676" s="34">
        <v>17490.947449453142</v>
      </c>
      <c r="H676" s="34">
        <v>5029.0536393203283</v>
      </c>
      <c r="I676" s="34">
        <v>17638.24600696659</v>
      </c>
      <c r="J676" s="34">
        <v>91.45465200000001</v>
      </c>
      <c r="K676" s="34">
        <v>13357.708010070332</v>
      </c>
      <c r="L676" s="34">
        <v>-535.03456270763854</v>
      </c>
      <c r="M676" s="34">
        <v>28405.893506113942</v>
      </c>
      <c r="N676" s="34">
        <v>11731.826595859391</v>
      </c>
      <c r="O676" s="34">
        <v>27089.437065362865</v>
      </c>
      <c r="P676" s="34">
        <v>5786.2747060000002</v>
      </c>
      <c r="Q676" s="34">
        <v>32.324344635009773</v>
      </c>
      <c r="R676" s="34">
        <v>4121.9336207734386</v>
      </c>
      <c r="S676" s="34">
        <v>30002.066215291179</v>
      </c>
      <c r="T676" s="34">
        <v>10208.793782051216</v>
      </c>
      <c r="U676" s="34">
        <v>6016.3921760234398</v>
      </c>
      <c r="V676" s="34">
        <v>42937.090154781261</v>
      </c>
      <c r="W676" s="34">
        <v>1705.17314038672</v>
      </c>
      <c r="X676" s="34">
        <v>10290.955732590877</v>
      </c>
      <c r="Y676" s="34">
        <v>14388.374995041868</v>
      </c>
      <c r="Z676" s="34">
        <v>169.43790206909188</v>
      </c>
      <c r="AA676" s="34">
        <v>13254.648099210952</v>
      </c>
      <c r="AB676" s="34">
        <v>11457.04176821876</v>
      </c>
      <c r="AC676" s="34">
        <v>17077.960804146627</v>
      </c>
      <c r="AD676" s="34">
        <v>24941.619223750007</v>
      </c>
      <c r="AE676" s="34">
        <v>5012.8725669609303</v>
      </c>
      <c r="AF676" s="34">
        <v>15.391312500000002</v>
      </c>
      <c r="AG676" s="34">
        <v>14819.76267734375</v>
      </c>
      <c r="AH676" s="34">
        <v>29909.951136187497</v>
      </c>
      <c r="AI676" s="34">
        <v>4568.01154785157</v>
      </c>
      <c r="AJ676" s="34">
        <v>40.01838035051918</v>
      </c>
      <c r="AK676" s="34">
        <v>2788.1706346289066</v>
      </c>
      <c r="AL676" s="34">
        <v>15268.849903999999</v>
      </c>
      <c r="AM676" s="34">
        <v>7677.3311885625244</v>
      </c>
      <c r="AN676" s="34">
        <v>9325.75468423438</v>
      </c>
      <c r="AO676" s="34">
        <v>30867.049075268518</v>
      </c>
      <c r="AP676" s="34">
        <v>580.97279357910202</v>
      </c>
      <c r="AQ676" s="34">
        <v>30598.012561859403</v>
      </c>
      <c r="AR676" s="34">
        <v>31656.74781694034</v>
      </c>
      <c r="AS676" s="34">
        <v>33418.531119710962</v>
      </c>
      <c r="AT676" s="34">
        <v>16076.670124715816</v>
      </c>
      <c r="AU676" s="34">
        <v>32399.437647500032</v>
      </c>
      <c r="AV676" s="34">
        <v>12789.144585587899</v>
      </c>
      <c r="AW676" s="34">
        <v>6130.2790040000009</v>
      </c>
      <c r="AX676" s="34">
        <v>28482.62417697073</v>
      </c>
      <c r="AY676" s="34">
        <v>25708.38807293872</v>
      </c>
    </row>
    <row r="677" spans="1:51" x14ac:dyDescent="0.25">
      <c r="A677" s="32">
        <v>44529</v>
      </c>
      <c r="B677" s="33">
        <v>4</v>
      </c>
      <c r="C677" s="34">
        <v>18575.015203187522</v>
      </c>
      <c r="D677" s="34">
        <v>23018.289242109389</v>
      </c>
      <c r="E677" s="34">
        <v>10007.594261014086</v>
      </c>
      <c r="F677" s="34">
        <v>31195.766468296912</v>
      </c>
      <c r="G677" s="34">
        <v>15896.42498676562</v>
      </c>
      <c r="H677" s="34">
        <v>4483.8972413281535</v>
      </c>
      <c r="I677" s="34">
        <v>16885.109438349395</v>
      </c>
      <c r="J677" s="34">
        <v>86.063884000000002</v>
      </c>
      <c r="K677" s="34">
        <v>12656.065070125022</v>
      </c>
      <c r="L677" s="34">
        <v>-773.75778416821049</v>
      </c>
      <c r="M677" s="34">
        <v>28034.771179836727</v>
      </c>
      <c r="N677" s="34">
        <v>11379.073162375011</v>
      </c>
      <c r="O677" s="34">
        <v>25832.09495233163</v>
      </c>
      <c r="P677" s="34">
        <v>5368.0902919999999</v>
      </c>
      <c r="Q677" s="34">
        <v>31.964514732360829</v>
      </c>
      <c r="R677" s="34">
        <v>3904.6591674531255</v>
      </c>
      <c r="S677" s="34">
        <v>27696.486681478687</v>
      </c>
      <c r="T677" s="34">
        <v>9909.2965726684179</v>
      </c>
      <c r="U677" s="34">
        <v>5859.1173353515696</v>
      </c>
      <c r="V677" s="34">
        <v>38809.147620265641</v>
      </c>
      <c r="W677" s="34">
        <v>1739.5270935351571</v>
      </c>
      <c r="X677" s="34">
        <v>9774.9952207939696</v>
      </c>
      <c r="Y677" s="34">
        <v>14319.296425365048</v>
      </c>
      <c r="Z677" s="34">
        <v>167.45460479736329</v>
      </c>
      <c r="AA677" s="34">
        <v>11811.20985375003</v>
      </c>
      <c r="AB677" s="34">
        <v>11204.91051989064</v>
      </c>
      <c r="AC677" s="34">
        <v>16623.5891680366</v>
      </c>
      <c r="AD677" s="34">
        <v>23251.46580015626</v>
      </c>
      <c r="AE677" s="34">
        <v>5045.9198897500191</v>
      </c>
      <c r="AF677" s="34">
        <v>15.391312500000002</v>
      </c>
      <c r="AG677" s="34">
        <v>13820.521463687499</v>
      </c>
      <c r="AH677" s="34">
        <v>28265.562410156253</v>
      </c>
      <c r="AI677" s="34">
        <v>4203.2572753906406</v>
      </c>
      <c r="AJ677" s="34">
        <v>51.373786294885861</v>
      </c>
      <c r="AK677" s="34">
        <v>2809.5346827656249</v>
      </c>
      <c r="AL677" s="34">
        <v>13835.424842</v>
      </c>
      <c r="AM677" s="34">
        <v>6851.83580578906</v>
      </c>
      <c r="AN677" s="34">
        <v>9203.4671225781294</v>
      </c>
      <c r="AO677" s="34">
        <v>28504.19050154978</v>
      </c>
      <c r="AP677" s="34">
        <v>591.85511779785111</v>
      </c>
      <c r="AQ677" s="34">
        <v>29720.269357636756</v>
      </c>
      <c r="AR677" s="34">
        <v>29921.691039940324</v>
      </c>
      <c r="AS677" s="34">
        <v>30753.087164960962</v>
      </c>
      <c r="AT677" s="34">
        <v>16042.894425700215</v>
      </c>
      <c r="AU677" s="34">
        <v>30755.0344046719</v>
      </c>
      <c r="AV677" s="34">
        <v>11890.562901587899</v>
      </c>
      <c r="AW677" s="34">
        <v>5065.6716230000002</v>
      </c>
      <c r="AX677" s="34">
        <v>26625.06675776565</v>
      </c>
      <c r="AY677" s="34">
        <v>25158.736738235562</v>
      </c>
    </row>
    <row r="678" spans="1:51" x14ac:dyDescent="0.25">
      <c r="A678" s="32">
        <v>44529</v>
      </c>
      <c r="B678" s="33">
        <v>5</v>
      </c>
      <c r="C678" s="34">
        <v>17878.901639734391</v>
      </c>
      <c r="D678" s="34">
        <v>21865.38248362501</v>
      </c>
      <c r="E678" s="34">
        <v>10029.318533576596</v>
      </c>
      <c r="F678" s="34">
        <v>30651.775563640662</v>
      </c>
      <c r="G678" s="34">
        <v>15476.52381096878</v>
      </c>
      <c r="H678" s="34">
        <v>4219.4429753750064</v>
      </c>
      <c r="I678" s="34">
        <v>16703.609755618934</v>
      </c>
      <c r="J678" s="34">
        <v>88.221924000000001</v>
      </c>
      <c r="K678" s="34">
        <v>12195.05816364065</v>
      </c>
      <c r="L678" s="34">
        <v>-1109.8452441694863</v>
      </c>
      <c r="M678" s="34">
        <v>27758.71387188185</v>
      </c>
      <c r="N678" s="34">
        <v>11142.84304126564</v>
      </c>
      <c r="O678" s="34">
        <v>25311.294516151938</v>
      </c>
      <c r="P678" s="34">
        <v>5227.2915800000019</v>
      </c>
      <c r="Q678" s="34">
        <v>31.549160003662109</v>
      </c>
      <c r="R678" s="34">
        <v>3756.0718721796884</v>
      </c>
      <c r="S678" s="34">
        <v>26597.304565025563</v>
      </c>
      <c r="T678" s="34">
        <v>9876.526863394969</v>
      </c>
      <c r="U678" s="34">
        <v>5858.4167414531303</v>
      </c>
      <c r="V678" s="34">
        <v>37268.906022218769</v>
      </c>
      <c r="W678" s="34">
        <v>1679.3893570156251</v>
      </c>
      <c r="X678" s="34">
        <v>9608.1108290283355</v>
      </c>
      <c r="Y678" s="34">
        <v>14032.230451753667</v>
      </c>
      <c r="Z678" s="34">
        <v>148.38722549438472</v>
      </c>
      <c r="AA678" s="34">
        <v>10846.062171554719</v>
      </c>
      <c r="AB678" s="34">
        <v>11104.122354945328</v>
      </c>
      <c r="AC678" s="34">
        <v>16474.314411479987</v>
      </c>
      <c r="AD678" s="34">
        <v>22374.365785875005</v>
      </c>
      <c r="AE678" s="34">
        <v>4098.2746907343726</v>
      </c>
      <c r="AF678" s="34">
        <v>15.391312500000002</v>
      </c>
      <c r="AG678" s="34">
        <v>13449.5282909375</v>
      </c>
      <c r="AH678" s="34">
        <v>26949.777789874999</v>
      </c>
      <c r="AI678" s="34">
        <v>4032.2753295898401</v>
      </c>
      <c r="AJ678" s="34">
        <v>30.857959388971892</v>
      </c>
      <c r="AK678" s="34">
        <v>2817.2959640781255</v>
      </c>
      <c r="AL678" s="34">
        <v>13147.309106999999</v>
      </c>
      <c r="AM678" s="34">
        <v>6638.1105637578385</v>
      </c>
      <c r="AN678" s="34">
        <v>8969.0676034375101</v>
      </c>
      <c r="AO678" s="34">
        <v>27076.124110637676</v>
      </c>
      <c r="AP678" s="34">
        <v>591.73104858398506</v>
      </c>
      <c r="AQ678" s="34">
        <v>29076.771221738334</v>
      </c>
      <c r="AR678" s="34">
        <v>28993.609701940331</v>
      </c>
      <c r="AS678" s="34">
        <v>29684.467016226572</v>
      </c>
      <c r="AT678" s="34">
        <v>15872.245407840805</v>
      </c>
      <c r="AU678" s="34">
        <v>30140.799807937521</v>
      </c>
      <c r="AV678" s="34">
        <v>13003.971318587905</v>
      </c>
      <c r="AW678" s="34">
        <v>3520.8059040000003</v>
      </c>
      <c r="AX678" s="34">
        <v>25407.686459011722</v>
      </c>
      <c r="AY678" s="34">
        <v>24478.661877391805</v>
      </c>
    </row>
    <row r="679" spans="1:51" x14ac:dyDescent="0.25">
      <c r="A679" s="32">
        <v>44529</v>
      </c>
      <c r="B679" s="33">
        <v>6</v>
      </c>
      <c r="C679" s="34">
        <v>17511.954559625043</v>
      </c>
      <c r="D679" s="34">
        <v>23783.28202504689</v>
      </c>
      <c r="E679" s="34">
        <v>9554.5515581000309</v>
      </c>
      <c r="F679" s="34">
        <v>33598.67316756252</v>
      </c>
      <c r="G679" s="34">
        <v>15925.760907031257</v>
      </c>
      <c r="H679" s="34">
        <v>4370.9340125703347</v>
      </c>
      <c r="I679" s="34">
        <v>16997.626210423623</v>
      </c>
      <c r="J679" s="34">
        <v>87.381305999999995</v>
      </c>
      <c r="K679" s="34">
        <v>12374.078269515632</v>
      </c>
      <c r="L679" s="34">
        <v>-823.73957633689497</v>
      </c>
      <c r="M679" s="34">
        <v>28097.979232560814</v>
      </c>
      <c r="N679" s="34">
        <v>11223.825207562501</v>
      </c>
      <c r="O679" s="34">
        <v>26007.28309448787</v>
      </c>
      <c r="P679" s="34">
        <v>5208.8217509999995</v>
      </c>
      <c r="Q679" s="34">
        <v>31.18669414520263</v>
      </c>
      <c r="R679" s="34">
        <v>3716.196717869142</v>
      </c>
      <c r="S679" s="34">
        <v>26986.31060232245</v>
      </c>
      <c r="T679" s="34">
        <v>9817.9574163637299</v>
      </c>
      <c r="U679" s="34">
        <v>6095.22491350782</v>
      </c>
      <c r="V679" s="34">
        <v>38024.817264093763</v>
      </c>
      <c r="W679" s="34">
        <v>1525.1086581015629</v>
      </c>
      <c r="X679" s="34">
        <v>8864.1126840674297</v>
      </c>
      <c r="Y679" s="34">
        <v>15116.351586295188</v>
      </c>
      <c r="Z679" s="34">
        <v>184.63541061401372</v>
      </c>
      <c r="AA679" s="34">
        <v>10955.992765609399</v>
      </c>
      <c r="AB679" s="34">
        <v>11109.925765992188</v>
      </c>
      <c r="AC679" s="34">
        <v>16398.920757344746</v>
      </c>
      <c r="AD679" s="34">
        <v>22446.045502375015</v>
      </c>
      <c r="AE679" s="34">
        <v>4800.7699119140534</v>
      </c>
      <c r="AF679" s="34">
        <v>15.391312500000002</v>
      </c>
      <c r="AG679" s="34">
        <v>13702.394833531249</v>
      </c>
      <c r="AH679" s="34">
        <v>26421.645555874995</v>
      </c>
      <c r="AI679" s="34">
        <v>4110.4782958984506</v>
      </c>
      <c r="AJ679" s="34">
        <v>24.437502792073701</v>
      </c>
      <c r="AK679" s="34">
        <v>2676.1543103164058</v>
      </c>
      <c r="AL679" s="34">
        <v>13370.178484</v>
      </c>
      <c r="AM679" s="34">
        <v>6559.1267766328419</v>
      </c>
      <c r="AN679" s="34">
        <v>8896.3980066562599</v>
      </c>
      <c r="AO679" s="34">
        <v>26819.635925969698</v>
      </c>
      <c r="AP679" s="34">
        <v>590.09002685546898</v>
      </c>
      <c r="AQ679" s="34">
        <v>29366.958443625022</v>
      </c>
      <c r="AR679" s="34">
        <v>29239.410448940322</v>
      </c>
      <c r="AS679" s="34">
        <v>30265.633833585951</v>
      </c>
      <c r="AT679" s="34">
        <v>15534.545848168944</v>
      </c>
      <c r="AU679" s="34">
        <v>30742.822824781269</v>
      </c>
      <c r="AV679" s="34">
        <v>14455.516832587902</v>
      </c>
      <c r="AW679" s="34">
        <v>2617.2427790000006</v>
      </c>
      <c r="AX679" s="34">
        <v>25728.957512841818</v>
      </c>
      <c r="AY679" s="34">
        <v>24273.797407235543</v>
      </c>
    </row>
    <row r="680" spans="1:51" x14ac:dyDescent="0.25">
      <c r="A680" s="32">
        <v>44529</v>
      </c>
      <c r="B680" s="33">
        <v>7</v>
      </c>
      <c r="C680" s="34">
        <v>17308.455128640649</v>
      </c>
      <c r="D680" s="34">
        <v>25031.444102499991</v>
      </c>
      <c r="E680" s="34">
        <v>9789.7918396937857</v>
      </c>
      <c r="F680" s="34">
        <v>36843.323332281259</v>
      </c>
      <c r="G680" s="34">
        <v>17797.865731742939</v>
      </c>
      <c r="H680" s="34">
        <v>5116.7053945546995</v>
      </c>
      <c r="I680" s="34">
        <v>18906.837884341585</v>
      </c>
      <c r="J680" s="34">
        <v>89.701189999999997</v>
      </c>
      <c r="K680" s="34">
        <v>13355.01495707814</v>
      </c>
      <c r="L680" s="34">
        <v>-981.31786333331183</v>
      </c>
      <c r="M680" s="34">
        <v>27947.938862638392</v>
      </c>
      <c r="N680" s="34">
        <v>11780.04226146875</v>
      </c>
      <c r="O680" s="34">
        <v>29581.681411386297</v>
      </c>
      <c r="P680" s="34">
        <v>5435.2433591892832</v>
      </c>
      <c r="Q680" s="34">
        <v>31.932553768157959</v>
      </c>
      <c r="R680" s="34">
        <v>3804.0740325468751</v>
      </c>
      <c r="S680" s="34">
        <v>28642.388619431815</v>
      </c>
      <c r="T680" s="34">
        <v>9836.8540140512196</v>
      </c>
      <c r="U680" s="34">
        <v>6062.0963483828309</v>
      </c>
      <c r="V680" s="34">
        <v>40392.494350546884</v>
      </c>
      <c r="W680" s="34">
        <v>1264.647465785157</v>
      </c>
      <c r="X680" s="34">
        <v>6697.0830189464741</v>
      </c>
      <c r="Y680" s="34">
        <v>16782.304395037205</v>
      </c>
      <c r="Z680" s="34">
        <v>141.7433395385743</v>
      </c>
      <c r="AA680" s="34">
        <v>12487.318517187519</v>
      </c>
      <c r="AB680" s="34">
        <v>11645.354396976572</v>
      </c>
      <c r="AC680" s="34">
        <v>16760.210288812999</v>
      </c>
      <c r="AD680" s="34">
        <v>24221.971857437507</v>
      </c>
      <c r="AE680" s="34">
        <v>2889.4249188125245</v>
      </c>
      <c r="AF680" s="34">
        <v>15.391312500000002</v>
      </c>
      <c r="AG680" s="34">
        <v>14744.432237281249</v>
      </c>
      <c r="AH680" s="34">
        <v>26079.950075874993</v>
      </c>
      <c r="AI680" s="34">
        <v>4000.0844120343936</v>
      </c>
      <c r="AJ680" s="34">
        <v>20.811931522719249</v>
      </c>
      <c r="AK680" s="34">
        <v>2511.2634668219953</v>
      </c>
      <c r="AL680" s="34">
        <v>13616.306331000002</v>
      </c>
      <c r="AM680" s="34">
        <v>5792.6552753594015</v>
      </c>
      <c r="AN680" s="34">
        <v>9261.4002138437609</v>
      </c>
      <c r="AO680" s="34">
        <v>28162.801208659152</v>
      </c>
      <c r="AP680" s="34">
        <v>541.83114120364155</v>
      </c>
      <c r="AQ680" s="34">
        <v>31342.867489171924</v>
      </c>
      <c r="AR680" s="34">
        <v>30605.596817940335</v>
      </c>
      <c r="AS680" s="34">
        <v>32465.613455695333</v>
      </c>
      <c r="AT680" s="34">
        <v>16384.824564715826</v>
      </c>
      <c r="AU680" s="34">
        <v>33542.769400093792</v>
      </c>
      <c r="AV680" s="34">
        <v>12768.855191587905</v>
      </c>
      <c r="AW680" s="34">
        <v>2090.3348470000001</v>
      </c>
      <c r="AX680" s="34">
        <v>26039.379274199218</v>
      </c>
      <c r="AY680" s="34">
        <v>25555.639945626201</v>
      </c>
    </row>
    <row r="681" spans="1:51" x14ac:dyDescent="0.25">
      <c r="A681" s="32">
        <v>44529</v>
      </c>
      <c r="B681" s="33">
        <v>8</v>
      </c>
      <c r="C681" s="34">
        <v>21044.706763390612</v>
      </c>
      <c r="D681" s="34">
        <v>27531.165055281253</v>
      </c>
      <c r="E681" s="34">
        <v>12218.879716209402</v>
      </c>
      <c r="F681" s="34">
        <v>45949.870811828136</v>
      </c>
      <c r="G681" s="34">
        <v>20982.051344701507</v>
      </c>
      <c r="H681" s="34">
        <v>6229.836628945327</v>
      </c>
      <c r="I681" s="34">
        <v>23107.070957064254</v>
      </c>
      <c r="J681" s="34">
        <v>106.581384</v>
      </c>
      <c r="K681" s="34">
        <v>16173.78501595315</v>
      </c>
      <c r="L681" s="34">
        <v>-430.84475879631646</v>
      </c>
      <c r="M681" s="34">
        <v>31474.630742940692</v>
      </c>
      <c r="N681" s="34">
        <v>12526.793310640629</v>
      </c>
      <c r="O681" s="34">
        <v>35735.500140737844</v>
      </c>
      <c r="P681" s="34">
        <v>5437.4093632183531</v>
      </c>
      <c r="Q681" s="34">
        <v>33.847166061401353</v>
      </c>
      <c r="R681" s="34">
        <v>4147.8146482050797</v>
      </c>
      <c r="S681" s="34">
        <v>32138.437331431807</v>
      </c>
      <c r="T681" s="34">
        <v>10757.802262207488</v>
      </c>
      <c r="U681" s="34">
        <v>6601.5179857265703</v>
      </c>
      <c r="V681" s="34">
        <v>45786.888683515637</v>
      </c>
      <c r="W681" s="34">
        <v>1489.6750312187507</v>
      </c>
      <c r="X681" s="34">
        <v>6846.4676835454393</v>
      </c>
      <c r="Y681" s="34">
        <v>20655.713400319422</v>
      </c>
      <c r="Z681" s="34">
        <v>163.04383666992192</v>
      </c>
      <c r="AA681" s="34">
        <v>14232.855435164078</v>
      </c>
      <c r="AB681" s="34">
        <v>16477.868877234403</v>
      </c>
      <c r="AC681" s="34">
        <v>19773.510469076751</v>
      </c>
      <c r="AD681" s="34">
        <v>25836.118052500002</v>
      </c>
      <c r="AE681" s="34">
        <v>5039.3980213828281</v>
      </c>
      <c r="AF681" s="34">
        <v>15.391312500000002</v>
      </c>
      <c r="AG681" s="34">
        <v>16498.350991312502</v>
      </c>
      <c r="AH681" s="34">
        <v>26714.850374687496</v>
      </c>
      <c r="AI681" s="34">
        <v>4194.7980530666446</v>
      </c>
      <c r="AJ681" s="34">
        <v>35.644768689134196</v>
      </c>
      <c r="AK681" s="34">
        <v>3493.1678262385758</v>
      </c>
      <c r="AL681" s="34">
        <v>14161.652590999998</v>
      </c>
      <c r="AM681" s="34">
        <v>6161.465313718767</v>
      </c>
      <c r="AN681" s="34">
        <v>9523.4861891093897</v>
      </c>
      <c r="AO681" s="34">
        <v>32339.788147389605</v>
      </c>
      <c r="AP681" s="34">
        <v>537.52818393707287</v>
      </c>
      <c r="AQ681" s="34">
        <v>38785.0399587969</v>
      </c>
      <c r="AR681" s="34">
        <v>35999.285661940325</v>
      </c>
      <c r="AS681" s="34">
        <v>35599.904874281274</v>
      </c>
      <c r="AT681" s="34">
        <v>18983.155937059582</v>
      </c>
      <c r="AU681" s="34">
        <v>39690.069610468752</v>
      </c>
      <c r="AV681" s="34">
        <v>13019.400533587892</v>
      </c>
      <c r="AW681" s="34">
        <v>1409.1978769999998</v>
      </c>
      <c r="AX681" s="34">
        <v>27811.688122660162</v>
      </c>
      <c r="AY681" s="34">
        <v>33188.221286360538</v>
      </c>
    </row>
    <row r="682" spans="1:51" x14ac:dyDescent="0.25">
      <c r="A682" s="32">
        <v>44529</v>
      </c>
      <c r="B682" s="33">
        <v>9</v>
      </c>
      <c r="C682" s="34">
        <v>28608.486039843738</v>
      </c>
      <c r="D682" s="34">
        <v>34214.124782625004</v>
      </c>
      <c r="E682" s="34">
        <v>13668.947952107856</v>
      </c>
      <c r="F682" s="34">
        <v>52982.634186812502</v>
      </c>
      <c r="G682" s="34">
        <v>27581.420502996454</v>
      </c>
      <c r="H682" s="34">
        <v>8562.7008163125101</v>
      </c>
      <c r="I682" s="34">
        <v>28635.697122853308</v>
      </c>
      <c r="J682" s="34">
        <v>121.50986899999999</v>
      </c>
      <c r="K682" s="34">
        <v>19381.213041593779</v>
      </c>
      <c r="L682" s="34">
        <v>1505.688900085046</v>
      </c>
      <c r="M682" s="34">
        <v>38385.072800613038</v>
      </c>
      <c r="N682" s="34">
        <v>13958.27280621876</v>
      </c>
      <c r="O682" s="34">
        <v>43151.06322788629</v>
      </c>
      <c r="P682" s="34">
        <v>4664.9384490885777</v>
      </c>
      <c r="Q682" s="34">
        <v>34.285123825073256</v>
      </c>
      <c r="R682" s="34">
        <v>4483.0077325195325</v>
      </c>
      <c r="S682" s="34">
        <v>38309.720399400561</v>
      </c>
      <c r="T682" s="34">
        <v>12059.017372434049</v>
      </c>
      <c r="U682" s="34">
        <v>7137.4044636093804</v>
      </c>
      <c r="V682" s="34">
        <v>50954.452774874997</v>
      </c>
      <c r="W682" s="34">
        <v>820.37947674999987</v>
      </c>
      <c r="X682" s="34">
        <v>9233.1215455483289</v>
      </c>
      <c r="Y682" s="34">
        <v>24741.200859280081</v>
      </c>
      <c r="Z682" s="34">
        <v>177.92004608154292</v>
      </c>
      <c r="AA682" s="34">
        <v>18048.482497640613</v>
      </c>
      <c r="AB682" s="34">
        <v>21898.400631203142</v>
      </c>
      <c r="AC682" s="34">
        <v>22382.70004495516</v>
      </c>
      <c r="AD682" s="34">
        <v>28139.000070093742</v>
      </c>
      <c r="AE682" s="34">
        <v>6806.2972458750119</v>
      </c>
      <c r="AF682" s="34">
        <v>15.391312500000002</v>
      </c>
      <c r="AG682" s="34">
        <v>18759.597146218752</v>
      </c>
      <c r="AH682" s="34">
        <v>30074.898175562495</v>
      </c>
      <c r="AI682" s="34">
        <v>5263.1572425658633</v>
      </c>
      <c r="AJ682" s="34">
        <v>74.558373298827462</v>
      </c>
      <c r="AK682" s="34">
        <v>6228.7059526590838</v>
      </c>
      <c r="AL682" s="34">
        <v>15685.436054000002</v>
      </c>
      <c r="AM682" s="34">
        <v>8702.4825100937578</v>
      </c>
      <c r="AN682" s="34">
        <v>10274.48793757814</v>
      </c>
      <c r="AO682" s="34">
        <v>39507.101863745076</v>
      </c>
      <c r="AP682" s="34">
        <v>626.60604858398494</v>
      </c>
      <c r="AQ682" s="34">
        <v>48382.863371218758</v>
      </c>
      <c r="AR682" s="34">
        <v>45566.270386940341</v>
      </c>
      <c r="AS682" s="34">
        <v>40762.462524703151</v>
      </c>
      <c r="AT682" s="34">
        <v>25200.156031247054</v>
      </c>
      <c r="AU682" s="34">
        <v>45347.402456828146</v>
      </c>
      <c r="AV682" s="34">
        <v>15917.997230587902</v>
      </c>
      <c r="AW682" s="34">
        <v>614.15898300000003</v>
      </c>
      <c r="AX682" s="34">
        <v>31666.409338546895</v>
      </c>
      <c r="AY682" s="34">
        <v>45850.878291141773</v>
      </c>
    </row>
    <row r="683" spans="1:51" x14ac:dyDescent="0.25">
      <c r="A683" s="32">
        <v>44529</v>
      </c>
      <c r="B683" s="33">
        <v>10</v>
      </c>
      <c r="C683" s="34">
        <v>33712.860091625007</v>
      </c>
      <c r="D683" s="34">
        <v>38645.131968031259</v>
      </c>
      <c r="E683" s="34">
        <v>14943.797089842237</v>
      </c>
      <c r="F683" s="34">
        <v>59831.898661937506</v>
      </c>
      <c r="G683" s="34">
        <v>34553.62315035583</v>
      </c>
      <c r="H683" s="34">
        <v>10722.935275781265</v>
      </c>
      <c r="I683" s="34">
        <v>33641.100917884549</v>
      </c>
      <c r="J683" s="34">
        <v>132.899372</v>
      </c>
      <c r="K683" s="34">
        <v>21897.941177828143</v>
      </c>
      <c r="L683" s="34">
        <v>2563.3141435636571</v>
      </c>
      <c r="M683" s="34">
        <v>42401.574941347659</v>
      </c>
      <c r="N683" s="34">
        <v>16179.514328125</v>
      </c>
      <c r="O683" s="34">
        <v>49181.738766394097</v>
      </c>
      <c r="P683" s="34">
        <v>4447.8267931079008</v>
      </c>
      <c r="Q683" s="34">
        <v>34.098243713378913</v>
      </c>
      <c r="R683" s="34">
        <v>4934.7765020429697</v>
      </c>
      <c r="S683" s="34">
        <v>43426.070381197416</v>
      </c>
      <c r="T683" s="34">
        <v>14261.52017812936</v>
      </c>
      <c r="U683" s="34">
        <v>7846.7210190546903</v>
      </c>
      <c r="V683" s="34">
        <v>55986.373252500001</v>
      </c>
      <c r="W683" s="34">
        <v>876.97425318359456</v>
      </c>
      <c r="X683" s="34">
        <v>12607.968126868747</v>
      </c>
      <c r="Y683" s="34">
        <v>27033.781783175309</v>
      </c>
      <c r="Z683" s="34">
        <v>190.98598907470699</v>
      </c>
      <c r="AA683" s="34">
        <v>20182.624089484401</v>
      </c>
      <c r="AB683" s="34">
        <v>25131.021653125008</v>
      </c>
      <c r="AC683" s="34">
        <v>25473.473692791078</v>
      </c>
      <c r="AD683" s="34">
        <v>32075.803531687492</v>
      </c>
      <c r="AE683" s="34">
        <v>8177.0155357031526</v>
      </c>
      <c r="AF683" s="34">
        <v>15.391312500000002</v>
      </c>
      <c r="AG683" s="34">
        <v>20824.552364687501</v>
      </c>
      <c r="AH683" s="34">
        <v>34211.792633843754</v>
      </c>
      <c r="AI683" s="34">
        <v>6173.0051776701694</v>
      </c>
      <c r="AJ683" s="34">
        <v>111.43734122790994</v>
      </c>
      <c r="AK683" s="34">
        <v>7783.486160738852</v>
      </c>
      <c r="AL683" s="34">
        <v>16873.451751000001</v>
      </c>
      <c r="AM683" s="34">
        <v>11364.460420781259</v>
      </c>
      <c r="AN683" s="34">
        <v>10814.865739609389</v>
      </c>
      <c r="AO683" s="34">
        <v>45393.129530541963</v>
      </c>
      <c r="AP683" s="34">
        <v>700.64332580566406</v>
      </c>
      <c r="AQ683" s="34">
        <v>56566.077929171879</v>
      </c>
      <c r="AR683" s="34">
        <v>52894.362550940335</v>
      </c>
      <c r="AS683" s="34">
        <v>45024.565187359382</v>
      </c>
      <c r="AT683" s="34">
        <v>28384.988294809562</v>
      </c>
      <c r="AU683" s="34">
        <v>50874.872380046902</v>
      </c>
      <c r="AV683" s="34">
        <v>18685.317692587898</v>
      </c>
      <c r="AW683" s="34">
        <v>785.5207979999999</v>
      </c>
      <c r="AX683" s="34">
        <v>35183.441080244142</v>
      </c>
      <c r="AY683" s="34">
        <v>54661.225311282404</v>
      </c>
    </row>
    <row r="684" spans="1:51" x14ac:dyDescent="0.25">
      <c r="A684" s="32">
        <v>44529</v>
      </c>
      <c r="B684" s="33">
        <v>11</v>
      </c>
      <c r="C684" s="34">
        <v>37029.700564214691</v>
      </c>
      <c r="D684" s="34">
        <v>40747.862447156251</v>
      </c>
      <c r="E684" s="34">
        <v>16772.192075326595</v>
      </c>
      <c r="F684" s="34">
        <v>65962.536190250001</v>
      </c>
      <c r="G684" s="34">
        <v>38177.114330748176</v>
      </c>
      <c r="H684" s="34">
        <v>10940.745001031284</v>
      </c>
      <c r="I684" s="34">
        <v>36488.046400314248</v>
      </c>
      <c r="J684" s="34">
        <v>139.22626500000001</v>
      </c>
      <c r="K684" s="34">
        <v>23260.991367296891</v>
      </c>
      <c r="L684" s="34">
        <v>2321.3165624766043</v>
      </c>
      <c r="M684" s="34">
        <v>44468.604535166029</v>
      </c>
      <c r="N684" s="34">
        <v>18302.386181406251</v>
      </c>
      <c r="O684" s="34">
        <v>52931.151420081602</v>
      </c>
      <c r="P684" s="34">
        <v>4700.8350100584121</v>
      </c>
      <c r="Q684" s="34">
        <v>34.344087600708008</v>
      </c>
      <c r="R684" s="34">
        <v>5408.7708194414072</v>
      </c>
      <c r="S684" s="34">
        <v>46529.380624103665</v>
      </c>
      <c r="T684" s="34">
        <v>16452.340595793416</v>
      </c>
      <c r="U684" s="34">
        <v>9133.5651849375099</v>
      </c>
      <c r="V684" s="34">
        <v>60337.989464687489</v>
      </c>
      <c r="W684" s="34">
        <v>819.44285539453153</v>
      </c>
      <c r="X684" s="34">
        <v>14200.480799851073</v>
      </c>
      <c r="Y684" s="34">
        <v>28141.150429823923</v>
      </c>
      <c r="Z684" s="34">
        <v>126.24704650878904</v>
      </c>
      <c r="AA684" s="34">
        <v>22604.030227640658</v>
      </c>
      <c r="AB684" s="34">
        <v>26115.535447203132</v>
      </c>
      <c r="AC684" s="34">
        <v>28261.505046859133</v>
      </c>
      <c r="AD684" s="34">
        <v>35157.402539812509</v>
      </c>
      <c r="AE684" s="34">
        <v>9391.559361281259</v>
      </c>
      <c r="AF684" s="34">
        <v>15.391312500000002</v>
      </c>
      <c r="AG684" s="34">
        <v>21614.190728343747</v>
      </c>
      <c r="AH684" s="34">
        <v>36783.259684312514</v>
      </c>
      <c r="AI684" s="34">
        <v>6473.4615141733211</v>
      </c>
      <c r="AJ684" s="34">
        <v>137.72291685464165</v>
      </c>
      <c r="AK684" s="34">
        <v>8182.2399083382297</v>
      </c>
      <c r="AL684" s="34">
        <v>18458.725208000003</v>
      </c>
      <c r="AM684" s="34">
        <v>12421.357880218739</v>
      </c>
      <c r="AN684" s="34">
        <v>10892.88046250001</v>
      </c>
      <c r="AO684" s="34">
        <v>49065.535389549754</v>
      </c>
      <c r="AP684" s="34">
        <v>660.80517578124909</v>
      </c>
      <c r="AQ684" s="34">
        <v>61072.715762843749</v>
      </c>
      <c r="AR684" s="34">
        <v>56495.966294940343</v>
      </c>
      <c r="AS684" s="34">
        <v>48027.17647950002</v>
      </c>
      <c r="AT684" s="34">
        <v>31327.375881184511</v>
      </c>
      <c r="AU684" s="34">
        <v>53781.575509234375</v>
      </c>
      <c r="AV684" s="34">
        <v>19849.626861587909</v>
      </c>
      <c r="AW684" s="34">
        <v>2546.8025299999999</v>
      </c>
      <c r="AX684" s="34">
        <v>37765.099583132811</v>
      </c>
      <c r="AY684" s="34">
        <v>59283.811461282399</v>
      </c>
    </row>
    <row r="685" spans="1:51" x14ac:dyDescent="0.25">
      <c r="A685" s="32">
        <v>44529</v>
      </c>
      <c r="B685" s="33">
        <v>12</v>
      </c>
      <c r="C685" s="34">
        <v>38770.856434951682</v>
      </c>
      <c r="D685" s="34">
        <v>42847.724542312499</v>
      </c>
      <c r="E685" s="34">
        <v>18116.63951234223</v>
      </c>
      <c r="F685" s="34">
        <v>70081.047808906238</v>
      </c>
      <c r="G685" s="34">
        <v>40997.871996239468</v>
      </c>
      <c r="H685" s="34">
        <v>11354.623309828154</v>
      </c>
      <c r="I685" s="34">
        <v>37753.865226654074</v>
      </c>
      <c r="J685" s="34">
        <v>139.53706</v>
      </c>
      <c r="K685" s="34">
        <v>24215.20948800003</v>
      </c>
      <c r="L685" s="34">
        <v>2157.8672319610014</v>
      </c>
      <c r="M685" s="34">
        <v>46573.145186375819</v>
      </c>
      <c r="N685" s="34">
        <v>20067.51806684375</v>
      </c>
      <c r="O685" s="34">
        <v>54809.194044940974</v>
      </c>
      <c r="P685" s="34">
        <v>4922.4716343045347</v>
      </c>
      <c r="Q685" s="34">
        <v>34.281980514526367</v>
      </c>
      <c r="R685" s="34">
        <v>5898.2668399336026</v>
      </c>
      <c r="S685" s="34">
        <v>49200.049736853653</v>
      </c>
      <c r="T685" s="34">
        <v>18128.711296043417</v>
      </c>
      <c r="U685" s="34">
        <v>10462.640349125</v>
      </c>
      <c r="V685" s="34">
        <v>64549.283038562491</v>
      </c>
      <c r="W685" s="34">
        <v>1311.3794849843748</v>
      </c>
      <c r="X685" s="34">
        <v>15317.241621311139</v>
      </c>
      <c r="Y685" s="34">
        <v>29411.508876773063</v>
      </c>
      <c r="Z685" s="34">
        <v>117.8881246948242</v>
      </c>
      <c r="AA685" s="34">
        <v>25026.921292203155</v>
      </c>
      <c r="AB685" s="34">
        <v>26514.357131421879</v>
      </c>
      <c r="AC685" s="34">
        <v>30618.43004141482</v>
      </c>
      <c r="AD685" s="34">
        <v>37890.078222281249</v>
      </c>
      <c r="AE685" s="34">
        <v>9502.8732876670365</v>
      </c>
      <c r="AF685" s="34">
        <v>15.391312500000002</v>
      </c>
      <c r="AG685" s="34">
        <v>22602.03746103125</v>
      </c>
      <c r="AH685" s="34">
        <v>39084.917393218748</v>
      </c>
      <c r="AI685" s="34">
        <v>6699.5136951578988</v>
      </c>
      <c r="AJ685" s="34">
        <v>146.6079613096195</v>
      </c>
      <c r="AK685" s="34">
        <v>8365.3870713502511</v>
      </c>
      <c r="AL685" s="34">
        <v>19739.527419999999</v>
      </c>
      <c r="AM685" s="34">
        <v>13590.174481281263</v>
      </c>
      <c r="AN685" s="34">
        <v>11497.059333312511</v>
      </c>
      <c r="AO685" s="34">
        <v>52278.098110604442</v>
      </c>
      <c r="AP685" s="34">
        <v>779.27842712402412</v>
      </c>
      <c r="AQ685" s="34">
        <v>63070.413833812534</v>
      </c>
      <c r="AR685" s="34">
        <v>58903.915960940336</v>
      </c>
      <c r="AS685" s="34">
        <v>50781.024691531275</v>
      </c>
      <c r="AT685" s="34">
        <v>31392.244604497071</v>
      </c>
      <c r="AU685" s="34">
        <v>55635.17882881251</v>
      </c>
      <c r="AV685" s="34">
        <v>20476.319734587902</v>
      </c>
      <c r="AW685" s="34">
        <v>3325.254007</v>
      </c>
      <c r="AX685" s="34">
        <v>39943.887061519563</v>
      </c>
      <c r="AY685" s="34">
        <v>61219.726880188653</v>
      </c>
    </row>
    <row r="686" spans="1:51" x14ac:dyDescent="0.25">
      <c r="A686" s="32">
        <v>44529</v>
      </c>
      <c r="B686" s="33">
        <v>13</v>
      </c>
      <c r="C686" s="34">
        <v>40417.16079764437</v>
      </c>
      <c r="D686" s="34">
        <v>44558.105198156256</v>
      </c>
      <c r="E686" s="34">
        <v>19707.280017295358</v>
      </c>
      <c r="F686" s="34">
        <v>73803.585895124997</v>
      </c>
      <c r="G686" s="34">
        <v>43351.074256336447</v>
      </c>
      <c r="H686" s="34">
        <v>11355.539168343761</v>
      </c>
      <c r="I686" s="34">
        <v>39434.759157103312</v>
      </c>
      <c r="J686" s="34">
        <v>147.41650800000002</v>
      </c>
      <c r="K686" s="34">
        <v>25184.463428843777</v>
      </c>
      <c r="L686" s="34">
        <v>2566.4606925324406</v>
      </c>
      <c r="M686" s="34">
        <v>47643.593603744172</v>
      </c>
      <c r="N686" s="34">
        <v>21485.457513406251</v>
      </c>
      <c r="O686" s="34">
        <v>57391.304968503478</v>
      </c>
      <c r="P686" s="34">
        <v>5198.2113779568717</v>
      </c>
      <c r="Q686" s="34">
        <v>35.110772132873535</v>
      </c>
      <c r="R686" s="34">
        <v>6290.8420032734384</v>
      </c>
      <c r="S686" s="34">
        <v>52312.414524759908</v>
      </c>
      <c r="T686" s="34">
        <v>19479.927355918415</v>
      </c>
      <c r="U686" s="34">
        <v>11340.964859000022</v>
      </c>
      <c r="V686" s="34">
        <v>68753.269382562503</v>
      </c>
      <c r="W686" s="34">
        <v>2385.2082559531304</v>
      </c>
      <c r="X686" s="34">
        <v>16314.817948688347</v>
      </c>
      <c r="Y686" s="34">
        <v>29483.211084597115</v>
      </c>
      <c r="Z686" s="34">
        <v>121.14799743652338</v>
      </c>
      <c r="AA686" s="34">
        <v>26612.260203859405</v>
      </c>
      <c r="AB686" s="34">
        <v>27320.317788875</v>
      </c>
      <c r="AC686" s="34">
        <v>32546.831406247562</v>
      </c>
      <c r="AD686" s="34">
        <v>40126.04562387499</v>
      </c>
      <c r="AE686" s="34">
        <v>8527.7115943591707</v>
      </c>
      <c r="AF686" s="34">
        <v>15.391312500000002</v>
      </c>
      <c r="AG686" s="34">
        <v>23966.9187370625</v>
      </c>
      <c r="AH686" s="34">
        <v>41469.393260749988</v>
      </c>
      <c r="AI686" s="34">
        <v>7020.2628400958383</v>
      </c>
      <c r="AJ686" s="34">
        <v>182.63895513640301</v>
      </c>
      <c r="AK686" s="34">
        <v>8265.0590758759499</v>
      </c>
      <c r="AL686" s="34">
        <v>21551.504149</v>
      </c>
      <c r="AM686" s="34">
        <v>14535.309944062519</v>
      </c>
      <c r="AN686" s="34">
        <v>12061.840827968761</v>
      </c>
      <c r="AO686" s="34">
        <v>55358.806409518511</v>
      </c>
      <c r="AP686" s="34">
        <v>913.86317443847713</v>
      </c>
      <c r="AQ686" s="34">
        <v>65645.137406625014</v>
      </c>
      <c r="AR686" s="34">
        <v>61635.388025940323</v>
      </c>
      <c r="AS686" s="34">
        <v>54588.499825234394</v>
      </c>
      <c r="AT686" s="34">
        <v>31687.302615184555</v>
      </c>
      <c r="AU686" s="34">
        <v>58881.521758312498</v>
      </c>
      <c r="AV686" s="34">
        <v>22074.574698587898</v>
      </c>
      <c r="AW686" s="34">
        <v>4001.8656719999999</v>
      </c>
      <c r="AX686" s="34">
        <v>42570.954135898464</v>
      </c>
      <c r="AY686" s="34">
        <v>62696.777394344863</v>
      </c>
    </row>
    <row r="687" spans="1:51" x14ac:dyDescent="0.25">
      <c r="A687" s="32">
        <v>44529</v>
      </c>
      <c r="B687" s="33">
        <v>14</v>
      </c>
      <c r="C687" s="34">
        <v>41064.258831847459</v>
      </c>
      <c r="D687" s="34">
        <v>46060.94435221875</v>
      </c>
      <c r="E687" s="34">
        <v>20612.566612014089</v>
      </c>
      <c r="F687" s="34">
        <v>76694.555896718754</v>
      </c>
      <c r="G687" s="34">
        <v>43728.810188229232</v>
      </c>
      <c r="H687" s="34">
        <v>11415.110848062528</v>
      </c>
      <c r="I687" s="34">
        <v>40763.748024169712</v>
      </c>
      <c r="J687" s="34">
        <v>133.94493399999999</v>
      </c>
      <c r="K687" s="34">
        <v>25508.81496415626</v>
      </c>
      <c r="L687" s="34">
        <v>2958.1101403162029</v>
      </c>
      <c r="M687" s="34">
        <v>47960.443429594583</v>
      </c>
      <c r="N687" s="34">
        <v>21943.405541593747</v>
      </c>
      <c r="O687" s="34">
        <v>58888.811912894111</v>
      </c>
      <c r="P687" s="34">
        <v>5432.621054887898</v>
      </c>
      <c r="Q687" s="34">
        <v>36.333883285522461</v>
      </c>
      <c r="R687" s="34">
        <v>6715.8494391484346</v>
      </c>
      <c r="S687" s="34">
        <v>54428.925315072411</v>
      </c>
      <c r="T687" s="34">
        <v>20249.625514434032</v>
      </c>
      <c r="U687" s="34">
        <v>11635.520888390631</v>
      </c>
      <c r="V687" s="34">
        <v>72883.136604562504</v>
      </c>
      <c r="W687" s="34">
        <v>2072.7111049062501</v>
      </c>
      <c r="X687" s="34">
        <v>17763.357242825765</v>
      </c>
      <c r="Y687" s="34">
        <v>29055.955598007684</v>
      </c>
      <c r="Z687" s="34">
        <v>102.29107879638678</v>
      </c>
      <c r="AA687" s="34">
        <v>27123.241367562499</v>
      </c>
      <c r="AB687" s="34">
        <v>28281.27804509375</v>
      </c>
      <c r="AC687" s="34">
        <v>33252.825962664348</v>
      </c>
      <c r="AD687" s="34">
        <v>43235.538923187516</v>
      </c>
      <c r="AE687" s="34">
        <v>9757.8892295781443</v>
      </c>
      <c r="AF687" s="34">
        <v>15.391312500000002</v>
      </c>
      <c r="AG687" s="34">
        <v>25251.576789812498</v>
      </c>
      <c r="AH687" s="34">
        <v>43967.924768875004</v>
      </c>
      <c r="AI687" s="34">
        <v>6649.8232863614303</v>
      </c>
      <c r="AJ687" s="34">
        <v>133.82877593667899</v>
      </c>
      <c r="AK687" s="34">
        <v>8109.280074256947</v>
      </c>
      <c r="AL687" s="34">
        <v>23159.479853999997</v>
      </c>
      <c r="AM687" s="34">
        <v>15603.311021468775</v>
      </c>
      <c r="AN687" s="34">
        <v>12759.73124689064</v>
      </c>
      <c r="AO687" s="34">
        <v>57796.719090987281</v>
      </c>
      <c r="AP687" s="34">
        <v>840.7008514404298</v>
      </c>
      <c r="AQ687" s="34">
        <v>67465.909492828141</v>
      </c>
      <c r="AR687" s="34">
        <v>63408.889303940334</v>
      </c>
      <c r="AS687" s="34">
        <v>56286.577273953139</v>
      </c>
      <c r="AT687" s="34">
        <v>32399.226969997057</v>
      </c>
      <c r="AU687" s="34">
        <v>61896.142110687499</v>
      </c>
      <c r="AV687" s="34">
        <v>22717.999819587894</v>
      </c>
      <c r="AW687" s="34">
        <v>4873.827327</v>
      </c>
      <c r="AX687" s="34">
        <v>45824.957580488306</v>
      </c>
      <c r="AY687" s="34">
        <v>64601.845330563665</v>
      </c>
    </row>
    <row r="688" spans="1:51" x14ac:dyDescent="0.25">
      <c r="A688" s="32">
        <v>44529</v>
      </c>
      <c r="B688" s="33">
        <v>15</v>
      </c>
      <c r="C688" s="34">
        <v>40272.854401806995</v>
      </c>
      <c r="D688" s="34">
        <v>46863.751175187506</v>
      </c>
      <c r="E688" s="34">
        <v>20945.765529435965</v>
      </c>
      <c r="F688" s="34">
        <v>75678.681436593732</v>
      </c>
      <c r="G688" s="34">
        <v>45931.186728613393</v>
      </c>
      <c r="H688" s="34">
        <v>11846.089009875033</v>
      </c>
      <c r="I688" s="34">
        <v>40792.611211779091</v>
      </c>
      <c r="J688" s="34">
        <v>135.84931499999999</v>
      </c>
      <c r="K688" s="34">
        <v>26283.307592484398</v>
      </c>
      <c r="L688" s="34">
        <v>3952.5467115522952</v>
      </c>
      <c r="M688" s="34">
        <v>48685.930689062698</v>
      </c>
      <c r="N688" s="34">
        <v>22139.17636459375</v>
      </c>
      <c r="O688" s="34">
        <v>59198.720894222235</v>
      </c>
      <c r="P688" s="34">
        <v>5746.6605833090853</v>
      </c>
      <c r="Q688" s="34">
        <v>35.900489807128906</v>
      </c>
      <c r="R688" s="34">
        <v>6828.2512936172061</v>
      </c>
      <c r="S688" s="34">
        <v>55409.472787697407</v>
      </c>
      <c r="T688" s="34">
        <v>19726.167328855903</v>
      </c>
      <c r="U688" s="34">
        <v>11240.763732046891</v>
      </c>
      <c r="V688" s="34">
        <v>73879.755345031255</v>
      </c>
      <c r="W688" s="34">
        <v>2068.2479607500004</v>
      </c>
      <c r="X688" s="34">
        <v>10901.615403407173</v>
      </c>
      <c r="Y688" s="34">
        <v>31048.937503526995</v>
      </c>
      <c r="Z688" s="34">
        <v>89.062683410644468</v>
      </c>
      <c r="AA688" s="34">
        <v>28043.251589234387</v>
      </c>
      <c r="AB688" s="34">
        <v>28351.160528500004</v>
      </c>
      <c r="AC688" s="34">
        <v>32946.509762215217</v>
      </c>
      <c r="AD688" s="34">
        <v>43706.006303874994</v>
      </c>
      <c r="AE688" s="34">
        <v>10136.895198437507</v>
      </c>
      <c r="AF688" s="34">
        <v>15.391312500000002</v>
      </c>
      <c r="AG688" s="34">
        <v>25392.615150812504</v>
      </c>
      <c r="AH688" s="34">
        <v>44335.014275687499</v>
      </c>
      <c r="AI688" s="34">
        <v>7395.2998596066982</v>
      </c>
      <c r="AJ688" s="34">
        <v>174.49255190804593</v>
      </c>
      <c r="AK688" s="34">
        <v>8393.1623131305896</v>
      </c>
      <c r="AL688" s="34">
        <v>24174.816395000002</v>
      </c>
      <c r="AM688" s="34">
        <v>16250.200545624992</v>
      </c>
      <c r="AN688" s="34">
        <v>13184.932380312501</v>
      </c>
      <c r="AO688" s="34">
        <v>59777.012451065399</v>
      </c>
      <c r="AP688" s="34">
        <v>880.67054748535293</v>
      </c>
      <c r="AQ688" s="34">
        <v>68198.609889390616</v>
      </c>
      <c r="AR688" s="34">
        <v>65044.091140940327</v>
      </c>
      <c r="AS688" s="34">
        <v>57666.506026296891</v>
      </c>
      <c r="AT688" s="34">
        <v>32747.487857247055</v>
      </c>
      <c r="AU688" s="34">
        <v>62026.93955159375</v>
      </c>
      <c r="AV688" s="34">
        <v>22732.109853587903</v>
      </c>
      <c r="AW688" s="34">
        <v>6116.1196090000012</v>
      </c>
      <c r="AX688" s="34">
        <v>47017.766688199241</v>
      </c>
      <c r="AY688" s="34">
        <v>64618.067599376183</v>
      </c>
    </row>
    <row r="689" spans="1:51" x14ac:dyDescent="0.25">
      <c r="A689" s="32">
        <v>44529</v>
      </c>
      <c r="B689" s="33">
        <v>16</v>
      </c>
      <c r="C689" s="34">
        <v>39494.629568781231</v>
      </c>
      <c r="D689" s="34">
        <v>47464.965079312482</v>
      </c>
      <c r="E689" s="34">
        <v>20979.876102967224</v>
      </c>
      <c r="F689" s="34">
        <v>73844.074010812503</v>
      </c>
      <c r="G689" s="34">
        <v>47025.045323805629</v>
      </c>
      <c r="H689" s="34">
        <v>12264.803081703139</v>
      </c>
      <c r="I689" s="34">
        <v>40553.053215993918</v>
      </c>
      <c r="J689" s="34">
        <v>131.28288599999999</v>
      </c>
      <c r="K689" s="34">
        <v>26041.468860500019</v>
      </c>
      <c r="L689" s="34">
        <v>4372.0844838712146</v>
      </c>
      <c r="M689" s="34">
        <v>50130.009507596296</v>
      </c>
      <c r="N689" s="34">
        <v>22526.8061580625</v>
      </c>
      <c r="O689" s="34">
        <v>58546.005065315978</v>
      </c>
      <c r="P689" s="34">
        <v>5988.6488195708134</v>
      </c>
      <c r="Q689" s="34">
        <v>38.358663558959947</v>
      </c>
      <c r="R689" s="34">
        <v>6763.0706064414144</v>
      </c>
      <c r="S689" s="34">
        <v>55175.391076884909</v>
      </c>
      <c r="T689" s="34">
        <v>19402.269070137161</v>
      </c>
      <c r="U689" s="34">
        <v>11005.421813437511</v>
      </c>
      <c r="V689" s="34">
        <v>72334.642923281252</v>
      </c>
      <c r="W689" s="34">
        <v>2143.8626436796903</v>
      </c>
      <c r="X689" s="34">
        <v>13805.65342127302</v>
      </c>
      <c r="Y689" s="34">
        <v>30855.761897430944</v>
      </c>
      <c r="Z689" s="34">
        <v>99.845222167968842</v>
      </c>
      <c r="AA689" s="34">
        <v>29127.553531109388</v>
      </c>
      <c r="AB689" s="34">
        <v>27755.616614687489</v>
      </c>
      <c r="AC689" s="34">
        <v>32231.922996086236</v>
      </c>
      <c r="AD689" s="34">
        <v>43551.370685906251</v>
      </c>
      <c r="AE689" s="34">
        <v>10626.232037812519</v>
      </c>
      <c r="AF689" s="34">
        <v>15.391312500000002</v>
      </c>
      <c r="AG689" s="34">
        <v>24844.235543000003</v>
      </c>
      <c r="AH689" s="34">
        <v>44303.379222250005</v>
      </c>
      <c r="AI689" s="34">
        <v>7295.9476394373396</v>
      </c>
      <c r="AJ689" s="34">
        <v>160.56797070707006</v>
      </c>
      <c r="AK689" s="34">
        <v>8581.7095176701623</v>
      </c>
      <c r="AL689" s="34">
        <v>23722.212776</v>
      </c>
      <c r="AM689" s="34">
        <v>17123.789699140656</v>
      </c>
      <c r="AN689" s="34">
        <v>13142.45282685938</v>
      </c>
      <c r="AO689" s="34">
        <v>59467.992118659131</v>
      </c>
      <c r="AP689" s="34">
        <v>921.7298431396481</v>
      </c>
      <c r="AQ689" s="34">
        <v>68270.814850109382</v>
      </c>
      <c r="AR689" s="34">
        <v>65080.566669940337</v>
      </c>
      <c r="AS689" s="34">
        <v>57701.245102906272</v>
      </c>
      <c r="AT689" s="34">
        <v>33473.621103059544</v>
      </c>
      <c r="AU689" s="34">
        <v>60695.889242937497</v>
      </c>
      <c r="AV689" s="34">
        <v>23719.344656587895</v>
      </c>
      <c r="AW689" s="34">
        <v>5277.9507249999997</v>
      </c>
      <c r="AX689" s="34">
        <v>46458.344286128944</v>
      </c>
      <c r="AY689" s="34">
        <v>64474.181833157403</v>
      </c>
    </row>
    <row r="690" spans="1:51" x14ac:dyDescent="0.25">
      <c r="A690" s="32">
        <v>44529</v>
      </c>
      <c r="B690" s="33">
        <v>17</v>
      </c>
      <c r="C690" s="34">
        <v>38786.483682531267</v>
      </c>
      <c r="D690" s="34">
        <v>47525.385831749991</v>
      </c>
      <c r="E690" s="34">
        <v>20344.698036076596</v>
      </c>
      <c r="F690" s="34">
        <v>72291.459556499991</v>
      </c>
      <c r="G690" s="34">
        <v>47271.549474138461</v>
      </c>
      <c r="H690" s="34">
        <v>12253.641458093782</v>
      </c>
      <c r="I690" s="34">
        <v>39758.588169880648</v>
      </c>
      <c r="J690" s="34">
        <v>134.47108900000001</v>
      </c>
      <c r="K690" s="34">
        <v>25782.283165546898</v>
      </c>
      <c r="L690" s="34">
        <v>4590.151614880644</v>
      </c>
      <c r="M690" s="34">
        <v>48316.91982140387</v>
      </c>
      <c r="N690" s="34">
        <v>22225.668240781248</v>
      </c>
      <c r="O690" s="34">
        <v>57414.745815315982</v>
      </c>
      <c r="P690" s="34">
        <v>6080.0833984090414</v>
      </c>
      <c r="Q690" s="34">
        <v>36.812129974365234</v>
      </c>
      <c r="R690" s="34">
        <v>6729.9063100703206</v>
      </c>
      <c r="S690" s="34">
        <v>54205.270765384907</v>
      </c>
      <c r="T690" s="34">
        <v>18825.819411512159</v>
      </c>
      <c r="U690" s="34">
        <v>10602.387741453131</v>
      </c>
      <c r="V690" s="34">
        <v>70981.531131406242</v>
      </c>
      <c r="W690" s="34">
        <v>2171.2755497968801</v>
      </c>
      <c r="X690" s="34">
        <v>17353.133250060386</v>
      </c>
      <c r="Y690" s="34">
        <v>30211.921412311098</v>
      </c>
      <c r="Z690" s="34">
        <v>120.50027313232422</v>
      </c>
      <c r="AA690" s="34">
        <v>28270.412164531255</v>
      </c>
      <c r="AB690" s="34">
        <v>27374.765464671884</v>
      </c>
      <c r="AC690" s="34">
        <v>31211.475282182364</v>
      </c>
      <c r="AD690" s="34">
        <v>42202.141712093748</v>
      </c>
      <c r="AE690" s="34">
        <v>10752.317856843747</v>
      </c>
      <c r="AF690" s="34">
        <v>15.391312500000002</v>
      </c>
      <c r="AG690" s="34">
        <v>24537.072847937496</v>
      </c>
      <c r="AH690" s="34">
        <v>44919.502067937501</v>
      </c>
      <c r="AI690" s="34">
        <v>7469.7955123237734</v>
      </c>
      <c r="AJ690" s="34">
        <v>150.80910387284348</v>
      </c>
      <c r="AK690" s="34">
        <v>8666.3102089756649</v>
      </c>
      <c r="AL690" s="34">
        <v>23434.955459000004</v>
      </c>
      <c r="AM690" s="34">
        <v>17468.295975718771</v>
      </c>
      <c r="AN690" s="34">
        <v>13005.163033109391</v>
      </c>
      <c r="AO690" s="34">
        <v>58554.685627526327</v>
      </c>
      <c r="AP690" s="34">
        <v>871.70724487304699</v>
      </c>
      <c r="AQ690" s="34">
        <v>67282.466426875006</v>
      </c>
      <c r="AR690" s="34">
        <v>64532.894063940337</v>
      </c>
      <c r="AS690" s="34">
        <v>57046.980974093778</v>
      </c>
      <c r="AT690" s="34">
        <v>33279.833287465815</v>
      </c>
      <c r="AU690" s="34">
        <v>59109.707907374992</v>
      </c>
      <c r="AV690" s="34">
        <v>25006.164647587888</v>
      </c>
      <c r="AW690" s="34">
        <v>2964.4871280000007</v>
      </c>
      <c r="AX690" s="34">
        <v>46044.5411444766</v>
      </c>
      <c r="AY690" s="34">
        <v>64382.560106813617</v>
      </c>
    </row>
    <row r="691" spans="1:51" x14ac:dyDescent="0.25">
      <c r="A691" s="32">
        <v>44529</v>
      </c>
      <c r="B691" s="33">
        <v>18</v>
      </c>
      <c r="C691" s="34">
        <v>38459.614021906258</v>
      </c>
      <c r="D691" s="34">
        <v>44398.726173187497</v>
      </c>
      <c r="E691" s="34">
        <v>18403.837653795355</v>
      </c>
      <c r="F691" s="34">
        <v>70013.821707687501</v>
      </c>
      <c r="G691" s="34">
        <v>47172.543412563777</v>
      </c>
      <c r="H691" s="34">
        <v>10384.954157937522</v>
      </c>
      <c r="I691" s="34">
        <v>38211.395835572053</v>
      </c>
      <c r="J691" s="34">
        <v>147.03375299999999</v>
      </c>
      <c r="K691" s="34">
        <v>24472.425373515638</v>
      </c>
      <c r="L691" s="34">
        <v>3625.8306370129358</v>
      </c>
      <c r="M691" s="34">
        <v>40762.407930349444</v>
      </c>
      <c r="N691" s="34">
        <v>21153.004180343749</v>
      </c>
      <c r="O691" s="34">
        <v>51959.600139722228</v>
      </c>
      <c r="P691" s="34">
        <v>6064.1299751729703</v>
      </c>
      <c r="Q691" s="34">
        <v>36.703647613525376</v>
      </c>
      <c r="R691" s="34">
        <v>6748.2758423867326</v>
      </c>
      <c r="S691" s="34">
        <v>51855.906636197411</v>
      </c>
      <c r="T691" s="34">
        <v>17680.6745250278</v>
      </c>
      <c r="U691" s="34">
        <v>9820.9770823593899</v>
      </c>
      <c r="V691" s="34">
        <v>68172.129549687495</v>
      </c>
      <c r="W691" s="34">
        <v>2189.57848085157</v>
      </c>
      <c r="X691" s="34">
        <v>14817.347989470647</v>
      </c>
      <c r="Y691" s="34">
        <v>28849.130729487239</v>
      </c>
      <c r="Z691" s="34">
        <v>149.37147338867192</v>
      </c>
      <c r="AA691" s="34">
        <v>26197.799454500026</v>
      </c>
      <c r="AB691" s="34">
        <v>26093.098134031257</v>
      </c>
      <c r="AC691" s="34">
        <v>29604.183222611693</v>
      </c>
      <c r="AD691" s="34">
        <v>41671.615444656243</v>
      </c>
      <c r="AE691" s="34">
        <v>9972.2550227656393</v>
      </c>
      <c r="AF691" s="34">
        <v>15.391312500000002</v>
      </c>
      <c r="AG691" s="34">
        <v>24064.752281906251</v>
      </c>
      <c r="AH691" s="34">
        <v>45336.899419468755</v>
      </c>
      <c r="AI691" s="34">
        <v>7239.7819293969869</v>
      </c>
      <c r="AJ691" s="34">
        <v>101.82939325462405</v>
      </c>
      <c r="AK691" s="34">
        <v>8002.3977885031318</v>
      </c>
      <c r="AL691" s="34">
        <v>23166.259567000001</v>
      </c>
      <c r="AM691" s="34">
        <v>16863.369151203144</v>
      </c>
      <c r="AN691" s="34">
        <v>12721.91940264064</v>
      </c>
      <c r="AO691" s="34">
        <v>56336.003800893523</v>
      </c>
      <c r="AP691" s="34">
        <v>750.33384704589776</v>
      </c>
      <c r="AQ691" s="34">
        <v>63951.061236171881</v>
      </c>
      <c r="AR691" s="34">
        <v>60481.522381940325</v>
      </c>
      <c r="AS691" s="34">
        <v>55492.665965890643</v>
      </c>
      <c r="AT691" s="34">
        <v>30747.415937497019</v>
      </c>
      <c r="AU691" s="34">
        <v>56828.350850000003</v>
      </c>
      <c r="AV691" s="34">
        <v>26460.579154587911</v>
      </c>
      <c r="AW691" s="34">
        <v>1238.9883810000001</v>
      </c>
      <c r="AX691" s="34">
        <v>44852.162045703146</v>
      </c>
      <c r="AY691" s="34">
        <v>62024.787773688651</v>
      </c>
    </row>
    <row r="692" spans="1:51" x14ac:dyDescent="0.25">
      <c r="A692" s="32">
        <v>44529</v>
      </c>
      <c r="B692" s="33">
        <v>19</v>
      </c>
      <c r="C692" s="34">
        <v>35811.147536093733</v>
      </c>
      <c r="D692" s="34">
        <v>40711.182026062517</v>
      </c>
      <c r="E692" s="34">
        <v>16657.975388342238</v>
      </c>
      <c r="F692" s="34">
        <v>66630.00146575</v>
      </c>
      <c r="G692" s="34">
        <v>46661.290093214709</v>
      </c>
      <c r="H692" s="34">
        <v>8473.8124829687804</v>
      </c>
      <c r="I692" s="34">
        <v>34959.17533384158</v>
      </c>
      <c r="J692" s="34">
        <v>152.95046600000001</v>
      </c>
      <c r="K692" s="34">
        <v>22765.096060734399</v>
      </c>
      <c r="L692" s="34">
        <v>2374.7331553322656</v>
      </c>
      <c r="M692" s="34">
        <v>38660.243588587757</v>
      </c>
      <c r="N692" s="34">
        <v>14552.29750870313</v>
      </c>
      <c r="O692" s="34">
        <v>48936.294528847226</v>
      </c>
      <c r="P692" s="34">
        <v>6219.3572347036261</v>
      </c>
      <c r="Q692" s="34">
        <v>35.885107040405259</v>
      </c>
      <c r="R692" s="34">
        <v>6553.5776423906273</v>
      </c>
      <c r="S692" s="34">
        <v>49264.61848724429</v>
      </c>
      <c r="T692" s="34">
        <v>16368.182031137165</v>
      </c>
      <c r="U692" s="34">
        <v>8846.5643306562597</v>
      </c>
      <c r="V692" s="34">
        <v>65955.482876562499</v>
      </c>
      <c r="W692" s="34">
        <v>2147.7398640703095</v>
      </c>
      <c r="X692" s="34">
        <v>11238.563074270207</v>
      </c>
      <c r="Y692" s="34">
        <v>27940.492840822168</v>
      </c>
      <c r="Z692" s="34">
        <v>180.64659759521481</v>
      </c>
      <c r="AA692" s="34">
        <v>24145.497594609402</v>
      </c>
      <c r="AB692" s="34">
        <v>22454.163464109388</v>
      </c>
      <c r="AC692" s="34">
        <v>27802.586743409473</v>
      </c>
      <c r="AD692" s="34">
        <v>39838.689604187501</v>
      </c>
      <c r="AE692" s="34">
        <v>9366.3260025156269</v>
      </c>
      <c r="AF692" s="34">
        <v>15.391312500000002</v>
      </c>
      <c r="AG692" s="34">
        <v>23219.354682124998</v>
      </c>
      <c r="AH692" s="34">
        <v>45194.938545843768</v>
      </c>
      <c r="AI692" s="34">
        <v>6422.1027225135304</v>
      </c>
      <c r="AJ692" s="34">
        <v>78.306954997123114</v>
      </c>
      <c r="AK692" s="34">
        <v>7298.7451740724009</v>
      </c>
      <c r="AL692" s="34">
        <v>23657.440151999999</v>
      </c>
      <c r="AM692" s="34">
        <v>15640.495438812528</v>
      </c>
      <c r="AN692" s="34">
        <v>12410.92385117188</v>
      </c>
      <c r="AO692" s="34">
        <v>52236.097028155229</v>
      </c>
      <c r="AP692" s="34">
        <v>632.70681762695187</v>
      </c>
      <c r="AQ692" s="34">
        <v>56472.532634937525</v>
      </c>
      <c r="AR692" s="34">
        <v>54142.545181940339</v>
      </c>
      <c r="AS692" s="34">
        <v>53899.476986812515</v>
      </c>
      <c r="AT692" s="34">
        <v>27643.357447028291</v>
      </c>
      <c r="AU692" s="34">
        <v>53566.437142234383</v>
      </c>
      <c r="AV692" s="34">
        <v>26216.628205587906</v>
      </c>
      <c r="AW692" s="34">
        <v>1680.5329849999994</v>
      </c>
      <c r="AX692" s="34">
        <v>43792.698821363309</v>
      </c>
      <c r="AY692" s="34">
        <v>54854.913335532379</v>
      </c>
    </row>
    <row r="693" spans="1:51" x14ac:dyDescent="0.25">
      <c r="A693" s="32">
        <v>44529</v>
      </c>
      <c r="B693" s="33">
        <v>20</v>
      </c>
      <c r="C693" s="34">
        <v>32148.846359437506</v>
      </c>
      <c r="D693" s="34">
        <v>39568.232321468735</v>
      </c>
      <c r="E693" s="34">
        <v>15921.760674779729</v>
      </c>
      <c r="F693" s="34">
        <v>62292.541158750006</v>
      </c>
      <c r="G693" s="34">
        <v>38416.758420344901</v>
      </c>
      <c r="H693" s="34">
        <v>7659.8285979375232</v>
      </c>
      <c r="I693" s="34">
        <v>32449.209294236116</v>
      </c>
      <c r="J693" s="34">
        <v>157.154777</v>
      </c>
      <c r="K693" s="34">
        <v>22123.258190375011</v>
      </c>
      <c r="L693" s="34">
        <v>1474.0068955159186</v>
      </c>
      <c r="M693" s="34">
        <v>38320.928446874634</v>
      </c>
      <c r="N693" s="34">
        <v>17730.962062999999</v>
      </c>
      <c r="O693" s="34">
        <v>46460.048892019113</v>
      </c>
      <c r="P693" s="34">
        <v>7222.4814048643912</v>
      </c>
      <c r="Q693" s="34">
        <v>34.874356269836433</v>
      </c>
      <c r="R693" s="34">
        <v>6470.7416620937593</v>
      </c>
      <c r="S693" s="34">
        <v>48810.398786822429</v>
      </c>
      <c r="T693" s="34">
        <v>15405.371251855919</v>
      </c>
      <c r="U693" s="34">
        <v>8308.7899697500106</v>
      </c>
      <c r="V693" s="34">
        <v>65614.970742249992</v>
      </c>
      <c r="W693" s="34">
        <v>2088.0056507148479</v>
      </c>
      <c r="X693" s="34">
        <v>9524.8893354666998</v>
      </c>
      <c r="Y693" s="34">
        <v>27204.80955031273</v>
      </c>
      <c r="Z693" s="34">
        <v>187.27845672607418</v>
      </c>
      <c r="AA693" s="34">
        <v>23926.378093140636</v>
      </c>
      <c r="AB693" s="34">
        <v>20035.220738843775</v>
      </c>
      <c r="AC693" s="34">
        <v>26429.077476280316</v>
      </c>
      <c r="AD693" s="34">
        <v>39210.932369687493</v>
      </c>
      <c r="AE693" s="34">
        <v>9187.0480204062678</v>
      </c>
      <c r="AF693" s="34">
        <v>15.391312500000002</v>
      </c>
      <c r="AG693" s="34">
        <v>23330.794034874998</v>
      </c>
      <c r="AH693" s="34">
        <v>46322.561738187505</v>
      </c>
      <c r="AI693" s="34">
        <v>6604.5855292549304</v>
      </c>
      <c r="AJ693" s="34">
        <v>60.032699686324406</v>
      </c>
      <c r="AK693" s="34">
        <v>5955.7838834753711</v>
      </c>
      <c r="AL693" s="34">
        <v>24164.229350000001</v>
      </c>
      <c r="AM693" s="34">
        <v>15248.536531296884</v>
      </c>
      <c r="AN693" s="34">
        <v>12219.98302484377</v>
      </c>
      <c r="AO693" s="34">
        <v>49216.915385026332</v>
      </c>
      <c r="AP693" s="34">
        <v>595.57434701919522</v>
      </c>
      <c r="AQ693" s="34">
        <v>49852.132937499999</v>
      </c>
      <c r="AR693" s="34">
        <v>51793.224300940339</v>
      </c>
      <c r="AS693" s="34">
        <v>55079.39668381252</v>
      </c>
      <c r="AT693" s="34">
        <v>25695.102963309539</v>
      </c>
      <c r="AU693" s="34">
        <v>52004.68484220314</v>
      </c>
      <c r="AV693" s="34">
        <v>26226.802625587898</v>
      </c>
      <c r="AW693" s="34">
        <v>3527.8178890000008</v>
      </c>
      <c r="AX693" s="34">
        <v>44523.507687261765</v>
      </c>
      <c r="AY693" s="34">
        <v>45666.640201907408</v>
      </c>
    </row>
    <row r="694" spans="1:51" x14ac:dyDescent="0.25">
      <c r="A694" s="32">
        <v>44529</v>
      </c>
      <c r="B694" s="33">
        <v>21</v>
      </c>
      <c r="C694" s="34">
        <v>31639.088266250012</v>
      </c>
      <c r="D694" s="34">
        <v>40718.268529718756</v>
      </c>
      <c r="E694" s="34">
        <v>16953.472015014104</v>
      </c>
      <c r="F694" s="34">
        <v>58663.8535003125</v>
      </c>
      <c r="G694" s="34">
        <v>38205.603994119505</v>
      </c>
      <c r="H694" s="34">
        <v>7295.0037411250323</v>
      </c>
      <c r="I694" s="34">
        <v>30255.510877322071</v>
      </c>
      <c r="J694" s="34">
        <v>168.40854300000001</v>
      </c>
      <c r="K694" s="34">
        <v>23012.357114796909</v>
      </c>
      <c r="L694" s="34">
        <v>952.5097852038125</v>
      </c>
      <c r="M694" s="34">
        <v>38347.286543907474</v>
      </c>
      <c r="N694" s="34">
        <v>18001.540469343752</v>
      </c>
      <c r="O694" s="34">
        <v>47299.134780815977</v>
      </c>
      <c r="P694" s="34">
        <v>8475.9062516697686</v>
      </c>
      <c r="Q694" s="34">
        <v>34.619928359985352</v>
      </c>
      <c r="R694" s="34">
        <v>6871.5528045585997</v>
      </c>
      <c r="S694" s="34">
        <v>51482.072203150543</v>
      </c>
      <c r="T694" s="34">
        <v>15919.299486934045</v>
      </c>
      <c r="U694" s="34">
        <v>8659.4049611562605</v>
      </c>
      <c r="V694" s="34">
        <v>69389.061747750005</v>
      </c>
      <c r="W694" s="34">
        <v>2127.6793085625009</v>
      </c>
      <c r="X694" s="34">
        <v>9584.0855066065014</v>
      </c>
      <c r="Y694" s="34">
        <v>26624.635055256644</v>
      </c>
      <c r="Z694" s="34">
        <v>220.52746246337892</v>
      </c>
      <c r="AA694" s="34">
        <v>25383.546691656269</v>
      </c>
      <c r="AB694" s="34">
        <v>18590.053749421895</v>
      </c>
      <c r="AC694" s="34">
        <v>26764.682585347779</v>
      </c>
      <c r="AD694" s="34">
        <v>41781.669176406249</v>
      </c>
      <c r="AE694" s="34">
        <v>10321.09906875</v>
      </c>
      <c r="AF694" s="34">
        <v>15.391312500000002</v>
      </c>
      <c r="AG694" s="34">
        <v>24447.547766843749</v>
      </c>
      <c r="AH694" s="34">
        <v>49486.474023250004</v>
      </c>
      <c r="AI694" s="34">
        <v>7009.4787588141044</v>
      </c>
      <c r="AJ694" s="34">
        <v>33.858644350267241</v>
      </c>
      <c r="AK694" s="34">
        <v>5108.0474896948972</v>
      </c>
      <c r="AL694" s="34">
        <v>25531.681677</v>
      </c>
      <c r="AM694" s="34">
        <v>15135.723348125022</v>
      </c>
      <c r="AN694" s="34">
        <v>12519.779745156251</v>
      </c>
      <c r="AO694" s="34">
        <v>49868.599368268515</v>
      </c>
      <c r="AP694" s="34">
        <v>686.61536437273026</v>
      </c>
      <c r="AQ694" s="34">
        <v>46403.698813281269</v>
      </c>
      <c r="AR694" s="34">
        <v>53548.615487940333</v>
      </c>
      <c r="AS694" s="34">
        <v>59038.994078796881</v>
      </c>
      <c r="AT694" s="34">
        <v>24923.355066434546</v>
      </c>
      <c r="AU694" s="34">
        <v>53922.196417546875</v>
      </c>
      <c r="AV694" s="34">
        <v>27843.842856587889</v>
      </c>
      <c r="AW694" s="34">
        <v>4464.0988500000003</v>
      </c>
      <c r="AX694" s="34">
        <v>47192.18302971487</v>
      </c>
      <c r="AY694" s="34">
        <v>41687.53032157931</v>
      </c>
    </row>
    <row r="695" spans="1:51" x14ac:dyDescent="0.25">
      <c r="A695" s="32">
        <v>44529</v>
      </c>
      <c r="B695" s="33">
        <v>22</v>
      </c>
      <c r="C695" s="34">
        <v>32493.893376187498</v>
      </c>
      <c r="D695" s="34">
        <v>43674.234251625006</v>
      </c>
      <c r="E695" s="34">
        <v>17937.409480701601</v>
      </c>
      <c r="F695" s="34">
        <v>60457.136580999999</v>
      </c>
      <c r="G695" s="34">
        <v>41495.669011156293</v>
      </c>
      <c r="H695" s="34">
        <v>7430.8846640781412</v>
      </c>
      <c r="I695" s="34">
        <v>29208.410189997827</v>
      </c>
      <c r="J695" s="34">
        <v>167.41928200000001</v>
      </c>
      <c r="K695" s="34">
        <v>24115.283799500012</v>
      </c>
      <c r="L695" s="34">
        <v>1301.0941846598653</v>
      </c>
      <c r="M695" s="34">
        <v>39832.170799514817</v>
      </c>
      <c r="N695" s="34">
        <v>18970.184110375001</v>
      </c>
      <c r="O695" s="34">
        <v>48303.005280081612</v>
      </c>
      <c r="P695" s="34">
        <v>9152.1530920000005</v>
      </c>
      <c r="Q695" s="34">
        <v>34.545316696167006</v>
      </c>
      <c r="R695" s="34">
        <v>7766.5587556484425</v>
      </c>
      <c r="S695" s="34">
        <v>56483.638305353656</v>
      </c>
      <c r="T695" s="34">
        <v>17418.054520559053</v>
      </c>
      <c r="U695" s="34">
        <v>10087.990150781261</v>
      </c>
      <c r="V695" s="34">
        <v>75834.246131531239</v>
      </c>
      <c r="W695" s="34">
        <v>2673.7393958125103</v>
      </c>
      <c r="X695" s="34">
        <v>10966.585588606536</v>
      </c>
      <c r="Y695" s="34">
        <v>27435.587098823835</v>
      </c>
      <c r="Z695" s="34">
        <v>199.55769348144543</v>
      </c>
      <c r="AA695" s="34">
        <v>28823.880954109409</v>
      </c>
      <c r="AB695" s="34">
        <v>17495.804788125017</v>
      </c>
      <c r="AC695" s="34">
        <v>29429.848115827914</v>
      </c>
      <c r="AD695" s="34">
        <v>46519.941684906247</v>
      </c>
      <c r="AE695" s="34">
        <v>11523.436076843776</v>
      </c>
      <c r="AF695" s="34">
        <v>15.391312500000002</v>
      </c>
      <c r="AG695" s="34">
        <v>26285.394476593752</v>
      </c>
      <c r="AH695" s="34">
        <v>54694.9327996875</v>
      </c>
      <c r="AI695" s="34">
        <v>8182.506689453141</v>
      </c>
      <c r="AJ695" s="34">
        <v>50.969637598204599</v>
      </c>
      <c r="AK695" s="34">
        <v>5280.88748192188</v>
      </c>
      <c r="AL695" s="34">
        <v>27905.544926999995</v>
      </c>
      <c r="AM695" s="34">
        <v>17151.82473717189</v>
      </c>
      <c r="AN695" s="34">
        <v>13179.00082334376</v>
      </c>
      <c r="AO695" s="34">
        <v>52834.380715952109</v>
      </c>
      <c r="AP695" s="34">
        <v>816.30331420898506</v>
      </c>
      <c r="AQ695" s="34">
        <v>45215.436983453124</v>
      </c>
      <c r="AR695" s="34">
        <v>57544.922204940311</v>
      </c>
      <c r="AS695" s="34">
        <v>63780.50921004689</v>
      </c>
      <c r="AT695" s="34">
        <v>24674.131726778309</v>
      </c>
      <c r="AU695" s="34">
        <v>56945.914568843749</v>
      </c>
      <c r="AV695" s="34">
        <v>31406.804182587897</v>
      </c>
      <c r="AW695" s="34">
        <v>4504.2997760000007</v>
      </c>
      <c r="AX695" s="34">
        <v>52911.333581410181</v>
      </c>
      <c r="AY695" s="34">
        <v>40060.630508704329</v>
      </c>
    </row>
    <row r="696" spans="1:51" x14ac:dyDescent="0.25">
      <c r="A696" s="32">
        <v>44529</v>
      </c>
      <c r="B696" s="33">
        <v>23</v>
      </c>
      <c r="C696" s="34">
        <v>29301.329476187511</v>
      </c>
      <c r="D696" s="34">
        <v>40745.035060531256</v>
      </c>
      <c r="E696" s="34">
        <v>16856.434228295344</v>
      </c>
      <c r="F696" s="34">
        <v>53972.646525812503</v>
      </c>
      <c r="G696" s="34">
        <v>38019.477745187527</v>
      </c>
      <c r="H696" s="34">
        <v>7454.508481437535</v>
      </c>
      <c r="I696" s="34">
        <v>26787.519685575953</v>
      </c>
      <c r="J696" s="34">
        <v>157.85375999999999</v>
      </c>
      <c r="K696" s="34">
        <v>22660.511479500041</v>
      </c>
      <c r="L696" s="34">
        <v>651.87420782686604</v>
      </c>
      <c r="M696" s="34">
        <v>39109.198204602893</v>
      </c>
      <c r="N696" s="34">
        <v>17329.68609578125</v>
      </c>
      <c r="O696" s="34">
        <v>44828.669972378484</v>
      </c>
      <c r="P696" s="34">
        <v>8580.3914939999977</v>
      </c>
      <c r="Q696" s="34">
        <v>34.767666816711419</v>
      </c>
      <c r="R696" s="34">
        <v>7272.0037148164192</v>
      </c>
      <c r="S696" s="34">
        <v>53348.718942447405</v>
      </c>
      <c r="T696" s="34">
        <v>15669.613638090301</v>
      </c>
      <c r="U696" s="34">
        <v>9191.7297715781406</v>
      </c>
      <c r="V696" s="34">
        <v>69698.522541781247</v>
      </c>
      <c r="W696" s="34">
        <v>2689.4627591796898</v>
      </c>
      <c r="X696" s="34">
        <v>11177.603596184603</v>
      </c>
      <c r="Y696" s="34">
        <v>26358.046626202864</v>
      </c>
      <c r="Z696" s="34">
        <v>165.10917785644529</v>
      </c>
      <c r="AA696" s="34">
        <v>26618.167762984391</v>
      </c>
      <c r="AB696" s="34">
        <v>16089.78809059378</v>
      </c>
      <c r="AC696" s="34">
        <v>26668.1660276127</v>
      </c>
      <c r="AD696" s="34">
        <v>43384.608771468746</v>
      </c>
      <c r="AE696" s="34">
        <v>10240.844285812527</v>
      </c>
      <c r="AF696" s="34">
        <v>15.391312500000002</v>
      </c>
      <c r="AG696" s="34">
        <v>24493.161486124998</v>
      </c>
      <c r="AH696" s="34">
        <v>52326.795247187503</v>
      </c>
      <c r="AI696" s="34">
        <v>7746.6917968750104</v>
      </c>
      <c r="AJ696" s="34">
        <v>53.457786963707917</v>
      </c>
      <c r="AK696" s="34">
        <v>5158.8800542343797</v>
      </c>
      <c r="AL696" s="34">
        <v>26522.971284000003</v>
      </c>
      <c r="AM696" s="34">
        <v>15516.458331140646</v>
      </c>
      <c r="AN696" s="34">
        <v>12432.193777375011</v>
      </c>
      <c r="AO696" s="34">
        <v>49903.049960709919</v>
      </c>
      <c r="AP696" s="34">
        <v>783.82926940917901</v>
      </c>
      <c r="AQ696" s="34">
        <v>41758.707477796896</v>
      </c>
      <c r="AR696" s="34">
        <v>54298.631010940328</v>
      </c>
      <c r="AS696" s="34">
        <v>59976.776971421888</v>
      </c>
      <c r="AT696" s="34">
        <v>22472.960266340808</v>
      </c>
      <c r="AU696" s="34">
        <v>52355.421454312513</v>
      </c>
      <c r="AV696" s="34">
        <v>28780.929147587882</v>
      </c>
      <c r="AW696" s="34">
        <v>5501.2323650000008</v>
      </c>
      <c r="AX696" s="34">
        <v>50136.729385488296</v>
      </c>
      <c r="AY696" s="34">
        <v>36173.119672923072</v>
      </c>
    </row>
    <row r="697" spans="1:51" x14ac:dyDescent="0.25">
      <c r="A697" s="32">
        <v>44529</v>
      </c>
      <c r="B697" s="33">
        <v>24</v>
      </c>
      <c r="C697" s="34">
        <v>25782.901711125</v>
      </c>
      <c r="D697" s="34">
        <v>36747.330138749996</v>
      </c>
      <c r="E697" s="34">
        <v>15220.584474420353</v>
      </c>
      <c r="F697" s="34">
        <v>46677.306062312506</v>
      </c>
      <c r="G697" s="34">
        <v>33327.243585437514</v>
      </c>
      <c r="H697" s="34">
        <v>7770.3602304531423</v>
      </c>
      <c r="I697" s="34">
        <v>23830.919576650176</v>
      </c>
      <c r="J697" s="34">
        <v>136.712774</v>
      </c>
      <c r="K697" s="34">
        <v>20090.668459171891</v>
      </c>
      <c r="L697" s="34">
        <v>344.40252257091015</v>
      </c>
      <c r="M697" s="34">
        <v>35579.786361199229</v>
      </c>
      <c r="N697" s="34">
        <v>15445.653230593751</v>
      </c>
      <c r="O697" s="34">
        <v>39621.501086605043</v>
      </c>
      <c r="P697" s="34">
        <v>7758.3146830000005</v>
      </c>
      <c r="Q697" s="34">
        <v>34.400608062744141</v>
      </c>
      <c r="R697" s="34">
        <v>6358.9666328398498</v>
      </c>
      <c r="S697" s="34">
        <v>47353.688948806797</v>
      </c>
      <c r="T697" s="34">
        <v>13805.234974152791</v>
      </c>
      <c r="U697" s="34">
        <v>8105.5115734453302</v>
      </c>
      <c r="V697" s="34">
        <v>62706.319144906258</v>
      </c>
      <c r="W697" s="34">
        <v>2288.2764371054709</v>
      </c>
      <c r="X697" s="34">
        <v>9871.4448821691221</v>
      </c>
      <c r="Y697" s="34">
        <v>24670.021375259501</v>
      </c>
      <c r="Z697" s="34">
        <v>151.46689941406254</v>
      </c>
      <c r="AA697" s="34">
        <v>22296.302889250033</v>
      </c>
      <c r="AB697" s="34">
        <v>14472.971396281271</v>
      </c>
      <c r="AC697" s="34">
        <v>23523.951853035156</v>
      </c>
      <c r="AD697" s="34">
        <v>37987.401766406256</v>
      </c>
      <c r="AE697" s="34">
        <v>9827.5934495625224</v>
      </c>
      <c r="AF697" s="34">
        <v>15.391312500000002</v>
      </c>
      <c r="AG697" s="34">
        <v>21309.928349968752</v>
      </c>
      <c r="AH697" s="34">
        <v>43353.425991874996</v>
      </c>
      <c r="AI697" s="34">
        <v>6746.2472167968799</v>
      </c>
      <c r="AJ697" s="34">
        <v>46.194686289927176</v>
      </c>
      <c r="AK697" s="34">
        <v>5012.9622671484394</v>
      </c>
      <c r="AL697" s="34">
        <v>23138.061974</v>
      </c>
      <c r="AM697" s="34">
        <v>12774.350068835978</v>
      </c>
      <c r="AN697" s="34">
        <v>12616.63494879688</v>
      </c>
      <c r="AO697" s="34">
        <v>44761.939314022427</v>
      </c>
      <c r="AP697" s="34">
        <v>713.21153259277298</v>
      </c>
      <c r="AQ697" s="34">
        <v>38182.706033976581</v>
      </c>
      <c r="AR697" s="34">
        <v>48967.79543494033</v>
      </c>
      <c r="AS697" s="34">
        <v>52672.849769875022</v>
      </c>
      <c r="AT697" s="34">
        <v>22518.014304809527</v>
      </c>
      <c r="AU697" s="34">
        <v>46128.480164734392</v>
      </c>
      <c r="AV697" s="34">
        <v>19416.483819587898</v>
      </c>
      <c r="AW697" s="34">
        <v>14503.408846</v>
      </c>
      <c r="AX697" s="34">
        <v>44176.497470722694</v>
      </c>
      <c r="AY697" s="34">
        <v>32733.239537204317</v>
      </c>
    </row>
    <row r="698" spans="1:51" x14ac:dyDescent="0.25">
      <c r="A698" s="32">
        <v>44530</v>
      </c>
      <c r="B698" s="33">
        <v>1</v>
      </c>
      <c r="C698" s="34">
        <v>22513.073431656292</v>
      </c>
      <c r="D698" s="34">
        <v>31951.608175812507</v>
      </c>
      <c r="E698" s="34">
        <v>12402.019788029715</v>
      </c>
      <c r="F698" s="34">
        <v>39648.076604140646</v>
      </c>
      <c r="G698" s="34">
        <v>27899.344666843725</v>
      </c>
      <c r="H698" s="34">
        <v>7746.1123002812728</v>
      </c>
      <c r="I698" s="34">
        <v>21087.75853415018</v>
      </c>
      <c r="J698" s="34">
        <v>115.137682</v>
      </c>
      <c r="K698" s="34">
        <v>17516.161382906281</v>
      </c>
      <c r="L698" s="34">
        <v>-118.23208303806678</v>
      </c>
      <c r="M698" s="34">
        <v>30452.197968301745</v>
      </c>
      <c r="N698" s="34">
        <v>13910.083648234391</v>
      </c>
      <c r="O698" s="34">
        <v>34626.713455230049</v>
      </c>
      <c r="P698" s="34">
        <v>6930.7090740000003</v>
      </c>
      <c r="Q698" s="34">
        <v>33.520264625549316</v>
      </c>
      <c r="R698" s="34">
        <v>5386.0897464375012</v>
      </c>
      <c r="S698" s="34">
        <v>40521.672927853666</v>
      </c>
      <c r="T698" s="34">
        <v>12165.318389223108</v>
      </c>
      <c r="U698" s="34">
        <v>7127.0458247421902</v>
      </c>
      <c r="V698" s="34">
        <v>54182.437832343749</v>
      </c>
      <c r="W698" s="34">
        <v>2016.9994581914061</v>
      </c>
      <c r="X698" s="34">
        <v>8569.9284614659045</v>
      </c>
      <c r="Y698" s="34">
        <v>22714.643741636344</v>
      </c>
      <c r="Z698" s="34">
        <v>97.410111999511685</v>
      </c>
      <c r="AA698" s="34">
        <v>18007.131326562503</v>
      </c>
      <c r="AB698" s="34">
        <v>13108.281465218759</v>
      </c>
      <c r="AC698" s="34">
        <v>20479.345032919333</v>
      </c>
      <c r="AD698" s="34">
        <v>32020.114599125001</v>
      </c>
      <c r="AE698" s="34">
        <v>7974.0838765625194</v>
      </c>
      <c r="AF698" s="34">
        <v>15.391312500000002</v>
      </c>
      <c r="AG698" s="34">
        <v>18062.443392187499</v>
      </c>
      <c r="AH698" s="34">
        <v>35030.964514281251</v>
      </c>
      <c r="AI698" s="34">
        <v>5676.5692871093906</v>
      </c>
      <c r="AJ698" s="34">
        <v>46.090278251657026</v>
      </c>
      <c r="AK698" s="34">
        <v>4657.5192646406294</v>
      </c>
      <c r="AL698" s="34">
        <v>19524.028099000003</v>
      </c>
      <c r="AM698" s="34">
        <v>10160.693446187543</v>
      </c>
      <c r="AN698" s="34">
        <v>14747.690971812499</v>
      </c>
      <c r="AO698" s="34">
        <v>39117.991379092738</v>
      </c>
      <c r="AP698" s="34">
        <v>656.088134765625</v>
      </c>
      <c r="AQ698" s="34">
        <v>34744.317183296909</v>
      </c>
      <c r="AR698" s="34">
        <v>42766.266380940331</v>
      </c>
      <c r="AS698" s="34">
        <v>44350.561013906277</v>
      </c>
      <c r="AT698" s="34">
        <v>20928.496939028308</v>
      </c>
      <c r="AU698" s="34">
        <v>39955.917795656271</v>
      </c>
      <c r="AV698" s="34">
        <v>12134.525795587902</v>
      </c>
      <c r="AW698" s="34">
        <v>16362.413935</v>
      </c>
      <c r="AX698" s="34">
        <v>36963.479252871104</v>
      </c>
      <c r="AY698" s="34">
        <v>29401.628374173055</v>
      </c>
    </row>
    <row r="699" spans="1:51" x14ac:dyDescent="0.25">
      <c r="A699" s="32">
        <v>44530</v>
      </c>
      <c r="B699" s="33">
        <v>2</v>
      </c>
      <c r="C699" s="34">
        <v>20455.269473406261</v>
      </c>
      <c r="D699" s="34">
        <v>28305.699831968752</v>
      </c>
      <c r="E699" s="34">
        <v>11020.487811959416</v>
      </c>
      <c r="F699" s="34">
        <v>34886.226549640633</v>
      </c>
      <c r="G699" s="34">
        <v>23896.542603484402</v>
      </c>
      <c r="H699" s="34">
        <v>7890.3977838750216</v>
      </c>
      <c r="I699" s="34">
        <v>18951.246493087689</v>
      </c>
      <c r="J699" s="34">
        <v>101.056736</v>
      </c>
      <c r="K699" s="34">
        <v>15412.993371140652</v>
      </c>
      <c r="L699" s="34">
        <v>-605.37480276347196</v>
      </c>
      <c r="M699" s="34">
        <v>29110.836449200204</v>
      </c>
      <c r="N699" s="34">
        <v>12760.504499156261</v>
      </c>
      <c r="O699" s="34">
        <v>30881.982551909758</v>
      </c>
      <c r="P699" s="34">
        <v>6348.708106000001</v>
      </c>
      <c r="Q699" s="34">
        <v>32.809393405914307</v>
      </c>
      <c r="R699" s="34">
        <v>4571.7973409101569</v>
      </c>
      <c r="S699" s="34">
        <v>34326.792440181809</v>
      </c>
      <c r="T699" s="34">
        <v>11038.740354527798</v>
      </c>
      <c r="U699" s="34">
        <v>6554.1013234531401</v>
      </c>
      <c r="V699" s="34">
        <v>46726.88736010938</v>
      </c>
      <c r="W699" s="34">
        <v>1680.3813350976566</v>
      </c>
      <c r="X699" s="34">
        <v>7131.730775762735</v>
      </c>
      <c r="Y699" s="34">
        <v>22402.457349925378</v>
      </c>
      <c r="Z699" s="34">
        <v>89.856345825195291</v>
      </c>
      <c r="AA699" s="34">
        <v>15337.207279039079</v>
      </c>
      <c r="AB699" s="34">
        <v>12299.53947907033</v>
      </c>
      <c r="AC699" s="34">
        <v>18387.473603600709</v>
      </c>
      <c r="AD699" s="34">
        <v>27112.581862718755</v>
      </c>
      <c r="AE699" s="34">
        <v>6043.4561693750074</v>
      </c>
      <c r="AF699" s="34">
        <v>15.391312500000002</v>
      </c>
      <c r="AG699" s="34">
        <v>15242.80200440625</v>
      </c>
      <c r="AH699" s="34">
        <v>28773.400431000005</v>
      </c>
      <c r="AI699" s="34">
        <v>4781.2644287109406</v>
      </c>
      <c r="AJ699" s="34">
        <v>55.960867896788329</v>
      </c>
      <c r="AK699" s="34">
        <v>4365.8640859140696</v>
      </c>
      <c r="AL699" s="34">
        <v>16338.782747000003</v>
      </c>
      <c r="AM699" s="34">
        <v>7710.3062930234591</v>
      </c>
      <c r="AN699" s="34">
        <v>12950.521194500001</v>
      </c>
      <c r="AO699" s="34">
        <v>34109.631188682579</v>
      </c>
      <c r="AP699" s="34">
        <v>610.56597900390693</v>
      </c>
      <c r="AQ699" s="34">
        <v>32184.304233777359</v>
      </c>
      <c r="AR699" s="34">
        <v>37928.961925940312</v>
      </c>
      <c r="AS699" s="34">
        <v>37565.721758484389</v>
      </c>
      <c r="AT699" s="34">
        <v>19823.830344778304</v>
      </c>
      <c r="AU699" s="34">
        <v>35180.813133906267</v>
      </c>
      <c r="AV699" s="34">
        <v>9142.8736305878992</v>
      </c>
      <c r="AW699" s="34">
        <v>14533.122023</v>
      </c>
      <c r="AX699" s="34">
        <v>30871.213618435562</v>
      </c>
      <c r="AY699" s="34">
        <v>27312.03075048557</v>
      </c>
    </row>
    <row r="700" spans="1:51" x14ac:dyDescent="0.25">
      <c r="A700" s="32">
        <v>44530</v>
      </c>
      <c r="B700" s="33">
        <v>3</v>
      </c>
      <c r="C700" s="34">
        <v>19255.696084078147</v>
      </c>
      <c r="D700" s="34">
        <v>25578.028063218746</v>
      </c>
      <c r="E700" s="34">
        <v>10792.95902973286</v>
      </c>
      <c r="F700" s="34">
        <v>32425.293589812511</v>
      </c>
      <c r="G700" s="34">
        <v>21438.260711046893</v>
      </c>
      <c r="H700" s="34">
        <v>7759.1320187031415</v>
      </c>
      <c r="I700" s="34">
        <v>17427.090123564241</v>
      </c>
      <c r="J700" s="34">
        <v>92.331156000000007</v>
      </c>
      <c r="K700" s="34">
        <v>14265.759103023453</v>
      </c>
      <c r="L700" s="34">
        <v>-724.1207835865971</v>
      </c>
      <c r="M700" s="34">
        <v>28611.139914013678</v>
      </c>
      <c r="N700" s="34">
        <v>11970.119738093761</v>
      </c>
      <c r="O700" s="34">
        <v>28787.935816636316</v>
      </c>
      <c r="P700" s="34">
        <v>6050.0289920000005</v>
      </c>
      <c r="Q700" s="34">
        <v>31.928814888000502</v>
      </c>
      <c r="R700" s="34">
        <v>4077.7525170234367</v>
      </c>
      <c r="S700" s="34">
        <v>30766.423083463069</v>
      </c>
      <c r="T700" s="34">
        <v>10353.027579363719</v>
      </c>
      <c r="U700" s="34">
        <v>6247.7368004218797</v>
      </c>
      <c r="V700" s="34">
        <v>42436.419026468764</v>
      </c>
      <c r="W700" s="34">
        <v>1430.3055970624998</v>
      </c>
      <c r="X700" s="34">
        <v>6520.759792215882</v>
      </c>
      <c r="Y700" s="34">
        <v>21173.832585772165</v>
      </c>
      <c r="Z700" s="34">
        <v>81.077117309570326</v>
      </c>
      <c r="AA700" s="34">
        <v>12730.591326750018</v>
      </c>
      <c r="AB700" s="34">
        <v>11758.461051414075</v>
      </c>
      <c r="AC700" s="34">
        <v>17507.627386123426</v>
      </c>
      <c r="AD700" s="34">
        <v>24151.891292234381</v>
      </c>
      <c r="AE700" s="34">
        <v>5770.3112507968917</v>
      </c>
      <c r="AF700" s="34">
        <v>15.391312500000002</v>
      </c>
      <c r="AG700" s="34">
        <v>13484.994761187501</v>
      </c>
      <c r="AH700" s="34">
        <v>27048.361843718762</v>
      </c>
      <c r="AI700" s="34">
        <v>4240.8402587890605</v>
      </c>
      <c r="AJ700" s="34">
        <v>55.611699741980374</v>
      </c>
      <c r="AK700" s="34">
        <v>4354.56351435938</v>
      </c>
      <c r="AL700" s="34">
        <v>14477.222569999998</v>
      </c>
      <c r="AM700" s="34">
        <v>6647.6814380000505</v>
      </c>
      <c r="AN700" s="34">
        <v>12539.4984051875</v>
      </c>
      <c r="AO700" s="34">
        <v>30897.231928424779</v>
      </c>
      <c r="AP700" s="34">
        <v>591.29501342773494</v>
      </c>
      <c r="AQ700" s="34">
        <v>30551.217712972677</v>
      </c>
      <c r="AR700" s="34">
        <v>34690.479362940321</v>
      </c>
      <c r="AS700" s="34">
        <v>33012.374131187513</v>
      </c>
      <c r="AT700" s="34">
        <v>19153.518489778311</v>
      </c>
      <c r="AU700" s="34">
        <v>32640.108274062532</v>
      </c>
      <c r="AV700" s="34">
        <v>8599.6448295878927</v>
      </c>
      <c r="AW700" s="34">
        <v>10677.632384</v>
      </c>
      <c r="AX700" s="34">
        <v>27213.20274315431</v>
      </c>
      <c r="AY700" s="34">
        <v>26025.403178891818</v>
      </c>
    </row>
    <row r="701" spans="1:51" x14ac:dyDescent="0.25">
      <c r="A701" s="32">
        <v>44530</v>
      </c>
      <c r="B701" s="33">
        <v>4</v>
      </c>
      <c r="C701" s="34">
        <v>18699.696598312537</v>
      </c>
      <c r="D701" s="34">
        <v>24437.111580562498</v>
      </c>
      <c r="E701" s="34">
        <v>10226.549449490663</v>
      </c>
      <c r="F701" s="34">
        <v>31224.988659937524</v>
      </c>
      <c r="G701" s="34">
        <v>19937.660010953121</v>
      </c>
      <c r="H701" s="34">
        <v>7617.6999933437673</v>
      </c>
      <c r="I701" s="34">
        <v>16832.924337755649</v>
      </c>
      <c r="J701" s="34">
        <v>86.197467999999986</v>
      </c>
      <c r="K701" s="34">
        <v>13499.483962179702</v>
      </c>
      <c r="L701" s="34">
        <v>-818.35294108889866</v>
      </c>
      <c r="M701" s="34">
        <v>28288.40944379905</v>
      </c>
      <c r="N701" s="34">
        <v>11588.210308718761</v>
      </c>
      <c r="O701" s="34">
        <v>27585.852023081625</v>
      </c>
      <c r="P701" s="34">
        <v>5707.3862479999998</v>
      </c>
      <c r="Q701" s="34">
        <v>31.613537788391113</v>
      </c>
      <c r="R701" s="34">
        <v>3788.7518493984371</v>
      </c>
      <c r="S701" s="34">
        <v>28818.306309853688</v>
      </c>
      <c r="T701" s="34">
        <v>10144.221708723098</v>
      </c>
      <c r="U701" s="34">
        <v>6060.2526460937606</v>
      </c>
      <c r="V701" s="34">
        <v>40256.730966515635</v>
      </c>
      <c r="W701" s="34">
        <v>1437.4057514960939</v>
      </c>
      <c r="X701" s="34">
        <v>6091.4324546846219</v>
      </c>
      <c r="Y701" s="34">
        <v>20797.811103787419</v>
      </c>
      <c r="Z701" s="34">
        <v>93.099710998535215</v>
      </c>
      <c r="AA701" s="34">
        <v>11620.648527320327</v>
      </c>
      <c r="AB701" s="34">
        <v>11438.939048312508</v>
      </c>
      <c r="AC701" s="34">
        <v>16776.37558329344</v>
      </c>
      <c r="AD701" s="34">
        <v>22842.045121171876</v>
      </c>
      <c r="AE701" s="34">
        <v>6059.1145985781222</v>
      </c>
      <c r="AF701" s="34">
        <v>15.391312500000002</v>
      </c>
      <c r="AG701" s="34">
        <v>12666.925782093749</v>
      </c>
      <c r="AH701" s="34">
        <v>26235.569260374999</v>
      </c>
      <c r="AI701" s="34">
        <v>3945.8988647461001</v>
      </c>
      <c r="AJ701" s="34">
        <v>56.949327581666921</v>
      </c>
      <c r="AK701" s="34">
        <v>3962.4301627422001</v>
      </c>
      <c r="AL701" s="34">
        <v>13141.707017999999</v>
      </c>
      <c r="AM701" s="34">
        <v>5349.6672848047028</v>
      </c>
      <c r="AN701" s="34">
        <v>11849.79176371876</v>
      </c>
      <c r="AO701" s="34">
        <v>29223.102980401331</v>
      </c>
      <c r="AP701" s="34">
        <v>579.58345031738304</v>
      </c>
      <c r="AQ701" s="34">
        <v>29712.934421664122</v>
      </c>
      <c r="AR701" s="34">
        <v>32955.169140940321</v>
      </c>
      <c r="AS701" s="34">
        <v>30854.143473273463</v>
      </c>
      <c r="AT701" s="34">
        <v>19164.419063372065</v>
      </c>
      <c r="AU701" s="34">
        <v>31085.831972218759</v>
      </c>
      <c r="AV701" s="34">
        <v>9170.0697555878942</v>
      </c>
      <c r="AW701" s="34">
        <v>7785.1237609999989</v>
      </c>
      <c r="AX701" s="34">
        <v>25281.041063140641</v>
      </c>
      <c r="AY701" s="34">
        <v>25437.20119887617</v>
      </c>
    </row>
    <row r="702" spans="1:51" x14ac:dyDescent="0.25">
      <c r="A702" s="32">
        <v>44530</v>
      </c>
      <c r="B702" s="33">
        <v>5</v>
      </c>
      <c r="C702" s="34">
        <v>18226.754002593767</v>
      </c>
      <c r="D702" s="34">
        <v>23187.375565781269</v>
      </c>
      <c r="E702" s="34">
        <v>9376.7566971547112</v>
      </c>
      <c r="F702" s="34">
        <v>30541.290619265652</v>
      </c>
      <c r="G702" s="34">
        <v>19700.777989125003</v>
      </c>
      <c r="H702" s="34">
        <v>7515.8490286875303</v>
      </c>
      <c r="I702" s="34">
        <v>16729.976442482206</v>
      </c>
      <c r="J702" s="34">
        <v>86.613483000000002</v>
      </c>
      <c r="K702" s="34">
        <v>12988.9720824297</v>
      </c>
      <c r="L702" s="34">
        <v>-937.34672017201592</v>
      </c>
      <c r="M702" s="34">
        <v>28488.828895242179</v>
      </c>
      <c r="N702" s="34">
        <v>11511.77465875001</v>
      </c>
      <c r="O702" s="34">
        <v>27381.024793105036</v>
      </c>
      <c r="P702" s="34">
        <v>5549.0141480000002</v>
      </c>
      <c r="Q702" s="34">
        <v>31.317912101745613</v>
      </c>
      <c r="R702" s="34">
        <v>3754.8903499511707</v>
      </c>
      <c r="S702" s="34">
        <v>27882.338694103688</v>
      </c>
      <c r="T702" s="34">
        <v>10096.905249355908</v>
      </c>
      <c r="U702" s="34">
        <v>5887.0626531406297</v>
      </c>
      <c r="V702" s="34">
        <v>40256.126397781263</v>
      </c>
      <c r="W702" s="34">
        <v>1353.9741902695321</v>
      </c>
      <c r="X702" s="34">
        <v>6518.0932336377591</v>
      </c>
      <c r="Y702" s="34">
        <v>19841.227806715626</v>
      </c>
      <c r="Z702" s="34">
        <v>107.0548405456542</v>
      </c>
      <c r="AA702" s="34">
        <v>10528.067800226579</v>
      </c>
      <c r="AB702" s="34">
        <v>11568.98825201563</v>
      </c>
      <c r="AC702" s="34">
        <v>16488.062759279121</v>
      </c>
      <c r="AD702" s="34">
        <v>21984.689040234389</v>
      </c>
      <c r="AE702" s="34">
        <v>6618.8260072343846</v>
      </c>
      <c r="AF702" s="34">
        <v>15.391312500000002</v>
      </c>
      <c r="AG702" s="34">
        <v>12338.78636625</v>
      </c>
      <c r="AH702" s="34">
        <v>24832.346936031245</v>
      </c>
      <c r="AI702" s="34">
        <v>3824.7935058593703</v>
      </c>
      <c r="AJ702" s="34">
        <v>51.521346861054951</v>
      </c>
      <c r="AK702" s="34">
        <v>3889.1190497968905</v>
      </c>
      <c r="AL702" s="34">
        <v>12645.559779000001</v>
      </c>
      <c r="AM702" s="34">
        <v>5436.9110000937944</v>
      </c>
      <c r="AN702" s="34">
        <v>11684.00494285939</v>
      </c>
      <c r="AO702" s="34">
        <v>28141.057261752903</v>
      </c>
      <c r="AP702" s="34">
        <v>585.82682800293105</v>
      </c>
      <c r="AQ702" s="34">
        <v>29267.164614566445</v>
      </c>
      <c r="AR702" s="34">
        <v>32322.364266940313</v>
      </c>
      <c r="AS702" s="34">
        <v>29957.863069671901</v>
      </c>
      <c r="AT702" s="34">
        <v>19087.313944465837</v>
      </c>
      <c r="AU702" s="34">
        <v>30740.56816682815</v>
      </c>
      <c r="AV702" s="34">
        <v>11946.57584258791</v>
      </c>
      <c r="AW702" s="34">
        <v>4105.0196539999997</v>
      </c>
      <c r="AX702" s="34">
        <v>24758.984671332069</v>
      </c>
      <c r="AY702" s="34">
        <v>24807.085958829332</v>
      </c>
    </row>
    <row r="703" spans="1:51" x14ac:dyDescent="0.25">
      <c r="A703" s="32">
        <v>44530</v>
      </c>
      <c r="B703" s="33">
        <v>6</v>
      </c>
      <c r="C703" s="34">
        <v>17971.410437359398</v>
      </c>
      <c r="D703" s="34">
        <v>25432.495340406258</v>
      </c>
      <c r="E703" s="34">
        <v>8921.614325943774</v>
      </c>
      <c r="F703" s="34">
        <v>33451.528092234395</v>
      </c>
      <c r="G703" s="34">
        <v>20479.069529765657</v>
      </c>
      <c r="H703" s="34">
        <v>7255.0039544375213</v>
      </c>
      <c r="I703" s="34">
        <v>16976.111145439245</v>
      </c>
      <c r="J703" s="34">
        <v>90.675775999999999</v>
      </c>
      <c r="K703" s="34">
        <v>13362.10274330472</v>
      </c>
      <c r="L703" s="34">
        <v>-817.89436276857668</v>
      </c>
      <c r="M703" s="34">
        <v>28318.212418364797</v>
      </c>
      <c r="N703" s="34">
        <v>11562.604809484381</v>
      </c>
      <c r="O703" s="34">
        <v>28006.971430519116</v>
      </c>
      <c r="P703" s="34">
        <v>5508.6722010000003</v>
      </c>
      <c r="Q703" s="34">
        <v>31.171044826507561</v>
      </c>
      <c r="R703" s="34">
        <v>3707.0230588574241</v>
      </c>
      <c r="S703" s="34">
        <v>28495.630027494306</v>
      </c>
      <c r="T703" s="34">
        <v>9978.2273621762179</v>
      </c>
      <c r="U703" s="34">
        <v>5888.72820560938</v>
      </c>
      <c r="V703" s="34">
        <v>41227.887336453139</v>
      </c>
      <c r="W703" s="34">
        <v>1308.495700308594</v>
      </c>
      <c r="X703" s="34">
        <v>5854.201627356495</v>
      </c>
      <c r="Y703" s="34">
        <v>20755.507046768522</v>
      </c>
      <c r="Z703" s="34">
        <v>166.43015335083007</v>
      </c>
      <c r="AA703" s="34">
        <v>10639.858637781252</v>
      </c>
      <c r="AB703" s="34">
        <v>11239.422103976571</v>
      </c>
      <c r="AC703" s="34">
        <v>15906.907320068765</v>
      </c>
      <c r="AD703" s="34">
        <v>22262.875186500012</v>
      </c>
      <c r="AE703" s="34">
        <v>6419.0568865937767</v>
      </c>
      <c r="AF703" s="34">
        <v>15.391312500000002</v>
      </c>
      <c r="AG703" s="34">
        <v>12629.444176375002</v>
      </c>
      <c r="AH703" s="34">
        <v>24398.003829937501</v>
      </c>
      <c r="AI703" s="34">
        <v>3900.0080810546897</v>
      </c>
      <c r="AJ703" s="34">
        <v>47.247407538054176</v>
      </c>
      <c r="AK703" s="34">
        <v>3716.7484788593802</v>
      </c>
      <c r="AL703" s="34">
        <v>12823.466214</v>
      </c>
      <c r="AM703" s="34">
        <v>5393.2537534297044</v>
      </c>
      <c r="AN703" s="34">
        <v>11725.215935328129</v>
      </c>
      <c r="AO703" s="34">
        <v>27689.541931631811</v>
      </c>
      <c r="AP703" s="34">
        <v>582.25248718261696</v>
      </c>
      <c r="AQ703" s="34">
        <v>29523.831969050814</v>
      </c>
      <c r="AR703" s="34">
        <v>32303.239330940334</v>
      </c>
      <c r="AS703" s="34">
        <v>30461.85527734377</v>
      </c>
      <c r="AT703" s="34">
        <v>19000.131640497042</v>
      </c>
      <c r="AU703" s="34">
        <v>31414.358233593768</v>
      </c>
      <c r="AV703" s="34">
        <v>13955.771835587904</v>
      </c>
      <c r="AW703" s="34">
        <v>2521.0401500000003</v>
      </c>
      <c r="AX703" s="34">
        <v>25057.529556410169</v>
      </c>
      <c r="AY703" s="34">
        <v>24527.365155391817</v>
      </c>
    </row>
    <row r="704" spans="1:51" x14ac:dyDescent="0.25">
      <c r="A704" s="32">
        <v>44530</v>
      </c>
      <c r="B704" s="33">
        <v>7</v>
      </c>
      <c r="C704" s="34">
        <v>18333.76774564066</v>
      </c>
      <c r="D704" s="34">
        <v>26007.440743468753</v>
      </c>
      <c r="E704" s="34">
        <v>10303.503655818777</v>
      </c>
      <c r="F704" s="34">
        <v>36877.969068000013</v>
      </c>
      <c r="G704" s="34">
        <v>21626.053988175656</v>
      </c>
      <c r="H704" s="34">
        <v>6893.7846769375346</v>
      </c>
      <c r="I704" s="34">
        <v>19002.003954517393</v>
      </c>
      <c r="J704" s="34">
        <v>95.586033999999998</v>
      </c>
      <c r="K704" s="34">
        <v>14413.642811453141</v>
      </c>
      <c r="L704" s="34">
        <v>-1021.1330079332693</v>
      </c>
      <c r="M704" s="34">
        <v>27709.75285748309</v>
      </c>
      <c r="N704" s="34">
        <v>11801.91485606252</v>
      </c>
      <c r="O704" s="34">
        <v>31481.814776839419</v>
      </c>
      <c r="P704" s="34">
        <v>5757.5141661246562</v>
      </c>
      <c r="Q704" s="34">
        <v>31.527121543884292</v>
      </c>
      <c r="R704" s="34">
        <v>3809.3361854296891</v>
      </c>
      <c r="S704" s="34">
        <v>30046.287008900563</v>
      </c>
      <c r="T704" s="34">
        <v>10160.702481410606</v>
      </c>
      <c r="U704" s="34">
        <v>5914.9266924609401</v>
      </c>
      <c r="V704" s="34">
        <v>42407.524809984374</v>
      </c>
      <c r="W704" s="34">
        <v>1284.9762502031249</v>
      </c>
      <c r="X704" s="34">
        <v>4560.2596140752648</v>
      </c>
      <c r="Y704" s="34">
        <v>22001.329407122845</v>
      </c>
      <c r="Z704" s="34">
        <v>144.38005096435552</v>
      </c>
      <c r="AA704" s="34">
        <v>12191.687385710968</v>
      </c>
      <c r="AB704" s="34">
        <v>12172.36052916408</v>
      </c>
      <c r="AC704" s="34">
        <v>16750.299395292615</v>
      </c>
      <c r="AD704" s="34">
        <v>24151.609856406256</v>
      </c>
      <c r="AE704" s="34">
        <v>4656.7300569140671</v>
      </c>
      <c r="AF704" s="34">
        <v>15.391312500000002</v>
      </c>
      <c r="AG704" s="34">
        <v>13782.90637953125</v>
      </c>
      <c r="AH704" s="34">
        <v>25375.795640531243</v>
      </c>
      <c r="AI704" s="34">
        <v>3852.6172258176343</v>
      </c>
      <c r="AJ704" s="34">
        <v>33.580937124794559</v>
      </c>
      <c r="AK704" s="34">
        <v>3642.4072009810302</v>
      </c>
      <c r="AL704" s="34">
        <v>13369.347417000001</v>
      </c>
      <c r="AM704" s="34">
        <v>5388.7998738125225</v>
      </c>
      <c r="AN704" s="34">
        <v>11972.03539957813</v>
      </c>
      <c r="AO704" s="34">
        <v>28555.80385495993</v>
      </c>
      <c r="AP704" s="34">
        <v>538.20053899288155</v>
      </c>
      <c r="AQ704" s="34">
        <v>31629.122911335951</v>
      </c>
      <c r="AR704" s="34">
        <v>33544.499857940325</v>
      </c>
      <c r="AS704" s="34">
        <v>32755.164810890652</v>
      </c>
      <c r="AT704" s="34">
        <v>18482.81485354394</v>
      </c>
      <c r="AU704" s="34">
        <v>34353.785698671898</v>
      </c>
      <c r="AV704" s="34">
        <v>13193.595944587896</v>
      </c>
      <c r="AW704" s="34">
        <v>2153.3085959999999</v>
      </c>
      <c r="AX704" s="34">
        <v>25548.334522283214</v>
      </c>
      <c r="AY704" s="34">
        <v>25703.616660969954</v>
      </c>
    </row>
    <row r="705" spans="1:51" x14ac:dyDescent="0.25">
      <c r="A705" s="32">
        <v>44530</v>
      </c>
      <c r="B705" s="33">
        <v>8</v>
      </c>
      <c r="C705" s="34">
        <v>22226.916094640619</v>
      </c>
      <c r="D705" s="34">
        <v>28288.036696593746</v>
      </c>
      <c r="E705" s="34">
        <v>12412.457248717225</v>
      </c>
      <c r="F705" s="34">
        <v>46293.058222</v>
      </c>
      <c r="G705" s="34">
        <v>23991.527881505681</v>
      </c>
      <c r="H705" s="34">
        <v>7579.6658032031528</v>
      </c>
      <c r="I705" s="34">
        <v>23392.379793712669</v>
      </c>
      <c r="J705" s="34">
        <v>110.08920600000002</v>
      </c>
      <c r="K705" s="34">
        <v>16724.536847531279</v>
      </c>
      <c r="L705" s="34">
        <v>-571.7376501142171</v>
      </c>
      <c r="M705" s="34">
        <v>32977.262374947262</v>
      </c>
      <c r="N705" s="34">
        <v>12786.808006859381</v>
      </c>
      <c r="O705" s="34">
        <v>37191.331660714408</v>
      </c>
      <c r="P705" s="34">
        <v>5754.1550231507881</v>
      </c>
      <c r="Q705" s="34">
        <v>32.579053401947021</v>
      </c>
      <c r="R705" s="34">
        <v>4147.5714356230474</v>
      </c>
      <c r="S705" s="34">
        <v>33254.855600900548</v>
      </c>
      <c r="T705" s="34">
        <v>11051.397583418417</v>
      </c>
      <c r="U705" s="34">
        <v>6666.2386888749897</v>
      </c>
      <c r="V705" s="34">
        <v>46696.993697171893</v>
      </c>
      <c r="W705" s="34">
        <v>1920.011550410155</v>
      </c>
      <c r="X705" s="34">
        <v>5127.6530767549266</v>
      </c>
      <c r="Y705" s="34">
        <v>24347.305891467087</v>
      </c>
      <c r="Z705" s="34">
        <v>132.69631210327159</v>
      </c>
      <c r="AA705" s="34">
        <v>14788.745394453159</v>
      </c>
      <c r="AB705" s="34">
        <v>16674.865060656281</v>
      </c>
      <c r="AC705" s="34">
        <v>20342.607500556227</v>
      </c>
      <c r="AD705" s="34">
        <v>25551.815573812499</v>
      </c>
      <c r="AE705" s="34">
        <v>5261.8264948906435</v>
      </c>
      <c r="AF705" s="34">
        <v>15.391312500000002</v>
      </c>
      <c r="AG705" s="34">
        <v>15879.393185937499</v>
      </c>
      <c r="AH705" s="34">
        <v>26866.111382718744</v>
      </c>
      <c r="AI705" s="34">
        <v>4048.3771921825378</v>
      </c>
      <c r="AJ705" s="34">
        <v>41.938437812703683</v>
      </c>
      <c r="AK705" s="34">
        <v>4800.1768067567582</v>
      </c>
      <c r="AL705" s="34">
        <v>14155.249459999999</v>
      </c>
      <c r="AM705" s="34">
        <v>6024.4686254766157</v>
      </c>
      <c r="AN705" s="34">
        <v>9716.812259687511</v>
      </c>
      <c r="AO705" s="34">
        <v>32675.332824627894</v>
      </c>
      <c r="AP705" s="34">
        <v>529.41026592254741</v>
      </c>
      <c r="AQ705" s="34">
        <v>38728.257556101555</v>
      </c>
      <c r="AR705" s="34">
        <v>38529.012807940315</v>
      </c>
      <c r="AS705" s="34">
        <v>35857.798408765637</v>
      </c>
      <c r="AT705" s="34">
        <v>19870.951844059578</v>
      </c>
      <c r="AU705" s="34">
        <v>40185.505232562522</v>
      </c>
      <c r="AV705" s="34">
        <v>13778.308409587891</v>
      </c>
      <c r="AW705" s="34">
        <v>2058.9729160000002</v>
      </c>
      <c r="AX705" s="34">
        <v>27427.478709675797</v>
      </c>
      <c r="AY705" s="34">
        <v>33592.55749562617</v>
      </c>
    </row>
    <row r="706" spans="1:51" x14ac:dyDescent="0.25">
      <c r="A706" s="32">
        <v>44530</v>
      </c>
      <c r="B706" s="33">
        <v>9</v>
      </c>
      <c r="C706" s="34">
        <v>28863.934066406258</v>
      </c>
      <c r="D706" s="34">
        <v>34168.552279437514</v>
      </c>
      <c r="E706" s="34">
        <v>13876.391647576587</v>
      </c>
      <c r="F706" s="34">
        <v>53004.902062406247</v>
      </c>
      <c r="G706" s="34">
        <v>30322.717860037577</v>
      </c>
      <c r="H706" s="34">
        <v>10228.927610171904</v>
      </c>
      <c r="I706" s="34">
        <v>28843.1625361033</v>
      </c>
      <c r="J706" s="34">
        <v>127.943831</v>
      </c>
      <c r="K706" s="34">
        <v>19423.88287440627</v>
      </c>
      <c r="L706" s="34">
        <v>918.98990227217291</v>
      </c>
      <c r="M706" s="34">
        <v>39429.186636803694</v>
      </c>
      <c r="N706" s="34">
        <v>14185.36742521875</v>
      </c>
      <c r="O706" s="34">
        <v>43616.990130956605</v>
      </c>
      <c r="P706" s="34">
        <v>4463.8345820222512</v>
      </c>
      <c r="Q706" s="34">
        <v>33.7464599609375</v>
      </c>
      <c r="R706" s="34">
        <v>4448.6277497968767</v>
      </c>
      <c r="S706" s="34">
        <v>38793.210550619311</v>
      </c>
      <c r="T706" s="34">
        <v>12245.827206973096</v>
      </c>
      <c r="U706" s="34">
        <v>7259.2319438125105</v>
      </c>
      <c r="V706" s="34">
        <v>50587.783372406251</v>
      </c>
      <c r="W706" s="34">
        <v>2243.9934190117301</v>
      </c>
      <c r="X706" s="34">
        <v>2754.1598070518085</v>
      </c>
      <c r="Y706" s="34">
        <v>29056.621769382968</v>
      </c>
      <c r="Z706" s="34">
        <v>155.7715844726562</v>
      </c>
      <c r="AA706" s="34">
        <v>18793.341887109382</v>
      </c>
      <c r="AB706" s="34">
        <v>21429.516877109396</v>
      </c>
      <c r="AC706" s="34">
        <v>22810.053545478109</v>
      </c>
      <c r="AD706" s="34">
        <v>28026.578511937496</v>
      </c>
      <c r="AE706" s="34">
        <v>5588.9927244531336</v>
      </c>
      <c r="AF706" s="34">
        <v>15.391312500000002</v>
      </c>
      <c r="AG706" s="34">
        <v>18697.106694312501</v>
      </c>
      <c r="AH706" s="34">
        <v>30114.811137718745</v>
      </c>
      <c r="AI706" s="34">
        <v>5187.89058242589</v>
      </c>
      <c r="AJ706" s="34">
        <v>100.28220808104317</v>
      </c>
      <c r="AK706" s="34">
        <v>6943.1039500905372</v>
      </c>
      <c r="AL706" s="34">
        <v>15368.878227000001</v>
      </c>
      <c r="AM706" s="34">
        <v>9007.9145720156412</v>
      </c>
      <c r="AN706" s="34">
        <v>9852.5226588906407</v>
      </c>
      <c r="AO706" s="34">
        <v>38801.803695413037</v>
      </c>
      <c r="AP706" s="34">
        <v>672.86492919921795</v>
      </c>
      <c r="AQ706" s="34">
        <v>47612.794346875002</v>
      </c>
      <c r="AR706" s="34">
        <v>46995.881493940346</v>
      </c>
      <c r="AS706" s="34">
        <v>40181.635455531257</v>
      </c>
      <c r="AT706" s="34">
        <v>23863.383653215831</v>
      </c>
      <c r="AU706" s="34">
        <v>45682.740320359393</v>
      </c>
      <c r="AV706" s="34">
        <v>16287.535766587906</v>
      </c>
      <c r="AW706" s="34">
        <v>1767.7933839999998</v>
      </c>
      <c r="AX706" s="34">
        <v>31011.835997287111</v>
      </c>
      <c r="AY706" s="34">
        <v>44355.967234454285</v>
      </c>
    </row>
    <row r="707" spans="1:51" x14ac:dyDescent="0.25">
      <c r="A707" s="32">
        <v>44530</v>
      </c>
      <c r="B707" s="33">
        <v>10</v>
      </c>
      <c r="C707" s="34">
        <v>33253.596291687471</v>
      </c>
      <c r="D707" s="34">
        <v>38619.830143593754</v>
      </c>
      <c r="E707" s="34">
        <v>15182.977923123472</v>
      </c>
      <c r="F707" s="34">
        <v>59188.006102906249</v>
      </c>
      <c r="G707" s="34">
        <v>34478.326797445116</v>
      </c>
      <c r="H707" s="34">
        <v>11320.460122000006</v>
      </c>
      <c r="I707" s="34">
        <v>32934.208127357197</v>
      </c>
      <c r="J707" s="34">
        <v>139.02191999999999</v>
      </c>
      <c r="K707" s="34">
        <v>21545.55106985939</v>
      </c>
      <c r="L707" s="34">
        <v>1989.5354307371999</v>
      </c>
      <c r="M707" s="34">
        <v>43157.139223488288</v>
      </c>
      <c r="N707" s="34">
        <v>15963.83801271875</v>
      </c>
      <c r="O707" s="34">
        <v>48885.992619284734</v>
      </c>
      <c r="P707" s="34">
        <v>3980.1574876486957</v>
      </c>
      <c r="Q707" s="34">
        <v>34.179707527160652</v>
      </c>
      <c r="R707" s="34">
        <v>4834.19343204297</v>
      </c>
      <c r="S707" s="34">
        <v>43461.587342088038</v>
      </c>
      <c r="T707" s="34">
        <v>14484.777782746556</v>
      </c>
      <c r="U707" s="34">
        <v>7996.9998175000101</v>
      </c>
      <c r="V707" s="34">
        <v>54932.806474968747</v>
      </c>
      <c r="W707" s="34">
        <v>2253.6542887422002</v>
      </c>
      <c r="X707" s="34">
        <v>5565.995554892872</v>
      </c>
      <c r="Y707" s="34">
        <v>30158.133696939207</v>
      </c>
      <c r="Z707" s="34">
        <v>130.70388290405273</v>
      </c>
      <c r="AA707" s="34">
        <v>21079.99236145314</v>
      </c>
      <c r="AB707" s="34">
        <v>24109.60769726563</v>
      </c>
      <c r="AC707" s="34">
        <v>25875.630071577863</v>
      </c>
      <c r="AD707" s="34">
        <v>30998.337044281252</v>
      </c>
      <c r="AE707" s="34">
        <v>6224.3148675468765</v>
      </c>
      <c r="AF707" s="34">
        <v>15.391312500000002</v>
      </c>
      <c r="AG707" s="34">
        <v>20015.722305812502</v>
      </c>
      <c r="AH707" s="34">
        <v>32949.340816281263</v>
      </c>
      <c r="AI707" s="34">
        <v>5699.8013777234974</v>
      </c>
      <c r="AJ707" s="34">
        <v>118.85500534681438</v>
      </c>
      <c r="AK707" s="34">
        <v>7880.0635349207205</v>
      </c>
      <c r="AL707" s="34">
        <v>16290.689398999999</v>
      </c>
      <c r="AM707" s="34">
        <v>10716.348586765622</v>
      </c>
      <c r="AN707" s="34">
        <v>10016.24941246876</v>
      </c>
      <c r="AO707" s="34">
        <v>43699.944113815392</v>
      </c>
      <c r="AP707" s="34">
        <v>811.92521667480605</v>
      </c>
      <c r="AQ707" s="34">
        <v>55005.651272062496</v>
      </c>
      <c r="AR707" s="34">
        <v>53223.631374940342</v>
      </c>
      <c r="AS707" s="34">
        <v>44234.131802062511</v>
      </c>
      <c r="AT707" s="34">
        <v>27245.621067747074</v>
      </c>
      <c r="AU707" s="34">
        <v>49748.743836656271</v>
      </c>
      <c r="AV707" s="34">
        <v>18451.397000587905</v>
      </c>
      <c r="AW707" s="34">
        <v>411.56792999999971</v>
      </c>
      <c r="AX707" s="34">
        <v>34060.812521699234</v>
      </c>
      <c r="AY707" s="34">
        <v>52641.799873188662</v>
      </c>
    </row>
    <row r="708" spans="1:51" x14ac:dyDescent="0.25">
      <c r="A708" s="32">
        <v>44530</v>
      </c>
      <c r="B708" s="33">
        <v>11</v>
      </c>
      <c r="C708" s="34">
        <v>35720.770433616104</v>
      </c>
      <c r="D708" s="34">
        <v>40205.142127718762</v>
      </c>
      <c r="E708" s="34">
        <v>16671.990895435971</v>
      </c>
      <c r="F708" s="34">
        <v>64216.071695156243</v>
      </c>
      <c r="G708" s="34">
        <v>37535.578123842788</v>
      </c>
      <c r="H708" s="34">
        <v>11884.803970500028</v>
      </c>
      <c r="I708" s="34">
        <v>36003.528407525169</v>
      </c>
      <c r="J708" s="34">
        <v>140.04547600000001</v>
      </c>
      <c r="K708" s="34">
        <v>22796.99616123439</v>
      </c>
      <c r="L708" s="34">
        <v>2332.1296423625427</v>
      </c>
      <c r="M708" s="34">
        <v>45459.335361392114</v>
      </c>
      <c r="N708" s="34">
        <v>17523.807660874998</v>
      </c>
      <c r="O708" s="34">
        <v>52531.894539706605</v>
      </c>
      <c r="P708" s="34">
        <v>4555.5275446145197</v>
      </c>
      <c r="Q708" s="34">
        <v>35.306450843811035</v>
      </c>
      <c r="R708" s="34">
        <v>5255.5085111132812</v>
      </c>
      <c r="S708" s="34">
        <v>45903.824627822411</v>
      </c>
      <c r="T708" s="34">
        <v>16223.772458715288</v>
      </c>
      <c r="U708" s="34">
        <v>9172.1137237656294</v>
      </c>
      <c r="V708" s="34">
        <v>58697.434971031253</v>
      </c>
      <c r="W708" s="34">
        <v>2324.2851804218899</v>
      </c>
      <c r="X708" s="34">
        <v>8313.9660215698696</v>
      </c>
      <c r="Y708" s="34">
        <v>30542.087082357284</v>
      </c>
      <c r="Z708" s="34">
        <v>145.44339294433593</v>
      </c>
      <c r="AA708" s="34">
        <v>23566.069014968783</v>
      </c>
      <c r="AB708" s="34">
        <v>25286.397445453138</v>
      </c>
      <c r="AC708" s="34">
        <v>28017.013663960599</v>
      </c>
      <c r="AD708" s="34">
        <v>33272.990436718741</v>
      </c>
      <c r="AE708" s="34">
        <v>6602.2467575781357</v>
      </c>
      <c r="AF708" s="34">
        <v>15.391312500000002</v>
      </c>
      <c r="AG708" s="34">
        <v>21089.38278096875</v>
      </c>
      <c r="AH708" s="34">
        <v>35084.198147500007</v>
      </c>
      <c r="AI708" s="34">
        <v>5871.9497931046435</v>
      </c>
      <c r="AJ708" s="34">
        <v>155.86410133854872</v>
      </c>
      <c r="AK708" s="34">
        <v>7937.34688154998</v>
      </c>
      <c r="AL708" s="34">
        <v>17516.552206</v>
      </c>
      <c r="AM708" s="34">
        <v>11481.363283296909</v>
      </c>
      <c r="AN708" s="34">
        <v>10785.80777707814</v>
      </c>
      <c r="AO708" s="34">
        <v>47088.856038698214</v>
      </c>
      <c r="AP708" s="34">
        <v>745.07958984375</v>
      </c>
      <c r="AQ708" s="34">
        <v>59787.777111453135</v>
      </c>
      <c r="AR708" s="34">
        <v>56264.119684940342</v>
      </c>
      <c r="AS708" s="34">
        <v>46878.802113031263</v>
      </c>
      <c r="AT708" s="34">
        <v>28307.666543497056</v>
      </c>
      <c r="AU708" s="34">
        <v>52275.375544921888</v>
      </c>
      <c r="AV708" s="34">
        <v>18945.457255587913</v>
      </c>
      <c r="AW708" s="34">
        <v>2625.7803579999991</v>
      </c>
      <c r="AX708" s="34">
        <v>36175.434748480475</v>
      </c>
      <c r="AY708" s="34">
        <v>56787.918974844899</v>
      </c>
    </row>
    <row r="709" spans="1:51" x14ac:dyDescent="0.25">
      <c r="A709" s="32">
        <v>44530</v>
      </c>
      <c r="B709" s="33">
        <v>12</v>
      </c>
      <c r="C709" s="34">
        <v>36986.884267387934</v>
      </c>
      <c r="D709" s="34">
        <v>41688.48643740626</v>
      </c>
      <c r="E709" s="34">
        <v>18262.148877170344</v>
      </c>
      <c r="F709" s="34">
        <v>67239.594886562511</v>
      </c>
      <c r="G709" s="34">
        <v>38668.711721369007</v>
      </c>
      <c r="H709" s="34">
        <v>12322.169310296886</v>
      </c>
      <c r="I709" s="34">
        <v>37217.556212603304</v>
      </c>
      <c r="J709" s="34">
        <v>140.303181</v>
      </c>
      <c r="K709" s="34">
        <v>23233.110297109401</v>
      </c>
      <c r="L709" s="34">
        <v>2867.6063295249301</v>
      </c>
      <c r="M709" s="34">
        <v>46372.477471881408</v>
      </c>
      <c r="N709" s="34">
        <v>19011.340247281252</v>
      </c>
      <c r="O709" s="34">
        <v>54175.575473128483</v>
      </c>
      <c r="P709" s="34">
        <v>4790.4343205134664</v>
      </c>
      <c r="Q709" s="34">
        <v>35.595676422119148</v>
      </c>
      <c r="R709" s="34">
        <v>5709.5021734843713</v>
      </c>
      <c r="S709" s="34">
        <v>47658.39069777554</v>
      </c>
      <c r="T709" s="34">
        <v>17617.792426496537</v>
      </c>
      <c r="U709" s="34">
        <v>10195.50706473438</v>
      </c>
      <c r="V709" s="34">
        <v>62445.305773749998</v>
      </c>
      <c r="W709" s="34">
        <v>2392.8213691953297</v>
      </c>
      <c r="X709" s="34">
        <v>11148.950269917816</v>
      </c>
      <c r="Y709" s="34">
        <v>30091.206858273214</v>
      </c>
      <c r="Z709" s="34">
        <v>147.85975387573239</v>
      </c>
      <c r="AA709" s="34">
        <v>24727.867391312528</v>
      </c>
      <c r="AB709" s="34">
        <v>25682.495822609388</v>
      </c>
      <c r="AC709" s="34">
        <v>29763.376673767096</v>
      </c>
      <c r="AD709" s="34">
        <v>35482.530830281255</v>
      </c>
      <c r="AE709" s="34">
        <v>7217.1334607317331</v>
      </c>
      <c r="AF709" s="34">
        <v>15.391312500000002</v>
      </c>
      <c r="AG709" s="34">
        <v>21767.22036434375</v>
      </c>
      <c r="AH709" s="34">
        <v>36092.587838000007</v>
      </c>
      <c r="AI709" s="34">
        <v>6294.1347804380912</v>
      </c>
      <c r="AJ709" s="34">
        <v>155.66936717663401</v>
      </c>
      <c r="AK709" s="34">
        <v>7846.1794150452824</v>
      </c>
      <c r="AL709" s="34">
        <v>18745.483684999999</v>
      </c>
      <c r="AM709" s="34">
        <v>12338.560097718762</v>
      </c>
      <c r="AN709" s="34">
        <v>11491.419556203129</v>
      </c>
      <c r="AO709" s="34">
        <v>49436.919286252902</v>
      </c>
      <c r="AP709" s="34">
        <v>771.09617614746116</v>
      </c>
      <c r="AQ709" s="34">
        <v>61597.871950921864</v>
      </c>
      <c r="AR709" s="34">
        <v>57601.068901940336</v>
      </c>
      <c r="AS709" s="34">
        <v>49065.593265640659</v>
      </c>
      <c r="AT709" s="34">
        <v>28940.644044715809</v>
      </c>
      <c r="AU709" s="34">
        <v>54129.756992984381</v>
      </c>
      <c r="AV709" s="34">
        <v>19029.380225587884</v>
      </c>
      <c r="AW709" s="34">
        <v>3184.8115800000005</v>
      </c>
      <c r="AX709" s="34">
        <v>37828.511835542988</v>
      </c>
      <c r="AY709" s="34">
        <v>58507.481490782389</v>
      </c>
    </row>
    <row r="710" spans="1:51" x14ac:dyDescent="0.25">
      <c r="A710" s="32">
        <v>44530</v>
      </c>
      <c r="B710" s="33">
        <v>13</v>
      </c>
      <c r="C710" s="34">
        <v>38261.973458202126</v>
      </c>
      <c r="D710" s="34">
        <v>42772.016852124987</v>
      </c>
      <c r="E710" s="34">
        <v>18720.164037779719</v>
      </c>
      <c r="F710" s="34">
        <v>70534.907380375007</v>
      </c>
      <c r="G710" s="34">
        <v>38850.783660111934</v>
      </c>
      <c r="H710" s="34">
        <v>11621.94192917188</v>
      </c>
      <c r="I710" s="34">
        <v>38370.273861189242</v>
      </c>
      <c r="J710" s="34">
        <v>147.195942</v>
      </c>
      <c r="K710" s="34">
        <v>23934.852012562518</v>
      </c>
      <c r="L710" s="34">
        <v>2555.6701084790402</v>
      </c>
      <c r="M710" s="34">
        <v>47284.258160222184</v>
      </c>
      <c r="N710" s="34">
        <v>20108.077848968751</v>
      </c>
      <c r="O710" s="34">
        <v>56045.368721519109</v>
      </c>
      <c r="P710" s="34">
        <v>4790.9026350089543</v>
      </c>
      <c r="Q710" s="34">
        <v>36.365627288818374</v>
      </c>
      <c r="R710" s="34">
        <v>6015.2148751796931</v>
      </c>
      <c r="S710" s="34">
        <v>49783.494623947408</v>
      </c>
      <c r="T710" s="34">
        <v>19019.534311746535</v>
      </c>
      <c r="U710" s="34">
        <v>10875.29345734376</v>
      </c>
      <c r="V710" s="34">
        <v>65598.3956875</v>
      </c>
      <c r="W710" s="34">
        <v>2655.5979704296897</v>
      </c>
      <c r="X710" s="34">
        <v>11165.732331644254</v>
      </c>
      <c r="Y710" s="34">
        <v>29490.847925679212</v>
      </c>
      <c r="Z710" s="34">
        <v>150.01589233398443</v>
      </c>
      <c r="AA710" s="34">
        <v>24422.088464562483</v>
      </c>
      <c r="AB710" s="34">
        <v>26232.768956875003</v>
      </c>
      <c r="AC710" s="34">
        <v>31292.994297238831</v>
      </c>
      <c r="AD710" s="34">
        <v>37864.396072562507</v>
      </c>
      <c r="AE710" s="34">
        <v>7355.3799023427537</v>
      </c>
      <c r="AF710" s="34">
        <v>15.391312500000002</v>
      </c>
      <c r="AG710" s="34">
        <v>22866.421068187497</v>
      </c>
      <c r="AH710" s="34">
        <v>37931.589859468746</v>
      </c>
      <c r="AI710" s="34">
        <v>6467.1931311857534</v>
      </c>
      <c r="AJ710" s="34">
        <v>153.04702686308485</v>
      </c>
      <c r="AK710" s="34">
        <v>7921.663059159865</v>
      </c>
      <c r="AL710" s="34">
        <v>19889.677704000005</v>
      </c>
      <c r="AM710" s="34">
        <v>12941.315634140654</v>
      </c>
      <c r="AN710" s="34">
        <v>12043.322761937499</v>
      </c>
      <c r="AO710" s="34">
        <v>52088.742083495075</v>
      </c>
      <c r="AP710" s="34">
        <v>787.87194824218705</v>
      </c>
      <c r="AQ710" s="34">
        <v>63047.50909900001</v>
      </c>
      <c r="AR710" s="34">
        <v>59392.03193694033</v>
      </c>
      <c r="AS710" s="34">
        <v>51266.247122859408</v>
      </c>
      <c r="AT710" s="34">
        <v>29479.058943184595</v>
      </c>
      <c r="AU710" s="34">
        <v>56417.723561781248</v>
      </c>
      <c r="AV710" s="34">
        <v>20719.9826965879</v>
      </c>
      <c r="AW710" s="34">
        <v>3759.6323910000001</v>
      </c>
      <c r="AX710" s="34">
        <v>39950.500232195336</v>
      </c>
      <c r="AY710" s="34">
        <v>59782.262431063667</v>
      </c>
    </row>
    <row r="711" spans="1:51" x14ac:dyDescent="0.25">
      <c r="A711" s="32">
        <v>44530</v>
      </c>
      <c r="B711" s="33">
        <v>14</v>
      </c>
      <c r="C711" s="34">
        <v>39465.280112605775</v>
      </c>
      <c r="D711" s="34">
        <v>43668.5753510625</v>
      </c>
      <c r="E711" s="34">
        <v>19029.072540889087</v>
      </c>
      <c r="F711" s="34">
        <v>73080.402222937497</v>
      </c>
      <c r="G711" s="34">
        <v>37261.988694688232</v>
      </c>
      <c r="H711" s="34">
        <v>11412.18649831252</v>
      </c>
      <c r="I711" s="34">
        <v>39648.885859954869</v>
      </c>
      <c r="J711" s="34">
        <v>141.445671</v>
      </c>
      <c r="K711" s="34">
        <v>24483.599675031266</v>
      </c>
      <c r="L711" s="34">
        <v>2297.9448800622631</v>
      </c>
      <c r="M711" s="34">
        <v>48115.850252574142</v>
      </c>
      <c r="N711" s="34">
        <v>20279.206903531252</v>
      </c>
      <c r="O711" s="34">
        <v>56989.073516253469</v>
      </c>
      <c r="P711" s="34">
        <v>5802.9329589137833</v>
      </c>
      <c r="Q711" s="34">
        <v>36.42995738983155</v>
      </c>
      <c r="R711" s="34">
        <v>6303.951770039077</v>
      </c>
      <c r="S711" s="34">
        <v>51548.68767997867</v>
      </c>
      <c r="T711" s="34">
        <v>19433.204297105902</v>
      </c>
      <c r="U711" s="34">
        <v>11013.995605656271</v>
      </c>
      <c r="V711" s="34">
        <v>69046.908740562489</v>
      </c>
      <c r="W711" s="34">
        <v>2511.56336246094</v>
      </c>
      <c r="X711" s="34">
        <v>11675.8065675169</v>
      </c>
      <c r="Y711" s="34">
        <v>29740.570611563999</v>
      </c>
      <c r="Z711" s="34">
        <v>160.3825669860841</v>
      </c>
      <c r="AA711" s="34">
        <v>25673.157711546875</v>
      </c>
      <c r="AB711" s="34">
        <v>26907.393366593744</v>
      </c>
      <c r="AC711" s="34">
        <v>32247.470228050708</v>
      </c>
      <c r="AD711" s="34">
        <v>40313.44832815625</v>
      </c>
      <c r="AE711" s="34">
        <v>8609.1889130000127</v>
      </c>
      <c r="AF711" s="34">
        <v>15.391312500000002</v>
      </c>
      <c r="AG711" s="34">
        <v>23874.9023976875</v>
      </c>
      <c r="AH711" s="34">
        <v>39884.919396875004</v>
      </c>
      <c r="AI711" s="34">
        <v>6155.9349052711395</v>
      </c>
      <c r="AJ711" s="34">
        <v>122.83123641626452</v>
      </c>
      <c r="AK711" s="34">
        <v>7574.9391604114553</v>
      </c>
      <c r="AL711" s="34">
        <v>20971.025925000002</v>
      </c>
      <c r="AM711" s="34">
        <v>14116.200317171873</v>
      </c>
      <c r="AN711" s="34">
        <v>12523.146857406249</v>
      </c>
      <c r="AO711" s="34">
        <v>53782.224400370076</v>
      </c>
      <c r="AP711" s="34">
        <v>805.54782104492085</v>
      </c>
      <c r="AQ711" s="34">
        <v>64624.035870171887</v>
      </c>
      <c r="AR711" s="34">
        <v>60523.764237940341</v>
      </c>
      <c r="AS711" s="34">
        <v>52916.235779921888</v>
      </c>
      <c r="AT711" s="34">
        <v>30251.356706840765</v>
      </c>
      <c r="AU711" s="34">
        <v>58549.183202562497</v>
      </c>
      <c r="AV711" s="34">
        <v>20599.280012587897</v>
      </c>
      <c r="AW711" s="34">
        <v>4773.166176930381</v>
      </c>
      <c r="AX711" s="34">
        <v>42729.536256101579</v>
      </c>
      <c r="AY711" s="34">
        <v>61218.195790938662</v>
      </c>
    </row>
    <row r="712" spans="1:51" x14ac:dyDescent="0.25">
      <c r="A712" s="32">
        <v>44530</v>
      </c>
      <c r="B712" s="33">
        <v>15</v>
      </c>
      <c r="C712" s="34">
        <v>38662.26819977221</v>
      </c>
      <c r="D712" s="34">
        <v>44108.43951371876</v>
      </c>
      <c r="E712" s="34">
        <v>18991.817001842239</v>
      </c>
      <c r="F712" s="34">
        <v>71717.481474468761</v>
      </c>
      <c r="G712" s="34">
        <v>39124.30845472034</v>
      </c>
      <c r="H712" s="34">
        <v>11747.668193734404</v>
      </c>
      <c r="I712" s="34">
        <v>39396.08528500174</v>
      </c>
      <c r="J712" s="34">
        <v>130.38964899999999</v>
      </c>
      <c r="K712" s="34">
        <v>24953.953934640649</v>
      </c>
      <c r="L712" s="34">
        <v>2672.1110263654846</v>
      </c>
      <c r="M712" s="34">
        <v>50167.887131647891</v>
      </c>
      <c r="N712" s="34">
        <v>20227.840948437501</v>
      </c>
      <c r="O712" s="34">
        <v>57083.090790222224</v>
      </c>
      <c r="P712" s="34">
        <v>5063.8863764667676</v>
      </c>
      <c r="Q712" s="34">
        <v>36.35013484954834</v>
      </c>
      <c r="R712" s="34">
        <v>6372.6882258203132</v>
      </c>
      <c r="S712" s="34">
        <v>52211.090904103658</v>
      </c>
      <c r="T712" s="34">
        <v>19014.340459387156</v>
      </c>
      <c r="U712" s="34">
        <v>10706.78660565626</v>
      </c>
      <c r="V712" s="34">
        <v>69236.061171093737</v>
      </c>
      <c r="W712" s="34">
        <v>2441.0585057187495</v>
      </c>
      <c r="X712" s="34">
        <v>13206.565795342907</v>
      </c>
      <c r="Y712" s="34">
        <v>30483.625939725272</v>
      </c>
      <c r="Z712" s="34">
        <v>153.96828979492193</v>
      </c>
      <c r="AA712" s="34">
        <v>26290.04075054689</v>
      </c>
      <c r="AB712" s="34">
        <v>26768.360687687506</v>
      </c>
      <c r="AC712" s="34">
        <v>31989.166566053638</v>
      </c>
      <c r="AD712" s="34">
        <v>39994.809269781268</v>
      </c>
      <c r="AE712" s="34">
        <v>8348.7944995625057</v>
      </c>
      <c r="AF712" s="34">
        <v>15.391312500000002</v>
      </c>
      <c r="AG712" s="34">
        <v>23965.389190406248</v>
      </c>
      <c r="AH712" s="34">
        <v>39764.540294593746</v>
      </c>
      <c r="AI712" s="34">
        <v>6537.5837028403075</v>
      </c>
      <c r="AJ712" s="34">
        <v>160.3345485330766</v>
      </c>
      <c r="AK712" s="34">
        <v>8589.5584020727892</v>
      </c>
      <c r="AL712" s="34">
        <v>21653.075880999997</v>
      </c>
      <c r="AM712" s="34">
        <v>14297.990601359385</v>
      </c>
      <c r="AN712" s="34">
        <v>12753.588790093749</v>
      </c>
      <c r="AO712" s="34">
        <v>54958.575042916949</v>
      </c>
      <c r="AP712" s="34">
        <v>850.88079833984375</v>
      </c>
      <c r="AQ712" s="34">
        <v>64947.917307734388</v>
      </c>
      <c r="AR712" s="34">
        <v>61988.700601940327</v>
      </c>
      <c r="AS712" s="34">
        <v>54327.047842343774</v>
      </c>
      <c r="AT712" s="34">
        <v>31092.7548164658</v>
      </c>
      <c r="AU712" s="34">
        <v>58343.706649812506</v>
      </c>
      <c r="AV712" s="34">
        <v>21095.452578587909</v>
      </c>
      <c r="AW712" s="34">
        <v>5746.5544040000004</v>
      </c>
      <c r="AX712" s="34">
        <v>43430.035376710941</v>
      </c>
      <c r="AY712" s="34">
        <v>60860.813339344917</v>
      </c>
    </row>
    <row r="713" spans="1:51" x14ac:dyDescent="0.25">
      <c r="A713" s="32">
        <v>44530</v>
      </c>
      <c r="B713" s="33">
        <v>16</v>
      </c>
      <c r="C713" s="34">
        <v>38110.266286721824</v>
      </c>
      <c r="D713" s="34">
        <v>44452.498039562495</v>
      </c>
      <c r="E713" s="34">
        <v>19151.350158857862</v>
      </c>
      <c r="F713" s="34">
        <v>69721.876294906266</v>
      </c>
      <c r="G713" s="34">
        <v>41037.23716347367</v>
      </c>
      <c r="H713" s="34">
        <v>12092.595263781275</v>
      </c>
      <c r="I713" s="34">
        <v>38947.088273040812</v>
      </c>
      <c r="J713" s="34">
        <v>128.01214400000001</v>
      </c>
      <c r="K713" s="34">
        <v>24290.418309578137</v>
      </c>
      <c r="L713" s="34">
        <v>3755.5390984496335</v>
      </c>
      <c r="M713" s="34">
        <v>49427.166838396595</v>
      </c>
      <c r="N713" s="34">
        <v>20398.017779562499</v>
      </c>
      <c r="O713" s="34">
        <v>56455.704260690982</v>
      </c>
      <c r="P713" s="34">
        <v>5303.6700105811733</v>
      </c>
      <c r="Q713" s="34">
        <v>37.405948638916009</v>
      </c>
      <c r="R713" s="34">
        <v>6258.7764343789113</v>
      </c>
      <c r="S713" s="34">
        <v>52251.716663978659</v>
      </c>
      <c r="T713" s="34">
        <v>18652.960423762168</v>
      </c>
      <c r="U713" s="34">
        <v>10504.740355171891</v>
      </c>
      <c r="V713" s="34">
        <v>67560.455496562499</v>
      </c>
      <c r="W713" s="34">
        <v>2254.23828423438</v>
      </c>
      <c r="X713" s="34">
        <v>14723.640557667382</v>
      </c>
      <c r="Y713" s="34">
        <v>30882.426156217934</v>
      </c>
      <c r="Z713" s="34">
        <v>130.63502105712905</v>
      </c>
      <c r="AA713" s="34">
        <v>27099.552936781278</v>
      </c>
      <c r="AB713" s="34">
        <v>26571.468033781261</v>
      </c>
      <c r="AC713" s="34">
        <v>31009.113089957849</v>
      </c>
      <c r="AD713" s="34">
        <v>39436.116490812499</v>
      </c>
      <c r="AE713" s="34">
        <v>9444.2039751406337</v>
      </c>
      <c r="AF713" s="34">
        <v>15.391312500000002</v>
      </c>
      <c r="AG713" s="34">
        <v>23378.625407343749</v>
      </c>
      <c r="AH713" s="34">
        <v>39987.224963312503</v>
      </c>
      <c r="AI713" s="34">
        <v>6960.1448575105615</v>
      </c>
      <c r="AJ713" s="34">
        <v>168.70067236529547</v>
      </c>
      <c r="AK713" s="34">
        <v>8902.4749379178247</v>
      </c>
      <c r="AL713" s="34">
        <v>21581.249667999997</v>
      </c>
      <c r="AM713" s="34">
        <v>15123.619559453129</v>
      </c>
      <c r="AN713" s="34">
        <v>12867.7643675</v>
      </c>
      <c r="AO713" s="34">
        <v>55138.258257260706</v>
      </c>
      <c r="AP713" s="34">
        <v>817.37789916992301</v>
      </c>
      <c r="AQ713" s="34">
        <v>65139.611421765636</v>
      </c>
      <c r="AR713" s="34">
        <v>62367.361657940339</v>
      </c>
      <c r="AS713" s="34">
        <v>53833.948245828142</v>
      </c>
      <c r="AT713" s="34">
        <v>31453.814664778307</v>
      </c>
      <c r="AU713" s="34">
        <v>57329.603371687495</v>
      </c>
      <c r="AV713" s="34">
        <v>21048.937384587898</v>
      </c>
      <c r="AW713" s="34">
        <v>4911.3827309999997</v>
      </c>
      <c r="AX713" s="34">
        <v>42916.142136906266</v>
      </c>
      <c r="AY713" s="34">
        <v>60847.119622626145</v>
      </c>
    </row>
    <row r="714" spans="1:51" x14ac:dyDescent="0.25">
      <c r="A714" s="32">
        <v>44530</v>
      </c>
      <c r="B714" s="33">
        <v>17</v>
      </c>
      <c r="C714" s="34">
        <v>37419.346753482176</v>
      </c>
      <c r="D714" s="34">
        <v>44217.876482062507</v>
      </c>
      <c r="E714" s="34">
        <v>19095.879212873482</v>
      </c>
      <c r="F714" s="34">
        <v>68928.607164593763</v>
      </c>
      <c r="G714" s="34">
        <v>40842.897903446872</v>
      </c>
      <c r="H714" s="34">
        <v>11965.316998578128</v>
      </c>
      <c r="I714" s="34">
        <v>38388.377991275171</v>
      </c>
      <c r="J714" s="34">
        <v>129.62403799999998</v>
      </c>
      <c r="K714" s="34">
        <v>24270.670551906267</v>
      </c>
      <c r="L714" s="34">
        <v>3649.5615167938231</v>
      </c>
      <c r="M714" s="34">
        <v>46701.543002561004</v>
      </c>
      <c r="N714" s="34">
        <v>20296.385629625001</v>
      </c>
      <c r="O714" s="34">
        <v>55323.251078972222</v>
      </c>
      <c r="P714" s="34">
        <v>5317.7591540261892</v>
      </c>
      <c r="Q714" s="34">
        <v>37.952016830444336</v>
      </c>
      <c r="R714" s="34">
        <v>6221.212939363284</v>
      </c>
      <c r="S714" s="34">
        <v>51524.525846947407</v>
      </c>
      <c r="T714" s="34">
        <v>18046.780541887165</v>
      </c>
      <c r="U714" s="34">
        <v>10152.573242906261</v>
      </c>
      <c r="V714" s="34">
        <v>66271.448704187496</v>
      </c>
      <c r="W714" s="34">
        <v>2261.8605994453101</v>
      </c>
      <c r="X714" s="34">
        <v>15074.493941102464</v>
      </c>
      <c r="Y714" s="34">
        <v>30411.25002222251</v>
      </c>
      <c r="Z714" s="34">
        <v>183.26638488769541</v>
      </c>
      <c r="AA714" s="34">
        <v>26750.447592140645</v>
      </c>
      <c r="AB714" s="34">
        <v>26268.226607374996</v>
      </c>
      <c r="AC714" s="34">
        <v>29711.210729741852</v>
      </c>
      <c r="AD714" s="34">
        <v>39104.132203968751</v>
      </c>
      <c r="AE714" s="34">
        <v>9488.2695142187404</v>
      </c>
      <c r="AF714" s="34">
        <v>15.391312500000002</v>
      </c>
      <c r="AG714" s="34">
        <v>23391.603772312501</v>
      </c>
      <c r="AH714" s="34">
        <v>41205.565077562504</v>
      </c>
      <c r="AI714" s="34">
        <v>6852.1863255890157</v>
      </c>
      <c r="AJ714" s="34">
        <v>147.89721458106942</v>
      </c>
      <c r="AK714" s="34">
        <v>8838.7233020287586</v>
      </c>
      <c r="AL714" s="34">
        <v>21792.305008000003</v>
      </c>
      <c r="AM714" s="34">
        <v>15324.749830531266</v>
      </c>
      <c r="AN714" s="34">
        <v>12517.903481249999</v>
      </c>
      <c r="AO714" s="34">
        <v>55129.334701682586</v>
      </c>
      <c r="AP714" s="34">
        <v>786.40129089355605</v>
      </c>
      <c r="AQ714" s="34">
        <v>64639.379322000008</v>
      </c>
      <c r="AR714" s="34">
        <v>61849.886060940327</v>
      </c>
      <c r="AS714" s="34">
        <v>53406.485170640641</v>
      </c>
      <c r="AT714" s="34">
        <v>31097.094285184554</v>
      </c>
      <c r="AU714" s="34">
        <v>56294.372437406244</v>
      </c>
      <c r="AV714" s="34">
        <v>22760.17431758788</v>
      </c>
      <c r="AW714" s="34">
        <v>2973.9649299999996</v>
      </c>
      <c r="AX714" s="34">
        <v>42474.56616168363</v>
      </c>
      <c r="AY714" s="34">
        <v>61327.972233407396</v>
      </c>
    </row>
    <row r="715" spans="1:51" x14ac:dyDescent="0.25">
      <c r="A715" s="32">
        <v>44530</v>
      </c>
      <c r="B715" s="33">
        <v>18</v>
      </c>
      <c r="C715" s="34">
        <v>37104.451523281256</v>
      </c>
      <c r="D715" s="34">
        <v>42151.133669093746</v>
      </c>
      <c r="E715" s="34">
        <v>17936.942327014109</v>
      </c>
      <c r="F715" s="34">
        <v>67074.96996334377</v>
      </c>
      <c r="G715" s="34">
        <v>38248.652097479324</v>
      </c>
      <c r="H715" s="34">
        <v>10566.848189937517</v>
      </c>
      <c r="I715" s="34">
        <v>37125.207131716583</v>
      </c>
      <c r="J715" s="34">
        <v>135.311027</v>
      </c>
      <c r="K715" s="34">
        <v>23057.006400734401</v>
      </c>
      <c r="L715" s="34">
        <v>2606.4225765851552</v>
      </c>
      <c r="M715" s="34">
        <v>44638.146308384341</v>
      </c>
      <c r="N715" s="34">
        <v>19441.675293593751</v>
      </c>
      <c r="O715" s="34">
        <v>52384.910914300359</v>
      </c>
      <c r="P715" s="34">
        <v>5609.9408309317014</v>
      </c>
      <c r="Q715" s="34">
        <v>35.427345275878906</v>
      </c>
      <c r="R715" s="34">
        <v>6173.3456841210991</v>
      </c>
      <c r="S715" s="34">
        <v>50254.89039296304</v>
      </c>
      <c r="T715" s="34">
        <v>16960.376488371556</v>
      </c>
      <c r="U715" s="34">
        <v>9310.4380340625103</v>
      </c>
      <c r="V715" s="34">
        <v>64207.091502593757</v>
      </c>
      <c r="W715" s="34">
        <v>2241.0896052968797</v>
      </c>
      <c r="X715" s="34">
        <v>14363.197730122563</v>
      </c>
      <c r="Y715" s="34">
        <v>27662.110977720946</v>
      </c>
      <c r="Z715" s="34">
        <v>135.1072218322754</v>
      </c>
      <c r="AA715" s="34">
        <v>24247.000902750024</v>
      </c>
      <c r="AB715" s="34">
        <v>25253.831906562511</v>
      </c>
      <c r="AC715" s="34">
        <v>28522.375242821578</v>
      </c>
      <c r="AD715" s="34">
        <v>38509.475932093759</v>
      </c>
      <c r="AE715" s="34">
        <v>8764.4065672968845</v>
      </c>
      <c r="AF715" s="34">
        <v>15.391312500000002</v>
      </c>
      <c r="AG715" s="34">
        <v>22721.327812406249</v>
      </c>
      <c r="AH715" s="34">
        <v>41911.690210656256</v>
      </c>
      <c r="AI715" s="34">
        <v>6875.2230585211</v>
      </c>
      <c r="AJ715" s="34">
        <v>96.368915295737168</v>
      </c>
      <c r="AK715" s="34">
        <v>8124.3779413239445</v>
      </c>
      <c r="AL715" s="34">
        <v>21889.547881000002</v>
      </c>
      <c r="AM715" s="34">
        <v>15878.815289421882</v>
      </c>
      <c r="AN715" s="34">
        <v>12646.041381281249</v>
      </c>
      <c r="AO715" s="34">
        <v>52779.067161737265</v>
      </c>
      <c r="AP715" s="34">
        <v>691.12960815429597</v>
      </c>
      <c r="AQ715" s="34">
        <v>62215.85388228127</v>
      </c>
      <c r="AR715" s="34">
        <v>58779.37586794034</v>
      </c>
      <c r="AS715" s="34">
        <v>52433.620385937524</v>
      </c>
      <c r="AT715" s="34">
        <v>29661.558985809519</v>
      </c>
      <c r="AU715" s="34">
        <v>54395.606417109382</v>
      </c>
      <c r="AV715" s="34">
        <v>24320.151608587901</v>
      </c>
      <c r="AW715" s="34">
        <v>961.3334619999996</v>
      </c>
      <c r="AX715" s="34">
        <v>42076.410453273478</v>
      </c>
      <c r="AY715" s="34">
        <v>59474.253692907369</v>
      </c>
    </row>
    <row r="716" spans="1:51" x14ac:dyDescent="0.25">
      <c r="A716" s="32">
        <v>44530</v>
      </c>
      <c r="B716" s="33">
        <v>19</v>
      </c>
      <c r="C716" s="34">
        <v>34882.951538281253</v>
      </c>
      <c r="D716" s="34">
        <v>38905.2953184375</v>
      </c>
      <c r="E716" s="34">
        <v>16534.213913639105</v>
      </c>
      <c r="F716" s="34">
        <v>64240.788846187512</v>
      </c>
      <c r="G716" s="34">
        <v>34398.985548344768</v>
      </c>
      <c r="H716" s="34">
        <v>8769.289603546893</v>
      </c>
      <c r="I716" s="34">
        <v>34153.019356587676</v>
      </c>
      <c r="J716" s="34">
        <v>146.234756</v>
      </c>
      <c r="K716" s="34">
        <v>21578.708657562511</v>
      </c>
      <c r="L716" s="34">
        <v>1851.4434633283454</v>
      </c>
      <c r="M716" s="34">
        <v>41636.258304073766</v>
      </c>
      <c r="N716" s="34">
        <v>17431.791467187501</v>
      </c>
      <c r="O716" s="34">
        <v>48179.611546284723</v>
      </c>
      <c r="P716" s="34">
        <v>5720.5599958582197</v>
      </c>
      <c r="Q716" s="34">
        <v>35.089352607727051</v>
      </c>
      <c r="R716" s="34">
        <v>6033.4504509726585</v>
      </c>
      <c r="S716" s="34">
        <v>47714.858585634924</v>
      </c>
      <c r="T716" s="34">
        <v>15590.593202262187</v>
      </c>
      <c r="U716" s="34">
        <v>8459.5153196250194</v>
      </c>
      <c r="V716" s="34">
        <v>63052.139578000002</v>
      </c>
      <c r="W716" s="34">
        <v>2389.94167174219</v>
      </c>
      <c r="X716" s="34">
        <v>12115.744819836424</v>
      </c>
      <c r="Y716" s="34">
        <v>26402.667826116114</v>
      </c>
      <c r="Z716" s="34">
        <v>142.3394566345215</v>
      </c>
      <c r="AA716" s="34">
        <v>23034.092696656287</v>
      </c>
      <c r="AB716" s="34">
        <v>21729.399162953141</v>
      </c>
      <c r="AC716" s="34">
        <v>27150.974404184995</v>
      </c>
      <c r="AD716" s="34">
        <v>37053.359964156261</v>
      </c>
      <c r="AE716" s="34">
        <v>7741.195631437522</v>
      </c>
      <c r="AF716" s="34">
        <v>15.391312500000002</v>
      </c>
      <c r="AG716" s="34">
        <v>21880.746378749998</v>
      </c>
      <c r="AH716" s="34">
        <v>42014.674503624992</v>
      </c>
      <c r="AI716" s="34">
        <v>5941.1921218439975</v>
      </c>
      <c r="AJ716" s="34">
        <v>69.143182213739465</v>
      </c>
      <c r="AK716" s="34">
        <v>7400.062587532575</v>
      </c>
      <c r="AL716" s="34">
        <v>21950.216902</v>
      </c>
      <c r="AM716" s="34">
        <v>14386.978112390647</v>
      </c>
      <c r="AN716" s="34">
        <v>12003.887550937499</v>
      </c>
      <c r="AO716" s="34">
        <v>49656.660594206012</v>
      </c>
      <c r="AP716" s="34">
        <v>632.00207519531386</v>
      </c>
      <c r="AQ716" s="34">
        <v>55769.82360890627</v>
      </c>
      <c r="AR716" s="34">
        <v>52650.438334940365</v>
      </c>
      <c r="AS716" s="34">
        <v>52131.783517312535</v>
      </c>
      <c r="AT716" s="34">
        <v>27082.92601240331</v>
      </c>
      <c r="AU716" s="34">
        <v>51928.865038906268</v>
      </c>
      <c r="AV716" s="34">
        <v>24646.180176587884</v>
      </c>
      <c r="AW716" s="34">
        <v>1651.1748979999998</v>
      </c>
      <c r="AX716" s="34">
        <v>41647.148677542988</v>
      </c>
      <c r="AY716" s="34">
        <v>53619.979295688638</v>
      </c>
    </row>
    <row r="717" spans="1:51" x14ac:dyDescent="0.25">
      <c r="A717" s="32">
        <v>44530</v>
      </c>
      <c r="B717" s="33">
        <v>20</v>
      </c>
      <c r="C717" s="34">
        <v>32078.282772312483</v>
      </c>
      <c r="D717" s="34">
        <v>38236.152806156242</v>
      </c>
      <c r="E717" s="34">
        <v>14920.655964810989</v>
      </c>
      <c r="F717" s="34">
        <v>61523.524098437498</v>
      </c>
      <c r="G717" s="34">
        <v>33732.952920936477</v>
      </c>
      <c r="H717" s="34">
        <v>8181.2847266875324</v>
      </c>
      <c r="I717" s="34">
        <v>32158.293216087673</v>
      </c>
      <c r="J717" s="34">
        <v>153.41215900000003</v>
      </c>
      <c r="K717" s="34">
        <v>21402.84347931252</v>
      </c>
      <c r="L717" s="34">
        <v>1075.5642270775024</v>
      </c>
      <c r="M717" s="34">
        <v>40178.689402193835</v>
      </c>
      <c r="N717" s="34">
        <v>16573.332165781248</v>
      </c>
      <c r="O717" s="34">
        <v>45930.001090050355</v>
      </c>
      <c r="P717" s="34">
        <v>6807.0379986160287</v>
      </c>
      <c r="Q717" s="34">
        <v>35.292879104614258</v>
      </c>
      <c r="R717" s="34">
        <v>6137.1249912226631</v>
      </c>
      <c r="S717" s="34">
        <v>48168.320065056789</v>
      </c>
      <c r="T717" s="34">
        <v>14913.7905845278</v>
      </c>
      <c r="U717" s="34">
        <v>7964.4158925312604</v>
      </c>
      <c r="V717" s="34">
        <v>63891.845911343749</v>
      </c>
      <c r="W717" s="34">
        <v>2357.3060954296898</v>
      </c>
      <c r="X717" s="34">
        <v>10590.719899916927</v>
      </c>
      <c r="Y717" s="34">
        <v>25850.351372565805</v>
      </c>
      <c r="Z717" s="34">
        <v>170.02109008789071</v>
      </c>
      <c r="AA717" s="34">
        <v>23628.054933156262</v>
      </c>
      <c r="AB717" s="34">
        <v>19761.258912546906</v>
      </c>
      <c r="AC717" s="34">
        <v>26005.497520299628</v>
      </c>
      <c r="AD717" s="34">
        <v>37772.837810812518</v>
      </c>
      <c r="AE717" s="34">
        <v>8017.4087320625367</v>
      </c>
      <c r="AF717" s="34">
        <v>15.391312500000002</v>
      </c>
      <c r="AG717" s="34">
        <v>22194.470669468748</v>
      </c>
      <c r="AH717" s="34">
        <v>44243.675097124993</v>
      </c>
      <c r="AI717" s="34">
        <v>6251.3413052150254</v>
      </c>
      <c r="AJ717" s="34">
        <v>45.641052001128514</v>
      </c>
      <c r="AK717" s="34">
        <v>6104.6398838570494</v>
      </c>
      <c r="AL717" s="34">
        <v>22524.289173000001</v>
      </c>
      <c r="AM717" s="34">
        <v>13949.554309937495</v>
      </c>
      <c r="AN717" s="34">
        <v>12374.792137625001</v>
      </c>
      <c r="AO717" s="34">
        <v>47437.757746854455</v>
      </c>
      <c r="AP717" s="34">
        <v>592.50513887405384</v>
      </c>
      <c r="AQ717" s="34">
        <v>50047.578740656245</v>
      </c>
      <c r="AR717" s="34">
        <v>50967.494909940331</v>
      </c>
      <c r="AS717" s="34">
        <v>51261.394040046878</v>
      </c>
      <c r="AT717" s="34">
        <v>25191.048000372073</v>
      </c>
      <c r="AU717" s="34">
        <v>50901.567514812501</v>
      </c>
      <c r="AV717" s="34">
        <v>24910.431123587899</v>
      </c>
      <c r="AW717" s="34">
        <v>2965.024010000001</v>
      </c>
      <c r="AX717" s="34">
        <v>43016.661543476577</v>
      </c>
      <c r="AY717" s="34">
        <v>45193.390098454285</v>
      </c>
    </row>
    <row r="718" spans="1:51" x14ac:dyDescent="0.25">
      <c r="A718" s="32">
        <v>44530</v>
      </c>
      <c r="B718" s="33">
        <v>21</v>
      </c>
      <c r="C718" s="34">
        <v>31644.489838937508</v>
      </c>
      <c r="D718" s="34">
        <v>39568.26312309374</v>
      </c>
      <c r="E718" s="34">
        <v>16585.212648232853</v>
      </c>
      <c r="F718" s="34">
        <v>57664.400792031258</v>
      </c>
      <c r="G718" s="34">
        <v>34669.282100595439</v>
      </c>
      <c r="H718" s="34">
        <v>8101.6786131719073</v>
      </c>
      <c r="I718" s="34">
        <v>30110.305534447059</v>
      </c>
      <c r="J718" s="34">
        <v>161.16150199999998</v>
      </c>
      <c r="K718" s="34">
        <v>22488.067422968783</v>
      </c>
      <c r="L718" s="34">
        <v>723.95382239866012</v>
      </c>
      <c r="M718" s="34">
        <v>40724.454376285634</v>
      </c>
      <c r="N718" s="34">
        <v>17367.743778156248</v>
      </c>
      <c r="O718" s="34">
        <v>46554.179847675347</v>
      </c>
      <c r="P718" s="34">
        <v>8257.348947063394</v>
      </c>
      <c r="Q718" s="34">
        <v>34.972438812255845</v>
      </c>
      <c r="R718" s="34">
        <v>6591.8466151015709</v>
      </c>
      <c r="S718" s="34">
        <v>50721.286703353668</v>
      </c>
      <c r="T718" s="34">
        <v>15549.842992465288</v>
      </c>
      <c r="U718" s="34">
        <v>8600.8461876562596</v>
      </c>
      <c r="V718" s="34">
        <v>68013.68871578126</v>
      </c>
      <c r="W718" s="34">
        <v>2419.82003314844</v>
      </c>
      <c r="X718" s="34">
        <v>10511.475186667132</v>
      </c>
      <c r="Y718" s="34">
        <v>26238.827278440942</v>
      </c>
      <c r="Z718" s="34">
        <v>226.92448089599611</v>
      </c>
      <c r="AA718" s="34">
        <v>25143.808112640621</v>
      </c>
      <c r="AB718" s="34">
        <v>18328.204064437534</v>
      </c>
      <c r="AC718" s="34">
        <v>26390.487381124505</v>
      </c>
      <c r="AD718" s="34">
        <v>40652.5547009375</v>
      </c>
      <c r="AE718" s="34">
        <v>9105.2493346719184</v>
      </c>
      <c r="AF718" s="34">
        <v>15.391312500000002</v>
      </c>
      <c r="AG718" s="34">
        <v>23775.16725596875</v>
      </c>
      <c r="AH718" s="34">
        <v>47800.131911656252</v>
      </c>
      <c r="AI718" s="34">
        <v>6791.9302433303819</v>
      </c>
      <c r="AJ718" s="34">
        <v>37.843292337551873</v>
      </c>
      <c r="AK718" s="34">
        <v>5253.8329000927624</v>
      </c>
      <c r="AL718" s="34">
        <v>24651.514509000001</v>
      </c>
      <c r="AM718" s="34">
        <v>14238.081161921888</v>
      </c>
      <c r="AN718" s="34">
        <v>12471.846054437499</v>
      </c>
      <c r="AO718" s="34">
        <v>48456.054966334923</v>
      </c>
      <c r="AP718" s="34">
        <v>730.10428661108108</v>
      </c>
      <c r="AQ718" s="34">
        <v>46591.582481000019</v>
      </c>
      <c r="AR718" s="34">
        <v>52746.619928940338</v>
      </c>
      <c r="AS718" s="34">
        <v>55882.294333015627</v>
      </c>
      <c r="AT718" s="34">
        <v>24482.315763528321</v>
      </c>
      <c r="AU718" s="34">
        <v>52886.090145968759</v>
      </c>
      <c r="AV718" s="34">
        <v>26929.175711587908</v>
      </c>
      <c r="AW718" s="34">
        <v>4163.1742910000012</v>
      </c>
      <c r="AX718" s="34">
        <v>45843.815301515649</v>
      </c>
      <c r="AY718" s="34">
        <v>41362.359649360522</v>
      </c>
    </row>
    <row r="719" spans="1:51" x14ac:dyDescent="0.25">
      <c r="A719" s="32">
        <v>44530</v>
      </c>
      <c r="B719" s="33">
        <v>22</v>
      </c>
      <c r="C719" s="34">
        <v>32709.146974781259</v>
      </c>
      <c r="D719" s="34">
        <v>42594.381165656247</v>
      </c>
      <c r="E719" s="34">
        <v>18243.782563498487</v>
      </c>
      <c r="F719" s="34">
        <v>59614.367481281253</v>
      </c>
      <c r="G719" s="34">
        <v>38009.653095593749</v>
      </c>
      <c r="H719" s="34">
        <v>7985.8057431094039</v>
      </c>
      <c r="I719" s="34">
        <v>29318.293019872843</v>
      </c>
      <c r="J719" s="34">
        <v>176.22706600000001</v>
      </c>
      <c r="K719" s="34">
        <v>23641.153559750026</v>
      </c>
      <c r="L719" s="34">
        <v>980.14307472631481</v>
      </c>
      <c r="M719" s="34">
        <v>42751.493777371412</v>
      </c>
      <c r="N719" s="34">
        <v>18401.067056625001</v>
      </c>
      <c r="O719" s="34">
        <v>47738.405596378478</v>
      </c>
      <c r="P719" s="34">
        <v>9123.7745869999999</v>
      </c>
      <c r="Q719" s="34">
        <v>34.387603759765618</v>
      </c>
      <c r="R719" s="34">
        <v>7559.8584312304711</v>
      </c>
      <c r="S719" s="34">
        <v>55940.356027697409</v>
      </c>
      <c r="T719" s="34">
        <v>17166.047575348108</v>
      </c>
      <c r="U719" s="34">
        <v>10260.904111234391</v>
      </c>
      <c r="V719" s="34">
        <v>74794.22920328124</v>
      </c>
      <c r="W719" s="34">
        <v>2694.2422340703197</v>
      </c>
      <c r="X719" s="34">
        <v>11479.543770387703</v>
      </c>
      <c r="Y719" s="34">
        <v>27051.598832155665</v>
      </c>
      <c r="Z719" s="34">
        <v>232.48439086914061</v>
      </c>
      <c r="AA719" s="34">
        <v>28674.570525015624</v>
      </c>
      <c r="AB719" s="34">
        <v>17467.547399406281</v>
      </c>
      <c r="AC719" s="34">
        <v>28556.830107923826</v>
      </c>
      <c r="AD719" s="34">
        <v>45205.1569780625</v>
      </c>
      <c r="AE719" s="34">
        <v>10982.595635078125</v>
      </c>
      <c r="AF719" s="34">
        <v>15.391312500000002</v>
      </c>
      <c r="AG719" s="34">
        <v>26026.601589874997</v>
      </c>
      <c r="AH719" s="34">
        <v>53487.886539062507</v>
      </c>
      <c r="AI719" s="34">
        <v>8033.0612548828194</v>
      </c>
      <c r="AJ719" s="34">
        <v>48.59856443507914</v>
      </c>
      <c r="AK719" s="34">
        <v>5418.2078947421905</v>
      </c>
      <c r="AL719" s="34">
        <v>27573.567244000002</v>
      </c>
      <c r="AM719" s="34">
        <v>16748.194062484399</v>
      </c>
      <c r="AN719" s="34">
        <v>12970.5934680625</v>
      </c>
      <c r="AO719" s="34">
        <v>51789.776570510701</v>
      </c>
      <c r="AP719" s="34">
        <v>911.58206176757903</v>
      </c>
      <c r="AQ719" s="34">
        <v>45689.807094078133</v>
      </c>
      <c r="AR719" s="34">
        <v>56777.415666940331</v>
      </c>
      <c r="AS719" s="34">
        <v>61169.933695593747</v>
      </c>
      <c r="AT719" s="34">
        <v>24207.833210809556</v>
      </c>
      <c r="AU719" s="34">
        <v>55894.237593718746</v>
      </c>
      <c r="AV719" s="34">
        <v>31452.835994587898</v>
      </c>
      <c r="AW719" s="34">
        <v>4778.6623109999991</v>
      </c>
      <c r="AX719" s="34">
        <v>51976.105747410198</v>
      </c>
      <c r="AY719" s="34">
        <v>40152.098078735544</v>
      </c>
    </row>
    <row r="720" spans="1:51" x14ac:dyDescent="0.25">
      <c r="A720" s="32">
        <v>44530</v>
      </c>
      <c r="B720" s="33">
        <v>23</v>
      </c>
      <c r="C720" s="34">
        <v>29501.931897937509</v>
      </c>
      <c r="D720" s="34">
        <v>40118.617316343734</v>
      </c>
      <c r="E720" s="34">
        <v>16456.045580482845</v>
      </c>
      <c r="F720" s="34">
        <v>53768.554940656257</v>
      </c>
      <c r="G720" s="34">
        <v>35316.363460687513</v>
      </c>
      <c r="H720" s="34">
        <v>7912.8536831250185</v>
      </c>
      <c r="I720" s="34">
        <v>26942.391243075963</v>
      </c>
      <c r="J720" s="34">
        <v>157.119831</v>
      </c>
      <c r="K720" s="34">
        <v>22224.591796796893</v>
      </c>
      <c r="L720" s="34">
        <v>338.66400993482603</v>
      </c>
      <c r="M720" s="34">
        <v>41630.966637110891</v>
      </c>
      <c r="N720" s="34">
        <v>16645.166723999999</v>
      </c>
      <c r="O720" s="34">
        <v>44430.527940440967</v>
      </c>
      <c r="P720" s="34">
        <v>8514.8171139999977</v>
      </c>
      <c r="Q720" s="34">
        <v>34.072211265563958</v>
      </c>
      <c r="R720" s="34">
        <v>7144.1978487695451</v>
      </c>
      <c r="S720" s="34">
        <v>53302.674374634917</v>
      </c>
      <c r="T720" s="34">
        <v>15633.982206926225</v>
      </c>
      <c r="U720" s="34">
        <v>9419.6830348437597</v>
      </c>
      <c r="V720" s="34">
        <v>68898.897779062492</v>
      </c>
      <c r="W720" s="34">
        <v>2701.9295516562506</v>
      </c>
      <c r="X720" s="34">
        <v>11823.04080574719</v>
      </c>
      <c r="Y720" s="34">
        <v>26071.272095604043</v>
      </c>
      <c r="Z720" s="34">
        <v>197.2466775512695</v>
      </c>
      <c r="AA720" s="34">
        <v>26683.325942156273</v>
      </c>
      <c r="AB720" s="34">
        <v>16252.577333062522</v>
      </c>
      <c r="AC720" s="34">
        <v>26204.732321010397</v>
      </c>
      <c r="AD720" s="34">
        <v>42813.832754218747</v>
      </c>
      <c r="AE720" s="34">
        <v>8136.9847946875161</v>
      </c>
      <c r="AF720" s="34">
        <v>15.391312500000002</v>
      </c>
      <c r="AG720" s="34">
        <v>24521.070863875</v>
      </c>
      <c r="AH720" s="34">
        <v>52673.844674062493</v>
      </c>
      <c r="AI720" s="34">
        <v>7637.2319824218803</v>
      </c>
      <c r="AJ720" s="34">
        <v>49.369355357204597</v>
      </c>
      <c r="AK720" s="34">
        <v>5233.7639818593798</v>
      </c>
      <c r="AL720" s="34">
        <v>26422.750214</v>
      </c>
      <c r="AM720" s="34">
        <v>15245.252052500015</v>
      </c>
      <c r="AN720" s="34">
        <v>12277.851539406249</v>
      </c>
      <c r="AO720" s="34">
        <v>48915.442647592732</v>
      </c>
      <c r="AP720" s="34">
        <v>893.55749511718693</v>
      </c>
      <c r="AQ720" s="34">
        <v>42425.162864929698</v>
      </c>
      <c r="AR720" s="34">
        <v>54160.445290940334</v>
      </c>
      <c r="AS720" s="34">
        <v>58364.770842781261</v>
      </c>
      <c r="AT720" s="34">
        <v>22812.356283622088</v>
      </c>
      <c r="AU720" s="34">
        <v>52059.100942999998</v>
      </c>
      <c r="AV720" s="34">
        <v>28253.129437587893</v>
      </c>
      <c r="AW720" s="34">
        <v>5617.2127330000012</v>
      </c>
      <c r="AX720" s="34">
        <v>49450.025148015651</v>
      </c>
      <c r="AY720" s="34">
        <v>36207.582876438704</v>
      </c>
    </row>
    <row r="721" spans="1:51" x14ac:dyDescent="0.25">
      <c r="A721" s="32">
        <v>44530</v>
      </c>
      <c r="B721" s="33">
        <v>24</v>
      </c>
      <c r="C721" s="34">
        <v>25993.820922468782</v>
      </c>
      <c r="D721" s="34">
        <v>36467.186018249988</v>
      </c>
      <c r="E721" s="34">
        <v>14619.599702482858</v>
      </c>
      <c r="F721" s="34">
        <v>47011.955289750011</v>
      </c>
      <c r="G721" s="34">
        <v>30543.442255812522</v>
      </c>
      <c r="H721" s="34">
        <v>8221.6232829218989</v>
      </c>
      <c r="I721" s="34">
        <v>23960.300994251746</v>
      </c>
      <c r="J721" s="34">
        <v>134.89882299999999</v>
      </c>
      <c r="K721" s="34">
        <v>19854.763014078151</v>
      </c>
      <c r="L721" s="34">
        <v>494.07368727637004</v>
      </c>
      <c r="M721" s="34">
        <v>40267.149006925836</v>
      </c>
      <c r="N721" s="34">
        <v>15014.460497812499</v>
      </c>
      <c r="O721" s="34">
        <v>39405.1621247691</v>
      </c>
      <c r="P721" s="34">
        <v>7757.5531700000001</v>
      </c>
      <c r="Q721" s="34">
        <v>33.51032543182373</v>
      </c>
      <c r="R721" s="34">
        <v>6331.358224648433</v>
      </c>
      <c r="S721" s="34">
        <v>49284.683903463054</v>
      </c>
      <c r="T721" s="34">
        <v>13841.853958871536</v>
      </c>
      <c r="U721" s="34">
        <v>8202.482784164069</v>
      </c>
      <c r="V721" s="34">
        <v>62443.180755656249</v>
      </c>
      <c r="W721" s="34">
        <v>2304.651076562508</v>
      </c>
      <c r="X721" s="34">
        <v>10808.117189590888</v>
      </c>
      <c r="Y721" s="34">
        <v>23684.489925126531</v>
      </c>
      <c r="Z721" s="34">
        <v>152.3288674926759</v>
      </c>
      <c r="AA721" s="34">
        <v>22957.282358859378</v>
      </c>
      <c r="AB721" s="34">
        <v>14643.838877078138</v>
      </c>
      <c r="AC721" s="34">
        <v>23223.921468054134</v>
      </c>
      <c r="AD721" s="34">
        <v>37877.533451468749</v>
      </c>
      <c r="AE721" s="34">
        <v>-781.55184200782855</v>
      </c>
      <c r="AF721" s="34">
        <v>15.391312500000002</v>
      </c>
      <c r="AG721" s="34">
        <v>21509.8157818125</v>
      </c>
      <c r="AH721" s="34">
        <v>46625.452218687496</v>
      </c>
      <c r="AI721" s="34">
        <v>6649.9660156250002</v>
      </c>
      <c r="AJ721" s="34">
        <v>53.442158353352738</v>
      </c>
      <c r="AK721" s="34">
        <v>5169.8394302656197</v>
      </c>
      <c r="AL721" s="34">
        <v>23102.080761000001</v>
      </c>
      <c r="AM721" s="34">
        <v>12646.824758718758</v>
      </c>
      <c r="AN721" s="34">
        <v>11411.03305842189</v>
      </c>
      <c r="AO721" s="34">
        <v>43873.884726342738</v>
      </c>
      <c r="AP721" s="34">
        <v>830.2665710449229</v>
      </c>
      <c r="AQ721" s="34">
        <v>38454.003302335957</v>
      </c>
      <c r="AR721" s="34">
        <v>48730.615789940333</v>
      </c>
      <c r="AS721" s="34">
        <v>51559.15995998439</v>
      </c>
      <c r="AT721" s="34">
        <v>23302.29556768453</v>
      </c>
      <c r="AU721" s="34">
        <v>45859.555892015625</v>
      </c>
      <c r="AV721" s="34">
        <v>22288.048863587901</v>
      </c>
      <c r="AW721" s="34">
        <v>14036.075161000001</v>
      </c>
      <c r="AX721" s="34">
        <v>43731.591410863315</v>
      </c>
      <c r="AY721" s="34">
        <v>32822.863720907437</v>
      </c>
    </row>
    <row r="722" spans="1:51" s="30" customFormat="1" x14ac:dyDescent="0.25">
      <c r="A722" s="32"/>
      <c r="B722" s="33"/>
      <c r="C722" s="34">
        <f t="shared" ref="C722:AX722" si="0">+SUM(C2:C721)</f>
        <v>19983570.154607825</v>
      </c>
      <c r="D722" s="34">
        <f t="shared" si="0"/>
        <v>25145625.102283612</v>
      </c>
      <c r="E722" s="34">
        <f t="shared" si="0"/>
        <v>10555822.594901152</v>
      </c>
      <c r="F722" s="34">
        <f t="shared" si="0"/>
        <v>37725629.241012491</v>
      </c>
      <c r="G722" s="34">
        <f t="shared" si="0"/>
        <v>21007575.138823394</v>
      </c>
      <c r="H722" s="34">
        <f t="shared" si="0"/>
        <v>5520658.4214484217</v>
      </c>
      <c r="I722" s="34">
        <f t="shared" si="0"/>
        <v>19628887.136829752</v>
      </c>
      <c r="J722" s="34">
        <f t="shared" si="0"/>
        <v>92236.779424000037</v>
      </c>
      <c r="K722" s="34">
        <f t="shared" si="0"/>
        <v>13845116.451832535</v>
      </c>
      <c r="L722" s="34">
        <f t="shared" si="0"/>
        <v>2117493.0274084173</v>
      </c>
      <c r="M722" s="34">
        <f t="shared" si="0"/>
        <v>25147702.772623554</v>
      </c>
      <c r="N722" s="34">
        <f t="shared" si="0"/>
        <v>11272158.033756642</v>
      </c>
      <c r="O722" s="34">
        <f t="shared" si="0"/>
        <v>29729320.97479232</v>
      </c>
      <c r="P722" s="34">
        <f t="shared" si="0"/>
        <v>4144738.8412508355</v>
      </c>
      <c r="Q722" s="34">
        <f t="shared" si="0"/>
        <v>24474.363691329956</v>
      </c>
      <c r="R722" s="34">
        <f t="shared" si="0"/>
        <v>3918084.2732967208</v>
      </c>
      <c r="S722" s="34">
        <f t="shared" si="0"/>
        <v>30566165.9783361</v>
      </c>
      <c r="T722" s="34">
        <f t="shared" si="0"/>
        <v>10248817.800568791</v>
      </c>
      <c r="U722" s="34">
        <f t="shared" si="0"/>
        <v>5865561.886503852</v>
      </c>
      <c r="V722" s="34">
        <f t="shared" si="0"/>
        <v>29870365.814564731</v>
      </c>
      <c r="W722" s="34">
        <f t="shared" si="0"/>
        <v>1467615.271516145</v>
      </c>
      <c r="X722" s="34">
        <f t="shared" si="0"/>
        <v>6855180.4179069474</v>
      </c>
      <c r="Y722" s="34">
        <f t="shared" si="0"/>
        <v>16817727.689222381</v>
      </c>
      <c r="Z722" s="34">
        <f t="shared" si="0"/>
        <v>117172.80906082156</v>
      </c>
      <c r="AA722" s="34">
        <f t="shared" si="0"/>
        <v>15001943.380202239</v>
      </c>
      <c r="AB722" s="34">
        <f t="shared" si="0"/>
        <v>12637965.23025273</v>
      </c>
      <c r="AC722" s="34">
        <f t="shared" si="0"/>
        <v>17401202.495754197</v>
      </c>
      <c r="AD722" s="34">
        <f t="shared" si="0"/>
        <v>24440559.735824484</v>
      </c>
      <c r="AE722" s="34">
        <f t="shared" si="0"/>
        <v>5705829.6452612206</v>
      </c>
      <c r="AF722" s="34">
        <f t="shared" si="0"/>
        <v>11081.744999999944</v>
      </c>
      <c r="AG722" s="34">
        <f t="shared" si="0"/>
        <v>14089642.08004573</v>
      </c>
      <c r="AH722" s="34">
        <f t="shared" si="0"/>
        <v>26305483.134426355</v>
      </c>
      <c r="AI722" s="34">
        <f t="shared" si="0"/>
        <v>4096440.3847030904</v>
      </c>
      <c r="AJ722" s="34">
        <f t="shared" si="0"/>
        <v>51624.379171883695</v>
      </c>
      <c r="AK722" s="34">
        <f t="shared" si="0"/>
        <v>3969382.5634969324</v>
      </c>
      <c r="AL722" s="34">
        <f t="shared" si="0"/>
        <v>14033324.386841999</v>
      </c>
      <c r="AM722" s="34">
        <f t="shared" si="0"/>
        <v>8514436.1749984566</v>
      </c>
      <c r="AN722" s="34">
        <f t="shared" si="0"/>
        <v>7793164.2576384824</v>
      </c>
      <c r="AO722" s="34">
        <f t="shared" si="0"/>
        <v>30534461.369148422</v>
      </c>
      <c r="AP722" s="34">
        <f t="shared" si="0"/>
        <v>506189.36547964619</v>
      </c>
      <c r="AQ722" s="34">
        <f t="shared" si="0"/>
        <v>32281671.800840329</v>
      </c>
      <c r="AR722" s="34">
        <f t="shared" si="0"/>
        <v>33818174.848640025</v>
      </c>
      <c r="AS722" s="34">
        <f t="shared" si="0"/>
        <v>33198102.679467782</v>
      </c>
      <c r="AT722" s="34">
        <f t="shared" si="0"/>
        <v>16122443.484561393</v>
      </c>
      <c r="AU722" s="34">
        <f t="shared" si="0"/>
        <v>32876292.689686161</v>
      </c>
      <c r="AV722" s="34">
        <f t="shared" si="0"/>
        <v>13901747.143567298</v>
      </c>
      <c r="AW722" s="34">
        <f t="shared" si="0"/>
        <v>3560860.6828769939</v>
      </c>
      <c r="AX722" s="34">
        <f t="shared" si="0"/>
        <v>27145076.842190042</v>
      </c>
      <c r="AY722" s="34">
        <f>+SUM(AY2:AY721)</f>
        <v>28717124.95654897</v>
      </c>
    </row>
    <row r="723" spans="1:51" x14ac:dyDescent="0.25">
      <c r="A723" s="32"/>
      <c r="B723" s="33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</row>
    <row r="724" spans="1:51" x14ac:dyDescent="0.25">
      <c r="A724" s="32"/>
      <c r="B724" s="33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</row>
    <row r="725" spans="1:51" x14ac:dyDescent="0.25">
      <c r="A725" s="32"/>
      <c r="B725" s="33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</row>
    <row r="726" spans="1:51" x14ac:dyDescent="0.25">
      <c r="A726" s="32"/>
      <c r="B726" s="33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</row>
    <row r="727" spans="1:51" x14ac:dyDescent="0.25">
      <c r="A727" s="32"/>
      <c r="B727" s="33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</row>
    <row r="728" spans="1:51" x14ac:dyDescent="0.25">
      <c r="A728" s="32"/>
      <c r="B728" s="33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</row>
    <row r="729" spans="1:51" x14ac:dyDescent="0.25">
      <c r="A729" s="32"/>
      <c r="B729" s="33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</row>
    <row r="730" spans="1:51" x14ac:dyDescent="0.25">
      <c r="A730" s="32"/>
      <c r="B730" s="33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</row>
    <row r="731" spans="1:51" x14ac:dyDescent="0.25">
      <c r="A731" s="32"/>
      <c r="B731" s="33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</row>
    <row r="732" spans="1:51" x14ac:dyDescent="0.25">
      <c r="A732" s="32"/>
      <c r="B732" s="33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</row>
    <row r="733" spans="1:51" x14ac:dyDescent="0.25">
      <c r="A733" s="32"/>
      <c r="B733" s="33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</row>
    <row r="734" spans="1:51" x14ac:dyDescent="0.25">
      <c r="A734" s="32"/>
      <c r="B734" s="33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</row>
    <row r="735" spans="1:51" x14ac:dyDescent="0.25">
      <c r="A735" s="32"/>
      <c r="B735" s="33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</row>
    <row r="736" spans="1:51" x14ac:dyDescent="0.25">
      <c r="A736" s="32"/>
      <c r="B736" s="33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</row>
    <row r="737" spans="1:51" x14ac:dyDescent="0.25">
      <c r="A737" s="32"/>
      <c r="B737" s="33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</row>
    <row r="738" spans="1:51" x14ac:dyDescent="0.25">
      <c r="A738" s="32"/>
      <c r="B738" s="33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</row>
    <row r="739" spans="1:51" x14ac:dyDescent="0.25">
      <c r="A739" s="32"/>
      <c r="B739" s="33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</row>
    <row r="740" spans="1:51" x14ac:dyDescent="0.25">
      <c r="A740" s="32"/>
      <c r="B740" s="33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</row>
    <row r="741" spans="1:51" x14ac:dyDescent="0.25">
      <c r="A741" s="32"/>
      <c r="B741" s="33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</row>
    <row r="742" spans="1:51" x14ac:dyDescent="0.25">
      <c r="A742" s="32"/>
      <c r="B742" s="33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</row>
    <row r="743" spans="1:51" x14ac:dyDescent="0.25">
      <c r="A743" s="32"/>
      <c r="B743" s="33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</row>
    <row r="744" spans="1:51" x14ac:dyDescent="0.25">
      <c r="A744" s="32"/>
      <c r="B744" s="33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</row>
    <row r="745" spans="1:51" x14ac:dyDescent="0.25">
      <c r="A745" s="32"/>
      <c r="B745" s="33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</row>
    <row r="746" spans="1:51" x14ac:dyDescent="0.25"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  <c r="AA746" s="100"/>
      <c r="AB746" s="100"/>
      <c r="AC746" s="100"/>
      <c r="AD746" s="100"/>
      <c r="AE746" s="100"/>
      <c r="AF746" s="100"/>
      <c r="AG746" s="100"/>
      <c r="AH746" s="100"/>
      <c r="AI746" s="100"/>
      <c r="AJ746" s="100"/>
      <c r="AK746" s="100"/>
      <c r="AL746" s="100"/>
      <c r="AM746" s="100"/>
      <c r="AN746" s="100"/>
      <c r="AO746" s="100"/>
      <c r="AP746" s="100"/>
      <c r="AQ746" s="100"/>
      <c r="AR746" s="100"/>
      <c r="AS746" s="100"/>
      <c r="AT746" s="100"/>
      <c r="AU746" s="100"/>
      <c r="AV746" s="100"/>
      <c r="AW746" s="100"/>
      <c r="AX746" s="100"/>
      <c r="AY746" s="100"/>
    </row>
    <row r="747" spans="1:51" x14ac:dyDescent="0.25"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121"/>
      <c r="AJ747" s="121"/>
      <c r="AK747" s="121"/>
      <c r="AL747" s="121"/>
      <c r="AM747" s="121"/>
      <c r="AN747" s="121"/>
      <c r="AO747" s="121"/>
      <c r="AP747" s="121"/>
      <c r="AQ747" s="121"/>
      <c r="AR747" s="121"/>
      <c r="AS747" s="121"/>
      <c r="AT747" s="121"/>
      <c r="AU747" s="121"/>
      <c r="AV747" s="121"/>
      <c r="AW747" s="121"/>
      <c r="AX747" s="121"/>
      <c r="AY747" s="121"/>
    </row>
    <row r="748" spans="1:51" x14ac:dyDescent="0.25"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  <c r="AE748" s="122"/>
      <c r="AF748" s="122"/>
      <c r="AG748" s="122"/>
      <c r="AH748" s="122"/>
      <c r="AI748" s="122"/>
      <c r="AJ748" s="122"/>
      <c r="AK748" s="122"/>
      <c r="AL748" s="122"/>
      <c r="AM748" s="122"/>
      <c r="AN748" s="122"/>
      <c r="AO748" s="122"/>
      <c r="AP748" s="122"/>
      <c r="AQ748" s="122"/>
      <c r="AR748" s="122"/>
      <c r="AS748" s="122"/>
      <c r="AT748" s="122"/>
      <c r="AU748" s="122"/>
      <c r="AV748" s="122"/>
      <c r="AW748" s="122"/>
      <c r="AX748" s="122"/>
      <c r="AY748" s="122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28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8" t="s">
        <v>51</v>
      </c>
      <c r="B1" s="28" t="s">
        <v>52</v>
      </c>
    </row>
    <row r="2" spans="1:2" x14ac:dyDescent="0.25">
      <c r="A2" s="1" t="s">
        <v>53</v>
      </c>
      <c r="B2" s="30">
        <v>20185402.953778192</v>
      </c>
    </row>
    <row r="3" spans="1:2" x14ac:dyDescent="0.25">
      <c r="A3" s="1" t="s">
        <v>54</v>
      </c>
      <c r="B3" s="30">
        <v>25399594.331105914</v>
      </c>
    </row>
    <row r="4" spans="1:2" x14ac:dyDescent="0.25">
      <c r="A4" s="1" t="s">
        <v>55</v>
      </c>
      <c r="B4" s="30">
        <v>10662435.737867668</v>
      </c>
    </row>
    <row r="5" spans="1:2" x14ac:dyDescent="0.25">
      <c r="A5" s="1" t="s">
        <v>56</v>
      </c>
      <c r="B5" s="30">
        <v>38106655.718827359</v>
      </c>
    </row>
    <row r="6" spans="1:2" x14ac:dyDescent="0.25">
      <c r="A6" s="1" t="s">
        <v>57</v>
      </c>
      <c r="B6" s="30">
        <v>21219750.323800232</v>
      </c>
    </row>
    <row r="7" spans="1:2" x14ac:dyDescent="0.25">
      <c r="A7" s="1" t="s">
        <v>58</v>
      </c>
      <c r="B7" s="30">
        <v>5576416.7235857947</v>
      </c>
    </row>
    <row r="8" spans="1:2" x14ac:dyDescent="0.25">
      <c r="A8" s="1" t="s">
        <v>59</v>
      </c>
      <c r="B8" s="30">
        <v>19827137.659873143</v>
      </c>
    </row>
    <row r="9" spans="1:2" x14ac:dyDescent="0.25">
      <c r="A9" s="1" t="s">
        <v>60</v>
      </c>
      <c r="B9" s="30">
        <v>95099.345035746446</v>
      </c>
    </row>
    <row r="10" spans="1:2" x14ac:dyDescent="0.25">
      <c r="A10" s="1" t="s">
        <v>61</v>
      </c>
      <c r="B10" s="30">
        <v>13984951.255458388</v>
      </c>
    </row>
    <row r="11" spans="1:2" x14ac:dyDescent="0.25">
      <c r="A11" s="1" t="s">
        <v>62</v>
      </c>
      <c r="B11" s="30">
        <v>2138879.5735380226</v>
      </c>
    </row>
    <row r="12" spans="1:2" x14ac:dyDescent="0.25">
      <c r="A12" s="1" t="s">
        <v>63</v>
      </c>
      <c r="B12" s="30">
        <v>25401692.985785376</v>
      </c>
    </row>
    <row r="13" spans="1:2" x14ac:dyDescent="0.25">
      <c r="A13" s="1" t="s">
        <v>64</v>
      </c>
      <c r="B13" s="30">
        <v>11386006.119511191</v>
      </c>
    </row>
    <row r="14" spans="1:2" x14ac:dyDescent="0.25">
      <c r="A14" s="1" t="s">
        <v>65</v>
      </c>
      <c r="B14" s="30">
        <v>30029585.243056398</v>
      </c>
    </row>
    <row r="15" spans="1:2" x14ac:dyDescent="0.25">
      <c r="A15" s="1" t="s">
        <v>66</v>
      </c>
      <c r="B15" s="30">
        <v>4186600.4423405146</v>
      </c>
    </row>
    <row r="16" spans="1:2" x14ac:dyDescent="0.25">
      <c r="A16" s="1" t="s">
        <v>67</v>
      </c>
      <c r="B16" s="30">
        <v>25233.924815533155</v>
      </c>
    </row>
    <row r="17" spans="1:2" x14ac:dyDescent="0.25">
      <c r="A17" s="1" t="s">
        <v>68</v>
      </c>
      <c r="B17" s="30">
        <v>3957656.6775341332</v>
      </c>
    </row>
    <row r="18" spans="1:2" x14ac:dyDescent="0.25">
      <c r="A18" s="1" t="s">
        <v>69</v>
      </c>
      <c r="B18" s="30">
        <v>30874882.328396846</v>
      </c>
    </row>
    <row r="19" spans="1:2" x14ac:dyDescent="0.25">
      <c r="A19" s="1" t="s">
        <v>70</v>
      </c>
      <c r="B19" s="30">
        <v>10352330.214460393</v>
      </c>
    </row>
    <row r="20" spans="1:2" x14ac:dyDescent="0.25">
      <c r="A20" s="1" t="s">
        <v>71</v>
      </c>
      <c r="B20" s="30">
        <v>5924803.6919020219</v>
      </c>
    </row>
    <row r="21" spans="1:2" x14ac:dyDescent="0.25">
      <c r="A21" s="1" t="s">
        <v>72</v>
      </c>
      <c r="B21" s="30">
        <v>30172054.626821689</v>
      </c>
    </row>
    <row r="22" spans="1:2" x14ac:dyDescent="0.25">
      <c r="A22" s="1" t="s">
        <v>73</v>
      </c>
      <c r="B22" s="30">
        <v>1482438.0932673891</v>
      </c>
    </row>
    <row r="23" spans="1:2" x14ac:dyDescent="0.25">
      <c r="A23" s="1" t="s">
        <v>74</v>
      </c>
      <c r="B23" s="30">
        <v>6924417.3081052154</v>
      </c>
    </row>
    <row r="24" spans="1:2" x14ac:dyDescent="0.25">
      <c r="A24" s="1" t="s">
        <v>75</v>
      </c>
      <c r="B24" s="30">
        <v>16987585.679007959</v>
      </c>
    </row>
    <row r="25" spans="1:2" x14ac:dyDescent="0.25">
      <c r="A25" s="1" t="s">
        <v>76</v>
      </c>
      <c r="B25" s="30">
        <v>118356.2470479496</v>
      </c>
    </row>
    <row r="26" spans="1:2" x14ac:dyDescent="0.25">
      <c r="A26" s="1" t="s">
        <v>77</v>
      </c>
      <c r="B26" s="30">
        <v>15153462.062899843</v>
      </c>
    </row>
    <row r="27" spans="1:2" x14ac:dyDescent="0.25">
      <c r="A27" s="1" t="s">
        <v>78</v>
      </c>
      <c r="B27" s="30">
        <v>12765607.882616894</v>
      </c>
    </row>
    <row r="28" spans="1:2" x14ac:dyDescent="0.25">
      <c r="A28" s="1" t="s">
        <v>79</v>
      </c>
      <c r="B28" s="30">
        <v>17576953.544314362</v>
      </c>
    </row>
    <row r="29" spans="1:2" x14ac:dyDescent="0.25">
      <c r="A29" s="1" t="s">
        <v>80</v>
      </c>
      <c r="B29" s="30">
        <v>24687407.848879732</v>
      </c>
    </row>
    <row r="30" spans="1:2" x14ac:dyDescent="0.25">
      <c r="A30" s="1" t="s">
        <v>81</v>
      </c>
      <c r="B30" s="30">
        <v>5763458.16508938</v>
      </c>
    </row>
    <row r="31" spans="1:2" x14ac:dyDescent="0.25">
      <c r="A31" s="1" t="s">
        <v>82</v>
      </c>
      <c r="B31" s="30">
        <v>11193.669926113635</v>
      </c>
    </row>
    <row r="32" spans="1:2" x14ac:dyDescent="0.25">
      <c r="A32" s="1" t="s">
        <v>83</v>
      </c>
      <c r="B32" s="30">
        <v>14231946.577106206</v>
      </c>
    </row>
    <row r="33" spans="1:2" x14ac:dyDescent="0.25">
      <c r="A33" s="1" t="s">
        <v>84</v>
      </c>
      <c r="B33" s="30">
        <v>26571166.856277529</v>
      </c>
    </row>
    <row r="34" spans="1:2" x14ac:dyDescent="0.25">
      <c r="A34" s="1" t="s">
        <v>85</v>
      </c>
      <c r="B34" s="30">
        <v>4137814.1744254655</v>
      </c>
    </row>
    <row r="35" spans="1:2" x14ac:dyDescent="0.25">
      <c r="A35" s="1" t="s">
        <v>86</v>
      </c>
      <c r="B35" s="30">
        <v>52145.782148082275</v>
      </c>
    </row>
    <row r="36" spans="1:2" x14ac:dyDescent="0.25">
      <c r="A36" s="1" t="s">
        <v>87</v>
      </c>
      <c r="B36" s="30">
        <v>4009473.0772324824</v>
      </c>
    </row>
    <row r="37" spans="1:2" x14ac:dyDescent="0.25">
      <c r="A37" s="1" t="s">
        <v>88</v>
      </c>
      <c r="B37" s="30">
        <v>14175060.07875034</v>
      </c>
    </row>
    <row r="38" spans="1:2" x14ac:dyDescent="0.25">
      <c r="A38" s="1" t="s">
        <v>89</v>
      </c>
      <c r="B38" s="30">
        <v>8600431.4437748399</v>
      </c>
    </row>
    <row r="39" spans="1:2" x14ac:dyDescent="0.25">
      <c r="A39" s="1" t="s">
        <v>90</v>
      </c>
      <c r="B39" s="30">
        <v>7871874.7255050484</v>
      </c>
    </row>
    <row r="40" spans="1:2" x14ac:dyDescent="0.25">
      <c r="A40" s="1" t="s">
        <v>91</v>
      </c>
      <c r="B40" s="30">
        <v>30842857.504654448</v>
      </c>
    </row>
    <row r="41" spans="1:2" x14ac:dyDescent="0.25">
      <c r="A41" s="1" t="s">
        <v>92</v>
      </c>
      <c r="B41" s="30">
        <v>521898.93686432031</v>
      </c>
    </row>
    <row r="42" spans="1:2" x14ac:dyDescent="0.25">
      <c r="A42" s="1" t="s">
        <v>93</v>
      </c>
      <c r="B42" s="30">
        <v>32607714.651594911</v>
      </c>
    </row>
    <row r="43" spans="1:2" x14ac:dyDescent="0.25">
      <c r="A43" s="1" t="s">
        <v>94</v>
      </c>
      <c r="B43" s="30">
        <v>34159736.283344962</v>
      </c>
    </row>
    <row r="44" spans="1:2" x14ac:dyDescent="0.25">
      <c r="A44" s="1" t="s">
        <v>95</v>
      </c>
      <c r="B44" s="30">
        <v>33533401.424341854</v>
      </c>
    </row>
    <row r="45" spans="1:2" x14ac:dyDescent="0.25">
      <c r="A45" s="1" t="s">
        <v>96</v>
      </c>
      <c r="B45" s="30">
        <v>16285279.147697629</v>
      </c>
    </row>
    <row r="46" spans="1:2" x14ac:dyDescent="0.25">
      <c r="A46" s="1" t="s">
        <v>97</v>
      </c>
      <c r="B46" s="30">
        <v>33208341.17394428</v>
      </c>
    </row>
    <row r="47" spans="1:2" x14ac:dyDescent="0.25">
      <c r="A47" s="1" t="s">
        <v>98</v>
      </c>
      <c r="B47" s="30">
        <v>14042153.913610753</v>
      </c>
    </row>
    <row r="48" spans="1:2" x14ac:dyDescent="0.25">
      <c r="A48" s="1" t="s">
        <v>99</v>
      </c>
      <c r="B48" s="30">
        <v>3596825.1513638776</v>
      </c>
    </row>
    <row r="49" spans="1:2" x14ac:dyDescent="0.25">
      <c r="A49" s="1" t="s">
        <v>100</v>
      </c>
      <c r="B49" s="30">
        <v>27419240.407577291</v>
      </c>
    </row>
    <row r="50" spans="1:2" x14ac:dyDescent="0.25">
      <c r="A50" s="1" t="s">
        <v>101</v>
      </c>
      <c r="B50" s="30">
        <v>29007166.108818665</v>
      </c>
    </row>
    <row r="51" spans="1:2" x14ac:dyDescent="0.25">
      <c r="B51" s="4">
        <f>SUM(B2:B50)</f>
        <v>745852577.79768217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5" sqref="B5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8" t="s">
        <v>102</v>
      </c>
      <c r="B1" s="28" t="s">
        <v>103</v>
      </c>
    </row>
    <row r="2" spans="1:6" x14ac:dyDescent="0.25">
      <c r="A2" s="1" t="s">
        <v>104</v>
      </c>
      <c r="B2" s="96">
        <v>156821980.89647824</v>
      </c>
      <c r="C2" s="26"/>
      <c r="F2" s="35"/>
    </row>
    <row r="3" spans="1:6" x14ac:dyDescent="0.25">
      <c r="A3" s="1" t="s">
        <v>105</v>
      </c>
      <c r="B3" s="96">
        <v>148850730.83180687</v>
      </c>
      <c r="C3" s="26"/>
      <c r="F3" s="35"/>
    </row>
    <row r="4" spans="1:6" x14ac:dyDescent="0.25">
      <c r="A4" s="1" t="s">
        <v>106</v>
      </c>
      <c r="B4" s="96">
        <v>316436696.20854151</v>
      </c>
      <c r="C4" s="26"/>
      <c r="F4" s="35"/>
    </row>
    <row r="5" spans="1:6" x14ac:dyDescent="0.25">
      <c r="A5" s="1" t="s">
        <v>107</v>
      </c>
      <c r="B5" s="96">
        <v>352970.26046682394</v>
      </c>
      <c r="C5" s="26"/>
      <c r="F5" s="35"/>
    </row>
    <row r="6" spans="1:6" x14ac:dyDescent="0.25">
      <c r="A6" s="1" t="s">
        <v>108</v>
      </c>
      <c r="B6" s="96">
        <v>152202.55376968635</v>
      </c>
      <c r="C6" s="26"/>
      <c r="F6" s="35"/>
    </row>
    <row r="7" spans="1:6" x14ac:dyDescent="0.25">
      <c r="A7" s="1" t="s">
        <v>109</v>
      </c>
      <c r="B7" s="96">
        <v>121475284.56227225</v>
      </c>
      <c r="C7" s="26"/>
      <c r="F7" s="35"/>
    </row>
    <row r="8" spans="1:6" x14ac:dyDescent="0.25">
      <c r="A8" s="1" t="s">
        <v>110</v>
      </c>
      <c r="B8" s="96">
        <v>1762712.4843469171</v>
      </c>
      <c r="C8" s="26"/>
      <c r="F8" s="35"/>
    </row>
    <row r="9" spans="1:6" x14ac:dyDescent="0.25">
      <c r="B9" s="4">
        <f>SUM(B2:B8)</f>
        <v>745852577.79768229</v>
      </c>
    </row>
    <row r="10" spans="1:6" x14ac:dyDescent="0.25">
      <c r="B10" s="9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zoomScale="80" zoomScaleNormal="80" workbookViewId="0"/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44501</v>
      </c>
      <c r="D1" s="8"/>
      <c r="M1" s="101" t="s">
        <v>111</v>
      </c>
      <c r="N1" s="42" t="s">
        <v>112</v>
      </c>
      <c r="O1" s="9">
        <f>+SUM(M4:M458)</f>
        <v>1784071</v>
      </c>
      <c r="P1" s="17">
        <f>+SUM(J4:J458)</f>
        <v>745852579.20996797</v>
      </c>
    </row>
    <row r="2" spans="1:16" ht="15.75" thickBot="1" x14ac:dyDescent="0.3">
      <c r="G2" s="123" t="s">
        <v>113</v>
      </c>
      <c r="H2" s="124"/>
      <c r="I2" s="124"/>
      <c r="J2" s="124"/>
      <c r="K2" s="124"/>
      <c r="L2" s="125"/>
      <c r="M2" s="126" t="s">
        <v>114</v>
      </c>
      <c r="N2" s="127"/>
      <c r="O2" s="128"/>
    </row>
    <row r="3" spans="1:16" ht="31.5" customHeight="1" thickBot="1" x14ac:dyDescent="0.3">
      <c r="A3" s="10" t="s">
        <v>115</v>
      </c>
      <c r="B3" s="11" t="s">
        <v>116</v>
      </c>
      <c r="C3" s="12" t="s">
        <v>117</v>
      </c>
      <c r="D3" s="11" t="s">
        <v>118</v>
      </c>
      <c r="E3" s="11" t="s">
        <v>119</v>
      </c>
      <c r="F3" s="11" t="s">
        <v>120</v>
      </c>
      <c r="G3" s="11" t="s">
        <v>121</v>
      </c>
      <c r="H3" s="11" t="s">
        <v>122</v>
      </c>
      <c r="I3" s="11" t="s">
        <v>123</v>
      </c>
      <c r="J3" s="11" t="s">
        <v>124</v>
      </c>
      <c r="K3" s="11" t="s">
        <v>337</v>
      </c>
      <c r="L3" s="11" t="s">
        <v>338</v>
      </c>
      <c r="M3" s="11" t="s">
        <v>125</v>
      </c>
      <c r="N3" s="11" t="s">
        <v>339</v>
      </c>
      <c r="O3" s="11" t="s">
        <v>340</v>
      </c>
    </row>
    <row r="4" spans="1:16" ht="15.75" thickBot="1" x14ac:dyDescent="0.3">
      <c r="A4" s="7" t="s">
        <v>112</v>
      </c>
      <c r="B4" s="6">
        <f>+$A$1</f>
        <v>44501</v>
      </c>
      <c r="C4" s="6" t="s">
        <v>126</v>
      </c>
      <c r="D4" s="37" t="s">
        <v>127</v>
      </c>
      <c r="E4" s="38" t="s">
        <v>104</v>
      </c>
      <c r="F4" s="38" t="str">
        <f>CONCATENATE(D4,"_",E4)</f>
        <v>ABENGOA_ALTO_JAHUEL_220</v>
      </c>
      <c r="G4" s="39">
        <v>681637.57859707891</v>
      </c>
      <c r="H4" s="39">
        <v>1123704.6561676431</v>
      </c>
      <c r="I4" s="40">
        <v>570982.60455534747</v>
      </c>
      <c r="J4" s="102">
        <v>2376325</v>
      </c>
      <c r="K4" s="103">
        <v>88.031000000000006</v>
      </c>
      <c r="L4" s="117">
        <v>209190266</v>
      </c>
      <c r="M4" s="113">
        <v>5962</v>
      </c>
      <c r="N4" s="104">
        <v>5914.4220999999998</v>
      </c>
      <c r="O4" s="105">
        <v>35261785</v>
      </c>
    </row>
    <row r="5" spans="1:16" ht="15.75" thickBot="1" x14ac:dyDescent="0.3">
      <c r="A5" s="7" t="s">
        <v>112</v>
      </c>
      <c r="B5" s="6">
        <f t="shared" ref="B5:B68" si="0">+$A$1</f>
        <v>44501</v>
      </c>
      <c r="C5" s="6" t="s">
        <v>126</v>
      </c>
      <c r="D5" s="18" t="s">
        <v>127</v>
      </c>
      <c r="E5" s="19" t="s">
        <v>105</v>
      </c>
      <c r="F5" s="38" t="str">
        <f t="shared" ref="F5:F68" si="1">CONCATENATE(D5,"_",E5)</f>
        <v>ABENGOA_CERRO_NAVIA_220</v>
      </c>
      <c r="G5" s="20">
        <v>650844.89538183005</v>
      </c>
      <c r="H5" s="20">
        <v>1063424.3091876777</v>
      </c>
      <c r="I5" s="21">
        <v>541317.34977220674</v>
      </c>
      <c r="J5" s="41">
        <v>2255587</v>
      </c>
      <c r="K5" s="106">
        <v>89.835999999999999</v>
      </c>
      <c r="L5" s="118">
        <v>202632914</v>
      </c>
      <c r="M5" s="114">
        <v>5659</v>
      </c>
      <c r="N5" s="107">
        <v>6021.0794999999998</v>
      </c>
      <c r="O5" s="108">
        <v>34073289</v>
      </c>
    </row>
    <row r="6" spans="1:16" ht="15.75" thickBot="1" x14ac:dyDescent="0.3">
      <c r="A6" s="7" t="s">
        <v>112</v>
      </c>
      <c r="B6" s="6">
        <f t="shared" si="0"/>
        <v>44501</v>
      </c>
      <c r="C6" s="6" t="s">
        <v>126</v>
      </c>
      <c r="D6" s="18" t="s">
        <v>127</v>
      </c>
      <c r="E6" s="19" t="s">
        <v>106</v>
      </c>
      <c r="F6" s="38" t="str">
        <f t="shared" si="1"/>
        <v>ABENGOA_CHENA_220</v>
      </c>
      <c r="G6" s="20">
        <v>1389662.5802278456</v>
      </c>
      <c r="H6" s="20">
        <v>2239943.1189748105</v>
      </c>
      <c r="I6" s="21">
        <v>1165878.5832406136</v>
      </c>
      <c r="J6" s="41">
        <v>4795484</v>
      </c>
      <c r="K6" s="106">
        <v>89.293999999999997</v>
      </c>
      <c r="L6" s="118">
        <v>428207948</v>
      </c>
      <c r="M6" s="114">
        <v>12032</v>
      </c>
      <c r="N6" s="107">
        <v>6022.2712000000001</v>
      </c>
      <c r="O6" s="108">
        <v>72459967</v>
      </c>
    </row>
    <row r="7" spans="1:16" ht="15.75" thickBot="1" x14ac:dyDescent="0.3">
      <c r="A7" s="7" t="s">
        <v>112</v>
      </c>
      <c r="B7" s="6">
        <f t="shared" si="0"/>
        <v>44501</v>
      </c>
      <c r="C7" s="6" t="s">
        <v>126</v>
      </c>
      <c r="D7" s="18" t="s">
        <v>127</v>
      </c>
      <c r="E7" s="19" t="s">
        <v>107</v>
      </c>
      <c r="F7" s="38" t="str">
        <f t="shared" si="1"/>
        <v>ABENGOA_LOS_MAQUIS_220</v>
      </c>
      <c r="G7" s="20">
        <v>1811.6678101858502</v>
      </c>
      <c r="H7" s="20">
        <v>2335.0698205059543</v>
      </c>
      <c r="I7" s="21">
        <v>1204.7303045745489</v>
      </c>
      <c r="J7" s="41">
        <v>5351</v>
      </c>
      <c r="K7" s="106">
        <v>94.510999999999996</v>
      </c>
      <c r="L7" s="118">
        <v>505728</v>
      </c>
      <c r="M7" s="114">
        <v>13</v>
      </c>
      <c r="N7" s="107">
        <v>6112.2448000000004</v>
      </c>
      <c r="O7" s="108">
        <v>79459</v>
      </c>
    </row>
    <row r="8" spans="1:16" ht="15.75" thickBot="1" x14ac:dyDescent="0.3">
      <c r="A8" s="7" t="s">
        <v>112</v>
      </c>
      <c r="B8" s="6">
        <f t="shared" si="0"/>
        <v>44501</v>
      </c>
      <c r="C8" s="6" t="s">
        <v>126</v>
      </c>
      <c r="D8" s="18" t="s">
        <v>127</v>
      </c>
      <c r="E8" s="19" t="s">
        <v>108</v>
      </c>
      <c r="F8" s="38" t="str">
        <f t="shared" si="1"/>
        <v>ABENGOA_NOGALES_220</v>
      </c>
      <c r="G8" s="20">
        <v>773.63099235187747</v>
      </c>
      <c r="H8" s="20">
        <v>1008.8941503616568</v>
      </c>
      <c r="I8" s="21">
        <v>525.04457538814529</v>
      </c>
      <c r="J8" s="41">
        <v>2308</v>
      </c>
      <c r="K8" s="106">
        <v>85.340999999999994</v>
      </c>
      <c r="L8" s="118">
        <v>196967</v>
      </c>
      <c r="M8" s="114">
        <v>6</v>
      </c>
      <c r="N8" s="107">
        <v>5876.8833999999997</v>
      </c>
      <c r="O8" s="108">
        <v>35261</v>
      </c>
    </row>
    <row r="9" spans="1:16" ht="15.75" thickBot="1" x14ac:dyDescent="0.3">
      <c r="A9" s="7" t="s">
        <v>112</v>
      </c>
      <c r="B9" s="6">
        <f t="shared" si="0"/>
        <v>44501</v>
      </c>
      <c r="C9" s="6" t="s">
        <v>126</v>
      </c>
      <c r="D9" s="18" t="s">
        <v>127</v>
      </c>
      <c r="E9" s="19" t="s">
        <v>109</v>
      </c>
      <c r="F9" s="38" t="str">
        <f t="shared" si="1"/>
        <v>ABENGOA_POLPAICO_220</v>
      </c>
      <c r="G9" s="20">
        <v>531352.63955803704</v>
      </c>
      <c r="H9" s="20">
        <v>873700.84933660668</v>
      </c>
      <c r="I9" s="21">
        <v>435579.90990470425</v>
      </c>
      <c r="J9" s="41">
        <v>1840633</v>
      </c>
      <c r="K9" s="106">
        <v>90.26</v>
      </c>
      <c r="L9" s="118">
        <v>166135535</v>
      </c>
      <c r="M9" s="114">
        <v>4618</v>
      </c>
      <c r="N9" s="107">
        <v>5958.5150999999996</v>
      </c>
      <c r="O9" s="108">
        <v>27516423</v>
      </c>
    </row>
    <row r="10" spans="1:16" ht="15.75" thickBot="1" x14ac:dyDescent="0.3">
      <c r="A10" s="7" t="s">
        <v>112</v>
      </c>
      <c r="B10" s="6">
        <f t="shared" si="0"/>
        <v>44501</v>
      </c>
      <c r="C10" s="6" t="s">
        <v>126</v>
      </c>
      <c r="D10" s="18" t="s">
        <v>127</v>
      </c>
      <c r="E10" s="19" t="s">
        <v>110</v>
      </c>
      <c r="F10" s="38" t="str">
        <f t="shared" si="1"/>
        <v>ABENGOA_QUILLOTA_220</v>
      </c>
      <c r="G10" s="20">
        <v>7588.3468202545882</v>
      </c>
      <c r="H10" s="20">
        <v>12869.246795892886</v>
      </c>
      <c r="I10" s="21">
        <v>6248.1106776465876</v>
      </c>
      <c r="J10" s="41">
        <v>26706</v>
      </c>
      <c r="K10" s="106">
        <v>91.65</v>
      </c>
      <c r="L10" s="118">
        <v>2447605</v>
      </c>
      <c r="M10" s="114">
        <v>67</v>
      </c>
      <c r="N10" s="107">
        <v>5971.0279</v>
      </c>
      <c r="O10" s="108">
        <v>400059</v>
      </c>
    </row>
    <row r="11" spans="1:16" ht="15.75" thickBot="1" x14ac:dyDescent="0.3">
      <c r="A11" s="7" t="s">
        <v>128</v>
      </c>
      <c r="B11" s="6">
        <f t="shared" si="0"/>
        <v>44501</v>
      </c>
      <c r="C11" s="6" t="s">
        <v>129</v>
      </c>
      <c r="D11" s="18" t="s">
        <v>130</v>
      </c>
      <c r="E11" s="19" t="s">
        <v>104</v>
      </c>
      <c r="F11" s="38" t="str">
        <f t="shared" si="1"/>
        <v>ABENGOA_DOS_A_ALTO_JAHUEL_220</v>
      </c>
      <c r="G11" s="20">
        <v>60536.371434427085</v>
      </c>
      <c r="H11" s="20">
        <v>0</v>
      </c>
      <c r="I11" s="21">
        <v>0</v>
      </c>
      <c r="J11" s="41">
        <v>60536</v>
      </c>
      <c r="K11" s="106">
        <v>74.623999999999995</v>
      </c>
      <c r="L11" s="118">
        <v>4517438</v>
      </c>
      <c r="M11" s="114">
        <v>0</v>
      </c>
      <c r="N11" s="107">
        <v>5563.2683999999999</v>
      </c>
      <c r="O11" s="108">
        <v>0</v>
      </c>
    </row>
    <row r="12" spans="1:16" ht="15.75" thickBot="1" x14ac:dyDescent="0.3">
      <c r="A12" s="7" t="s">
        <v>128</v>
      </c>
      <c r="B12" s="6">
        <f t="shared" si="0"/>
        <v>44501</v>
      </c>
      <c r="C12" s="6" t="s">
        <v>129</v>
      </c>
      <c r="D12" s="18" t="s">
        <v>130</v>
      </c>
      <c r="E12" s="19" t="s">
        <v>105</v>
      </c>
      <c r="F12" s="38" t="str">
        <f t="shared" si="1"/>
        <v>ABENGOA_DOS_A_CERRO_NAVIA_220</v>
      </c>
      <c r="G12" s="20">
        <v>57801.667000411675</v>
      </c>
      <c r="H12" s="20">
        <v>0</v>
      </c>
      <c r="I12" s="21">
        <v>0</v>
      </c>
      <c r="J12" s="41">
        <v>57802</v>
      </c>
      <c r="K12" s="106">
        <v>76.153999999999996</v>
      </c>
      <c r="L12" s="118">
        <v>4401854</v>
      </c>
      <c r="M12" s="114">
        <v>0</v>
      </c>
      <c r="N12" s="107">
        <v>5663.5933000000005</v>
      </c>
      <c r="O12" s="108">
        <v>0</v>
      </c>
    </row>
    <row r="13" spans="1:16" ht="15.75" thickBot="1" x14ac:dyDescent="0.3">
      <c r="A13" s="7" t="s">
        <v>128</v>
      </c>
      <c r="B13" s="6">
        <f t="shared" si="0"/>
        <v>44501</v>
      </c>
      <c r="C13" s="6" t="s">
        <v>129</v>
      </c>
      <c r="D13" s="18" t="s">
        <v>130</v>
      </c>
      <c r="E13" s="19" t="s">
        <v>106</v>
      </c>
      <c r="F13" s="38" t="str">
        <f t="shared" si="1"/>
        <v>ABENGOA_DOS_A_CHENA_220</v>
      </c>
      <c r="G13" s="20">
        <v>123416.21525377224</v>
      </c>
      <c r="H13" s="20">
        <v>0</v>
      </c>
      <c r="I13" s="21">
        <v>0</v>
      </c>
      <c r="J13" s="41">
        <v>123416</v>
      </c>
      <c r="K13" s="106">
        <v>75.694999999999993</v>
      </c>
      <c r="L13" s="118">
        <v>9341974</v>
      </c>
      <c r="M13" s="114">
        <v>0</v>
      </c>
      <c r="N13" s="107">
        <v>5664.7142999999996</v>
      </c>
      <c r="O13" s="108">
        <v>0</v>
      </c>
    </row>
    <row r="14" spans="1:16" ht="15.75" thickBot="1" x14ac:dyDescent="0.3">
      <c r="A14" s="7" t="s">
        <v>128</v>
      </c>
      <c r="B14" s="6">
        <f t="shared" si="0"/>
        <v>44501</v>
      </c>
      <c r="C14" s="6" t="s">
        <v>129</v>
      </c>
      <c r="D14" s="18" t="s">
        <v>130</v>
      </c>
      <c r="E14" s="19" t="s">
        <v>107</v>
      </c>
      <c r="F14" s="38" t="str">
        <f t="shared" si="1"/>
        <v>ABENGOA_DOS_A_LOS_MAQUIS_220</v>
      </c>
      <c r="G14" s="20">
        <v>160.8945852118778</v>
      </c>
      <c r="H14" s="20">
        <v>0</v>
      </c>
      <c r="I14" s="21">
        <v>0</v>
      </c>
      <c r="J14" s="41">
        <v>161</v>
      </c>
      <c r="K14" s="106">
        <v>80.117999999999995</v>
      </c>
      <c r="L14" s="118">
        <v>12899</v>
      </c>
      <c r="M14" s="114">
        <v>0</v>
      </c>
      <c r="N14" s="107">
        <v>5749.3459000000003</v>
      </c>
      <c r="O14" s="108">
        <v>0</v>
      </c>
    </row>
    <row r="15" spans="1:16" ht="15.75" thickBot="1" x14ac:dyDescent="0.3">
      <c r="A15" s="7" t="s">
        <v>128</v>
      </c>
      <c r="B15" s="6">
        <f t="shared" si="0"/>
        <v>44501</v>
      </c>
      <c r="C15" s="6" t="s">
        <v>129</v>
      </c>
      <c r="D15" s="18" t="s">
        <v>130</v>
      </c>
      <c r="E15" s="19" t="s">
        <v>108</v>
      </c>
      <c r="F15" s="38" t="str">
        <f t="shared" si="1"/>
        <v>ABENGOA_DOS_A_NOGALES_220</v>
      </c>
      <c r="G15" s="20">
        <v>68.706325145082559</v>
      </c>
      <c r="H15" s="20">
        <v>0</v>
      </c>
      <c r="I15" s="21">
        <v>0</v>
      </c>
      <c r="J15" s="41">
        <v>69</v>
      </c>
      <c r="K15" s="106">
        <v>72.343999999999994</v>
      </c>
      <c r="L15" s="118">
        <v>4992</v>
      </c>
      <c r="M15" s="114">
        <v>0</v>
      </c>
      <c r="N15" s="107">
        <v>5527.9584999999997</v>
      </c>
      <c r="O15" s="108">
        <v>0</v>
      </c>
    </row>
    <row r="16" spans="1:16" ht="15.75" thickBot="1" x14ac:dyDescent="0.3">
      <c r="A16" s="7" t="s">
        <v>128</v>
      </c>
      <c r="B16" s="6">
        <f t="shared" si="0"/>
        <v>44501</v>
      </c>
      <c r="C16" s="6" t="s">
        <v>129</v>
      </c>
      <c r="D16" s="18" t="s">
        <v>130</v>
      </c>
      <c r="E16" s="19" t="s">
        <v>109</v>
      </c>
      <c r="F16" s="38" t="str">
        <f t="shared" si="1"/>
        <v>ABENGOA_DOS_A_POLPAICO_220</v>
      </c>
      <c r="G16" s="20">
        <v>47189.535555172559</v>
      </c>
      <c r="H16" s="20">
        <v>0</v>
      </c>
      <c r="I16" s="21">
        <v>0</v>
      </c>
      <c r="J16" s="41">
        <v>47190</v>
      </c>
      <c r="K16" s="106">
        <v>76.513999999999996</v>
      </c>
      <c r="L16" s="118">
        <v>3610696</v>
      </c>
      <c r="M16" s="114">
        <v>0</v>
      </c>
      <c r="N16" s="107">
        <v>5604.7434999999996</v>
      </c>
      <c r="O16" s="108">
        <v>0</v>
      </c>
    </row>
    <row r="17" spans="1:15" ht="15.75" thickBot="1" x14ac:dyDescent="0.3">
      <c r="A17" s="7" t="s">
        <v>128</v>
      </c>
      <c r="B17" s="6">
        <f t="shared" si="0"/>
        <v>44501</v>
      </c>
      <c r="C17" s="6" t="s">
        <v>129</v>
      </c>
      <c r="D17" s="18" t="s">
        <v>130</v>
      </c>
      <c r="E17" s="19" t="s">
        <v>110</v>
      </c>
      <c r="F17" s="38" t="str">
        <f t="shared" si="1"/>
        <v>ABENGOA_DOS_A_QUILLOTA_220</v>
      </c>
      <c r="G17" s="20">
        <v>673.92261827706989</v>
      </c>
      <c r="H17" s="20">
        <v>0</v>
      </c>
      <c r="I17" s="21">
        <v>0</v>
      </c>
      <c r="J17" s="41">
        <v>674</v>
      </c>
      <c r="K17" s="106">
        <v>77.691999999999993</v>
      </c>
      <c r="L17" s="118">
        <v>52364</v>
      </c>
      <c r="M17" s="114">
        <v>0</v>
      </c>
      <c r="N17" s="107">
        <v>5616.5133999999998</v>
      </c>
      <c r="O17" s="108">
        <v>0</v>
      </c>
    </row>
    <row r="18" spans="1:15" ht="15.75" thickBot="1" x14ac:dyDescent="0.3">
      <c r="A18" s="7" t="s">
        <v>112</v>
      </c>
      <c r="B18" s="6">
        <f t="shared" si="0"/>
        <v>44501</v>
      </c>
      <c r="C18" s="6" t="s">
        <v>131</v>
      </c>
      <c r="D18" s="18" t="s">
        <v>132</v>
      </c>
      <c r="E18" s="19" t="s">
        <v>104</v>
      </c>
      <c r="F18" s="38" t="str">
        <f t="shared" si="1"/>
        <v>ABENGOA_DOS_C_ALTO_JAHUEL_220</v>
      </c>
      <c r="G18" s="20">
        <v>0</v>
      </c>
      <c r="H18" s="20">
        <v>0</v>
      </c>
      <c r="I18" s="21">
        <v>50709.537468250724</v>
      </c>
      <c r="J18" s="41">
        <v>50710</v>
      </c>
      <c r="K18" s="106">
        <v>74.623999999999995</v>
      </c>
      <c r="L18" s="118">
        <v>3784183</v>
      </c>
      <c r="M18" s="114">
        <v>127</v>
      </c>
      <c r="N18" s="107">
        <v>5563.2683999999999</v>
      </c>
      <c r="O18" s="108">
        <v>706535</v>
      </c>
    </row>
    <row r="19" spans="1:15" ht="15.75" thickBot="1" x14ac:dyDescent="0.3">
      <c r="A19" s="7" t="s">
        <v>112</v>
      </c>
      <c r="B19" s="6">
        <f t="shared" si="0"/>
        <v>44501</v>
      </c>
      <c r="C19" s="6" t="s">
        <v>131</v>
      </c>
      <c r="D19" s="18" t="s">
        <v>132</v>
      </c>
      <c r="E19" s="19" t="s">
        <v>105</v>
      </c>
      <c r="F19" s="38" t="str">
        <f t="shared" si="1"/>
        <v>ABENGOA_DOS_C_CERRO_NAVIA_220</v>
      </c>
      <c r="G19" s="20">
        <v>0</v>
      </c>
      <c r="H19" s="20">
        <v>0</v>
      </c>
      <c r="I19" s="21">
        <v>48074.936454262985</v>
      </c>
      <c r="J19" s="41">
        <v>48075</v>
      </c>
      <c r="K19" s="106">
        <v>76.153999999999996</v>
      </c>
      <c r="L19" s="118">
        <v>3661104</v>
      </c>
      <c r="M19" s="114">
        <v>121</v>
      </c>
      <c r="N19" s="107">
        <v>5663.5933000000005</v>
      </c>
      <c r="O19" s="108">
        <v>685295</v>
      </c>
    </row>
    <row r="20" spans="1:15" ht="15.75" thickBot="1" x14ac:dyDescent="0.3">
      <c r="A20" s="7" t="s">
        <v>112</v>
      </c>
      <c r="B20" s="6">
        <f t="shared" si="0"/>
        <v>44501</v>
      </c>
      <c r="C20" s="6" t="s">
        <v>131</v>
      </c>
      <c r="D20" s="18" t="s">
        <v>132</v>
      </c>
      <c r="E20" s="19" t="s">
        <v>106</v>
      </c>
      <c r="F20" s="38" t="str">
        <f t="shared" si="1"/>
        <v>ABENGOA_DOS_C_CHENA_220</v>
      </c>
      <c r="G20" s="20">
        <v>0</v>
      </c>
      <c r="H20" s="20">
        <v>0</v>
      </c>
      <c r="I20" s="21">
        <v>103542.84566394375</v>
      </c>
      <c r="J20" s="41">
        <v>103543</v>
      </c>
      <c r="K20" s="106">
        <v>75.694999999999993</v>
      </c>
      <c r="L20" s="118">
        <v>7837687</v>
      </c>
      <c r="M20" s="114">
        <v>260</v>
      </c>
      <c r="N20" s="107">
        <v>5664.7142999999996</v>
      </c>
      <c r="O20" s="108">
        <v>1472826</v>
      </c>
    </row>
    <row r="21" spans="1:15" ht="15.75" thickBot="1" x14ac:dyDescent="0.3">
      <c r="A21" s="7" t="s">
        <v>112</v>
      </c>
      <c r="B21" s="6">
        <f t="shared" si="0"/>
        <v>44501</v>
      </c>
      <c r="C21" s="6" t="s">
        <v>131</v>
      </c>
      <c r="D21" s="18" t="s">
        <v>132</v>
      </c>
      <c r="E21" s="19" t="s">
        <v>107</v>
      </c>
      <c r="F21" s="38" t="str">
        <f t="shared" si="1"/>
        <v>ABENGOA_DOS_C_LOS_MAQUIS_220</v>
      </c>
      <c r="G21" s="20">
        <v>0</v>
      </c>
      <c r="H21" s="20">
        <v>0</v>
      </c>
      <c r="I21" s="21">
        <v>106.99330598089769</v>
      </c>
      <c r="J21" s="41">
        <v>107</v>
      </c>
      <c r="K21" s="106">
        <v>80.117999999999995</v>
      </c>
      <c r="L21" s="118">
        <v>8573</v>
      </c>
      <c r="M21" s="114">
        <v>0</v>
      </c>
      <c r="N21" s="107">
        <v>5749.3459000000003</v>
      </c>
      <c r="O21" s="108">
        <v>0</v>
      </c>
    </row>
    <row r="22" spans="1:15" ht="15.75" thickBot="1" x14ac:dyDescent="0.3">
      <c r="A22" s="7" t="s">
        <v>112</v>
      </c>
      <c r="B22" s="6">
        <f t="shared" si="0"/>
        <v>44501</v>
      </c>
      <c r="C22" s="6" t="s">
        <v>131</v>
      </c>
      <c r="D22" s="18" t="s">
        <v>132</v>
      </c>
      <c r="E22" s="19" t="s">
        <v>108</v>
      </c>
      <c r="F22" s="38" t="str">
        <f t="shared" si="1"/>
        <v>ABENGOA_DOS_C_NOGALES_220</v>
      </c>
      <c r="G22" s="20">
        <v>0</v>
      </c>
      <c r="H22" s="20">
        <v>0</v>
      </c>
      <c r="I22" s="21">
        <v>46.629735049250719</v>
      </c>
      <c r="J22" s="41">
        <v>47</v>
      </c>
      <c r="K22" s="106">
        <v>72.343999999999994</v>
      </c>
      <c r="L22" s="118">
        <v>3400</v>
      </c>
      <c r="M22" s="114">
        <v>0</v>
      </c>
      <c r="N22" s="107">
        <v>5527.9584999999997</v>
      </c>
      <c r="O22" s="108">
        <v>0</v>
      </c>
    </row>
    <row r="23" spans="1:15" ht="15.75" thickBot="1" x14ac:dyDescent="0.3">
      <c r="A23" s="7" t="s">
        <v>112</v>
      </c>
      <c r="B23" s="6">
        <f t="shared" si="0"/>
        <v>44501</v>
      </c>
      <c r="C23" s="6" t="s">
        <v>131</v>
      </c>
      <c r="D23" s="18" t="s">
        <v>132</v>
      </c>
      <c r="E23" s="19" t="s">
        <v>109</v>
      </c>
      <c r="F23" s="38" t="str">
        <f t="shared" si="1"/>
        <v>ABENGOA_DOS_C_POLPAICO_220</v>
      </c>
      <c r="G23" s="20">
        <v>0</v>
      </c>
      <c r="H23" s="20">
        <v>0</v>
      </c>
      <c r="I23" s="21">
        <v>38684.288427544903</v>
      </c>
      <c r="J23" s="41">
        <v>38684</v>
      </c>
      <c r="K23" s="106">
        <v>76.513999999999996</v>
      </c>
      <c r="L23" s="118">
        <v>2959868</v>
      </c>
      <c r="M23" s="114">
        <v>97</v>
      </c>
      <c r="N23" s="107">
        <v>5604.7434999999996</v>
      </c>
      <c r="O23" s="108">
        <v>543660</v>
      </c>
    </row>
    <row r="24" spans="1:15" ht="15.75" thickBot="1" x14ac:dyDescent="0.3">
      <c r="A24" s="7" t="s">
        <v>112</v>
      </c>
      <c r="B24" s="6">
        <f t="shared" si="0"/>
        <v>44501</v>
      </c>
      <c r="C24" s="6" t="s">
        <v>131</v>
      </c>
      <c r="D24" s="18" t="s">
        <v>132</v>
      </c>
      <c r="E24" s="19" t="s">
        <v>110</v>
      </c>
      <c r="F24" s="38" t="str">
        <f t="shared" si="1"/>
        <v>ABENGOA_DOS_C_QUILLOTA_220</v>
      </c>
      <c r="G24" s="20">
        <v>0</v>
      </c>
      <c r="H24" s="20">
        <v>0</v>
      </c>
      <c r="I24" s="21">
        <v>554.90097243966864</v>
      </c>
      <c r="J24" s="41">
        <v>555</v>
      </c>
      <c r="K24" s="106">
        <v>77.691999999999993</v>
      </c>
      <c r="L24" s="118">
        <v>43119</v>
      </c>
      <c r="M24" s="114">
        <v>1</v>
      </c>
      <c r="N24" s="107">
        <v>5616.5133999999998</v>
      </c>
      <c r="O24" s="108">
        <v>5617</v>
      </c>
    </row>
    <row r="25" spans="1:15" ht="15.75" thickBot="1" x14ac:dyDescent="0.3">
      <c r="A25" s="7" t="s">
        <v>112</v>
      </c>
      <c r="B25" s="6">
        <f t="shared" si="0"/>
        <v>44501</v>
      </c>
      <c r="C25" s="6" t="s">
        <v>133</v>
      </c>
      <c r="D25" s="18" t="s">
        <v>134</v>
      </c>
      <c r="E25" s="19" t="s">
        <v>104</v>
      </c>
      <c r="F25" s="38" t="str">
        <f t="shared" si="1"/>
        <v>ACCIONA_ENERGIA_ALTO_JAHUEL_220</v>
      </c>
      <c r="G25" s="20">
        <v>430513.13923114701</v>
      </c>
      <c r="H25" s="20">
        <v>709716.76780359633</v>
      </c>
      <c r="I25" s="21">
        <v>360624.94388796401</v>
      </c>
      <c r="J25" s="41">
        <v>1500855</v>
      </c>
      <c r="K25" s="106">
        <v>72.724000000000004</v>
      </c>
      <c r="L25" s="118">
        <v>109148179</v>
      </c>
      <c r="M25" s="114">
        <v>3766</v>
      </c>
      <c r="N25" s="107">
        <v>5914.4219999999996</v>
      </c>
      <c r="O25" s="108">
        <v>22273713</v>
      </c>
    </row>
    <row r="26" spans="1:15" ht="15.75" thickBot="1" x14ac:dyDescent="0.3">
      <c r="A26" s="7" t="s">
        <v>112</v>
      </c>
      <c r="B26" s="6">
        <f t="shared" si="0"/>
        <v>44501</v>
      </c>
      <c r="C26" s="6" t="s">
        <v>133</v>
      </c>
      <c r="D26" s="18" t="s">
        <v>134</v>
      </c>
      <c r="E26" s="19" t="s">
        <v>105</v>
      </c>
      <c r="F26" s="38" t="str">
        <f t="shared" si="1"/>
        <v>ACCIONA_ENERGIA_CERRO_NAVIA_220</v>
      </c>
      <c r="G26" s="20">
        <v>411064.89410412306</v>
      </c>
      <c r="H26" s="20">
        <v>671644.51030614437</v>
      </c>
      <c r="I26" s="21">
        <v>341888.76741561183</v>
      </c>
      <c r="J26" s="41">
        <v>1424598</v>
      </c>
      <c r="K26" s="106">
        <v>74.215999999999994</v>
      </c>
      <c r="L26" s="118">
        <v>105727965</v>
      </c>
      <c r="M26" s="114">
        <v>3574</v>
      </c>
      <c r="N26" s="107">
        <v>6021.0793999999996</v>
      </c>
      <c r="O26" s="108">
        <v>21519338</v>
      </c>
    </row>
    <row r="27" spans="1:15" ht="15.75" thickBot="1" x14ac:dyDescent="0.3">
      <c r="A27" s="7" t="s">
        <v>112</v>
      </c>
      <c r="B27" s="6">
        <f t="shared" si="0"/>
        <v>44501</v>
      </c>
      <c r="C27" s="6" t="s">
        <v>133</v>
      </c>
      <c r="D27" s="18" t="s">
        <v>134</v>
      </c>
      <c r="E27" s="19" t="s">
        <v>106</v>
      </c>
      <c r="F27" s="38" t="str">
        <f t="shared" si="1"/>
        <v>ACCIONA_ENERGIA_CHENA_220</v>
      </c>
      <c r="G27" s="20">
        <v>877692.22042786796</v>
      </c>
      <c r="H27" s="20">
        <v>1414717.9881628447</v>
      </c>
      <c r="I27" s="21">
        <v>736353.25368405331</v>
      </c>
      <c r="J27" s="41">
        <v>3028763</v>
      </c>
      <c r="K27" s="106">
        <v>73.768000000000001</v>
      </c>
      <c r="L27" s="118">
        <v>223425789</v>
      </c>
      <c r="M27" s="114">
        <v>7599</v>
      </c>
      <c r="N27" s="107">
        <v>6022.2710999999999</v>
      </c>
      <c r="O27" s="108">
        <v>45763238</v>
      </c>
    </row>
    <row r="28" spans="1:15" ht="15.75" thickBot="1" x14ac:dyDescent="0.3">
      <c r="A28" s="7" t="s">
        <v>112</v>
      </c>
      <c r="B28" s="6">
        <f t="shared" si="0"/>
        <v>44501</v>
      </c>
      <c r="C28" s="6" t="s">
        <v>133</v>
      </c>
      <c r="D28" s="18" t="s">
        <v>134</v>
      </c>
      <c r="E28" s="19" t="s">
        <v>107</v>
      </c>
      <c r="F28" s="38" t="str">
        <f t="shared" si="1"/>
        <v>ACCIONA_ENERGIA_LOS_MAQUIS_220</v>
      </c>
      <c r="G28" s="20">
        <v>1144.2250555088021</v>
      </c>
      <c r="H28" s="20">
        <v>1474.7987351562331</v>
      </c>
      <c r="I28" s="21">
        <v>760.89147904192077</v>
      </c>
      <c r="J28" s="41">
        <v>3380</v>
      </c>
      <c r="K28" s="106">
        <v>78.078000000000003</v>
      </c>
      <c r="L28" s="118">
        <v>263904</v>
      </c>
      <c r="M28" s="114">
        <v>8</v>
      </c>
      <c r="N28" s="107">
        <v>6112.2447000000002</v>
      </c>
      <c r="O28" s="108">
        <v>48898</v>
      </c>
    </row>
    <row r="29" spans="1:15" ht="15.75" thickBot="1" x14ac:dyDescent="0.3">
      <c r="A29" s="7" t="s">
        <v>112</v>
      </c>
      <c r="B29" s="6">
        <f t="shared" si="0"/>
        <v>44501</v>
      </c>
      <c r="C29" s="6" t="s">
        <v>133</v>
      </c>
      <c r="D29" s="18" t="s">
        <v>134</v>
      </c>
      <c r="E29" s="19" t="s">
        <v>108</v>
      </c>
      <c r="F29" s="38" t="str">
        <f t="shared" si="1"/>
        <v>ACCIONA_ENERGIA_NOGALES_220</v>
      </c>
      <c r="G29" s="20">
        <v>488.61494374973051</v>
      </c>
      <c r="H29" s="20">
        <v>637.20399441310826</v>
      </c>
      <c r="I29" s="21">
        <v>331.61110168230351</v>
      </c>
      <c r="J29" s="41">
        <v>1457</v>
      </c>
      <c r="K29" s="106">
        <v>70.501999999999995</v>
      </c>
      <c r="L29" s="118">
        <v>102721</v>
      </c>
      <c r="M29" s="114">
        <v>4</v>
      </c>
      <c r="N29" s="107">
        <v>5876.8833000000004</v>
      </c>
      <c r="O29" s="108">
        <v>23508</v>
      </c>
    </row>
    <row r="30" spans="1:15" ht="15.75" thickBot="1" x14ac:dyDescent="0.3">
      <c r="A30" s="7" t="s">
        <v>112</v>
      </c>
      <c r="B30" s="6">
        <f t="shared" si="0"/>
        <v>44501</v>
      </c>
      <c r="C30" s="6" t="s">
        <v>133</v>
      </c>
      <c r="D30" s="18" t="s">
        <v>134</v>
      </c>
      <c r="E30" s="19" t="s">
        <v>109</v>
      </c>
      <c r="F30" s="38" t="str">
        <f t="shared" si="1"/>
        <v>ACCIONA_ENERGIA_POLPAICO_220</v>
      </c>
      <c r="G30" s="20">
        <v>335595.19028528361</v>
      </c>
      <c r="H30" s="20">
        <v>551817.72133364284</v>
      </c>
      <c r="I30" s="21">
        <v>275106.42060704314</v>
      </c>
      <c r="J30" s="41">
        <v>1162519</v>
      </c>
      <c r="K30" s="106">
        <v>74.566000000000003</v>
      </c>
      <c r="L30" s="118">
        <v>86684392</v>
      </c>
      <c r="M30" s="114">
        <v>2917</v>
      </c>
      <c r="N30" s="107">
        <v>5958.5150000000003</v>
      </c>
      <c r="O30" s="108">
        <v>17380988</v>
      </c>
    </row>
    <row r="31" spans="1:15" ht="15.75" thickBot="1" x14ac:dyDescent="0.3">
      <c r="A31" s="7" t="s">
        <v>112</v>
      </c>
      <c r="B31" s="6">
        <f t="shared" si="0"/>
        <v>44501</v>
      </c>
      <c r="C31" s="6" t="s">
        <v>133</v>
      </c>
      <c r="D31" s="18" t="s">
        <v>134</v>
      </c>
      <c r="E31" s="19" t="s">
        <v>110</v>
      </c>
      <c r="F31" s="38" t="str">
        <f t="shared" si="1"/>
        <v>ACCIONA_ENERGIA_QUILLOTA_220</v>
      </c>
      <c r="G31" s="20">
        <v>4792.6979288411185</v>
      </c>
      <c r="H31" s="20">
        <v>8128.043423080092</v>
      </c>
      <c r="I31" s="21">
        <v>3946.2227825430646</v>
      </c>
      <c r="J31" s="41">
        <v>16867</v>
      </c>
      <c r="K31" s="106">
        <v>75.713999999999999</v>
      </c>
      <c r="L31" s="118">
        <v>1277068</v>
      </c>
      <c r="M31" s="114">
        <v>42</v>
      </c>
      <c r="N31" s="107">
        <v>5971.0279</v>
      </c>
      <c r="O31" s="108">
        <v>250783</v>
      </c>
    </row>
    <row r="32" spans="1:15" ht="15.75" thickBot="1" x14ac:dyDescent="0.3">
      <c r="A32" s="7" t="s">
        <v>128</v>
      </c>
      <c r="B32" s="6">
        <f t="shared" si="0"/>
        <v>44501</v>
      </c>
      <c r="C32" s="6" t="s">
        <v>135</v>
      </c>
      <c r="D32" s="18" t="s">
        <v>136</v>
      </c>
      <c r="E32" s="19" t="s">
        <v>104</v>
      </c>
      <c r="F32" s="38" t="str">
        <f t="shared" si="1"/>
        <v>AELA_A_ALTO_JAHUEL_220</v>
      </c>
      <c r="G32" s="20">
        <v>645716.24091536447</v>
      </c>
      <c r="H32" s="20">
        <v>0</v>
      </c>
      <c r="I32" s="21">
        <v>0</v>
      </c>
      <c r="J32" s="41">
        <v>645716</v>
      </c>
      <c r="K32" s="106">
        <v>58.893999999999998</v>
      </c>
      <c r="L32" s="118">
        <v>38028798</v>
      </c>
      <c r="M32" s="114">
        <v>0</v>
      </c>
      <c r="N32" s="107">
        <v>5563.2683999999999</v>
      </c>
      <c r="O32" s="108">
        <v>0</v>
      </c>
    </row>
    <row r="33" spans="1:15" ht="15.75" thickBot="1" x14ac:dyDescent="0.3">
      <c r="A33" s="7" t="s">
        <v>128</v>
      </c>
      <c r="B33" s="6">
        <f t="shared" si="0"/>
        <v>44501</v>
      </c>
      <c r="C33" s="6" t="s">
        <v>135</v>
      </c>
      <c r="D33" s="18" t="s">
        <v>136</v>
      </c>
      <c r="E33" s="19" t="s">
        <v>105</v>
      </c>
      <c r="F33" s="38" t="str">
        <f t="shared" si="1"/>
        <v>AELA_A_CERRO_NAVIA_220</v>
      </c>
      <c r="G33" s="20">
        <v>616546.28861553478</v>
      </c>
      <c r="H33" s="20">
        <v>0</v>
      </c>
      <c r="I33" s="21">
        <v>0</v>
      </c>
      <c r="J33" s="41">
        <v>616546</v>
      </c>
      <c r="K33" s="106">
        <v>60.101999999999997</v>
      </c>
      <c r="L33" s="118">
        <v>37055648</v>
      </c>
      <c r="M33" s="114">
        <v>0</v>
      </c>
      <c r="N33" s="107">
        <v>5663.5933000000005</v>
      </c>
      <c r="O33" s="108">
        <v>0</v>
      </c>
    </row>
    <row r="34" spans="1:15" ht="15.75" thickBot="1" x14ac:dyDescent="0.3">
      <c r="A34" s="7" t="s">
        <v>128</v>
      </c>
      <c r="B34" s="6">
        <f t="shared" si="0"/>
        <v>44501</v>
      </c>
      <c r="C34" s="6" t="s">
        <v>135</v>
      </c>
      <c r="D34" s="18" t="s">
        <v>136</v>
      </c>
      <c r="E34" s="19" t="s">
        <v>106</v>
      </c>
      <c r="F34" s="38" t="str">
        <f t="shared" si="1"/>
        <v>AELA_A_CHENA_220</v>
      </c>
      <c r="G34" s="20">
        <v>1316429.3249387997</v>
      </c>
      <c r="H34" s="20">
        <v>0</v>
      </c>
      <c r="I34" s="21">
        <v>0</v>
      </c>
      <c r="J34" s="41">
        <v>1316429</v>
      </c>
      <c r="K34" s="106">
        <v>59.74</v>
      </c>
      <c r="L34" s="118">
        <v>78643468</v>
      </c>
      <c r="M34" s="114">
        <v>0</v>
      </c>
      <c r="N34" s="107">
        <v>5664.7142999999996</v>
      </c>
      <c r="O34" s="108">
        <v>0</v>
      </c>
    </row>
    <row r="35" spans="1:15" ht="15.75" thickBot="1" x14ac:dyDescent="0.3">
      <c r="A35" s="7" t="s">
        <v>128</v>
      </c>
      <c r="B35" s="6">
        <f t="shared" si="0"/>
        <v>44501</v>
      </c>
      <c r="C35" s="6" t="s">
        <v>135</v>
      </c>
      <c r="D35" s="18" t="s">
        <v>136</v>
      </c>
      <c r="E35" s="19" t="s">
        <v>107</v>
      </c>
      <c r="F35" s="38" t="str">
        <f t="shared" si="1"/>
        <v>AELA_A_LOS_MAQUIS_220</v>
      </c>
      <c r="G35" s="20">
        <v>1716.1954752968052</v>
      </c>
      <c r="H35" s="20">
        <v>0</v>
      </c>
      <c r="I35" s="21">
        <v>0</v>
      </c>
      <c r="J35" s="41">
        <v>1716</v>
      </c>
      <c r="K35" s="106">
        <v>63.228999999999999</v>
      </c>
      <c r="L35" s="118">
        <v>108501</v>
      </c>
      <c r="M35" s="114">
        <v>0</v>
      </c>
      <c r="N35" s="107">
        <v>5749.3459000000003</v>
      </c>
      <c r="O35" s="108">
        <v>0</v>
      </c>
    </row>
    <row r="36" spans="1:15" ht="15.75" thickBot="1" x14ac:dyDescent="0.3">
      <c r="A36" s="7" t="s">
        <v>128</v>
      </c>
      <c r="B36" s="6">
        <f t="shared" si="0"/>
        <v>44501</v>
      </c>
      <c r="C36" s="6" t="s">
        <v>135</v>
      </c>
      <c r="D36" s="18" t="s">
        <v>136</v>
      </c>
      <c r="E36" s="19" t="s">
        <v>108</v>
      </c>
      <c r="F36" s="38" t="str">
        <f t="shared" si="1"/>
        <v>AELA_A_NOGALES_220</v>
      </c>
      <c r="G36" s="20">
        <v>732.86173169211793</v>
      </c>
      <c r="H36" s="20">
        <v>0</v>
      </c>
      <c r="I36" s="21">
        <v>0</v>
      </c>
      <c r="J36" s="41">
        <v>733</v>
      </c>
      <c r="K36" s="106">
        <v>57.094000000000001</v>
      </c>
      <c r="L36" s="118">
        <v>41850</v>
      </c>
      <c r="M36" s="114">
        <v>0</v>
      </c>
      <c r="N36" s="107">
        <v>5527.9584999999997</v>
      </c>
      <c r="O36" s="108">
        <v>0</v>
      </c>
    </row>
    <row r="37" spans="1:15" ht="15.75" thickBot="1" x14ac:dyDescent="0.3">
      <c r="A37" s="7" t="s">
        <v>128</v>
      </c>
      <c r="B37" s="6">
        <f t="shared" si="0"/>
        <v>44501</v>
      </c>
      <c r="C37" s="6" t="s">
        <v>135</v>
      </c>
      <c r="D37" s="18" t="s">
        <v>136</v>
      </c>
      <c r="E37" s="19" t="s">
        <v>109</v>
      </c>
      <c r="F37" s="38" t="str">
        <f t="shared" si="1"/>
        <v>AELA_A_POLPAICO_220</v>
      </c>
      <c r="G37" s="20">
        <v>503351.10590885283</v>
      </c>
      <c r="H37" s="20">
        <v>0</v>
      </c>
      <c r="I37" s="21">
        <v>0</v>
      </c>
      <c r="J37" s="41">
        <v>503351</v>
      </c>
      <c r="K37" s="106">
        <v>60.386000000000003</v>
      </c>
      <c r="L37" s="118">
        <v>30395353</v>
      </c>
      <c r="M37" s="114">
        <v>0</v>
      </c>
      <c r="N37" s="107">
        <v>5604.7434999999996</v>
      </c>
      <c r="O37" s="108">
        <v>0</v>
      </c>
    </row>
    <row r="38" spans="1:15" ht="15.75" thickBot="1" x14ac:dyDescent="0.3">
      <c r="A38" s="7" t="s">
        <v>128</v>
      </c>
      <c r="B38" s="6">
        <f t="shared" si="0"/>
        <v>44501</v>
      </c>
      <c r="C38" s="6" t="s">
        <v>135</v>
      </c>
      <c r="D38" s="18" t="s">
        <v>136</v>
      </c>
      <c r="E38" s="19" t="s">
        <v>110</v>
      </c>
      <c r="F38" s="38" t="str">
        <f t="shared" si="1"/>
        <v>AELA_A_QUILLOTA_220</v>
      </c>
      <c r="G38" s="20">
        <v>7188.4516602234307</v>
      </c>
      <c r="H38" s="20">
        <v>0</v>
      </c>
      <c r="I38" s="21">
        <v>0</v>
      </c>
      <c r="J38" s="41">
        <v>7188</v>
      </c>
      <c r="K38" s="106">
        <v>61.316000000000003</v>
      </c>
      <c r="L38" s="118">
        <v>440739</v>
      </c>
      <c r="M38" s="114">
        <v>0</v>
      </c>
      <c r="N38" s="107">
        <v>5616.5133999999998</v>
      </c>
      <c r="O38" s="108">
        <v>0</v>
      </c>
    </row>
    <row r="39" spans="1:15" ht="15.75" thickBot="1" x14ac:dyDescent="0.3">
      <c r="A39" s="7" t="s">
        <v>128</v>
      </c>
      <c r="B39" s="6">
        <f t="shared" si="0"/>
        <v>44501</v>
      </c>
      <c r="C39" s="6" t="s">
        <v>137</v>
      </c>
      <c r="D39" s="18" t="s">
        <v>138</v>
      </c>
      <c r="E39" s="19" t="s">
        <v>104</v>
      </c>
      <c r="F39" s="38" t="str">
        <f t="shared" si="1"/>
        <v>AELA_B_ALTO_JAHUEL_220</v>
      </c>
      <c r="G39" s="20">
        <v>0</v>
      </c>
      <c r="H39" s="20">
        <v>1064491.7748649681</v>
      </c>
      <c r="I39" s="21">
        <v>0</v>
      </c>
      <c r="J39" s="41">
        <v>1064492</v>
      </c>
      <c r="K39" s="106">
        <v>58.893999999999998</v>
      </c>
      <c r="L39" s="118">
        <v>62692192</v>
      </c>
      <c r="M39" s="114">
        <v>0</v>
      </c>
      <c r="N39" s="107">
        <v>5563.2683999999999</v>
      </c>
      <c r="O39" s="108">
        <v>0</v>
      </c>
    </row>
    <row r="40" spans="1:15" ht="15.75" thickBot="1" x14ac:dyDescent="0.3">
      <c r="A40" s="7" t="s">
        <v>128</v>
      </c>
      <c r="B40" s="6">
        <f t="shared" si="0"/>
        <v>44501</v>
      </c>
      <c r="C40" s="6" t="s">
        <v>137</v>
      </c>
      <c r="D40" s="18" t="s">
        <v>138</v>
      </c>
      <c r="E40" s="19" t="s">
        <v>105</v>
      </c>
      <c r="F40" s="38" t="str">
        <f t="shared" si="1"/>
        <v>AELA_B_CERRO_NAVIA_220</v>
      </c>
      <c r="G40" s="20">
        <v>0</v>
      </c>
      <c r="H40" s="20">
        <v>1007387.8613108302</v>
      </c>
      <c r="I40" s="21">
        <v>0</v>
      </c>
      <c r="J40" s="41">
        <v>1007388</v>
      </c>
      <c r="K40" s="106">
        <v>60.101999999999997</v>
      </c>
      <c r="L40" s="118">
        <v>60546034</v>
      </c>
      <c r="M40" s="114">
        <v>0</v>
      </c>
      <c r="N40" s="107">
        <v>5663.5933000000005</v>
      </c>
      <c r="O40" s="108">
        <v>0</v>
      </c>
    </row>
    <row r="41" spans="1:15" ht="15.75" thickBot="1" x14ac:dyDescent="0.3">
      <c r="A41" s="7" t="s">
        <v>128</v>
      </c>
      <c r="B41" s="6">
        <f t="shared" si="0"/>
        <v>44501</v>
      </c>
      <c r="C41" s="6" t="s">
        <v>137</v>
      </c>
      <c r="D41" s="18" t="s">
        <v>138</v>
      </c>
      <c r="E41" s="19" t="s">
        <v>106</v>
      </c>
      <c r="F41" s="38" t="str">
        <f t="shared" si="1"/>
        <v>AELA_B_CHENA_220</v>
      </c>
      <c r="G41" s="20">
        <v>0</v>
      </c>
      <c r="H41" s="20">
        <v>2121910.7825413733</v>
      </c>
      <c r="I41" s="21">
        <v>0</v>
      </c>
      <c r="J41" s="41">
        <v>2121911</v>
      </c>
      <c r="K41" s="106">
        <v>59.74</v>
      </c>
      <c r="L41" s="118">
        <v>126762963</v>
      </c>
      <c r="M41" s="114">
        <v>0</v>
      </c>
      <c r="N41" s="107">
        <v>5664.7142999999996</v>
      </c>
      <c r="O41" s="108">
        <v>0</v>
      </c>
    </row>
    <row r="42" spans="1:15" ht="15.75" thickBot="1" x14ac:dyDescent="0.3">
      <c r="A42" s="7" t="s">
        <v>128</v>
      </c>
      <c r="B42" s="6">
        <f t="shared" si="0"/>
        <v>44501</v>
      </c>
      <c r="C42" s="6" t="s">
        <v>137</v>
      </c>
      <c r="D42" s="18" t="s">
        <v>138</v>
      </c>
      <c r="E42" s="19" t="s">
        <v>107</v>
      </c>
      <c r="F42" s="38" t="str">
        <f t="shared" si="1"/>
        <v>AELA_B_LOS_MAQUIS_220</v>
      </c>
      <c r="G42" s="20">
        <v>0</v>
      </c>
      <c r="H42" s="20">
        <v>2212.0248448033262</v>
      </c>
      <c r="I42" s="21">
        <v>0</v>
      </c>
      <c r="J42" s="41">
        <v>2212</v>
      </c>
      <c r="K42" s="106">
        <v>63.228999999999999</v>
      </c>
      <c r="L42" s="118">
        <v>139863</v>
      </c>
      <c r="M42" s="114">
        <v>0</v>
      </c>
      <c r="N42" s="107">
        <v>5749.3459000000003</v>
      </c>
      <c r="O42" s="108">
        <v>0</v>
      </c>
    </row>
    <row r="43" spans="1:15" ht="15.75" thickBot="1" x14ac:dyDescent="0.3">
      <c r="A43" s="7" t="s">
        <v>128</v>
      </c>
      <c r="B43" s="6">
        <f t="shared" si="0"/>
        <v>44501</v>
      </c>
      <c r="C43" s="6" t="s">
        <v>137</v>
      </c>
      <c r="D43" s="18" t="s">
        <v>138</v>
      </c>
      <c r="E43" s="19" t="s">
        <v>108</v>
      </c>
      <c r="F43" s="38" t="str">
        <f t="shared" si="1"/>
        <v>AELA_B_NOGALES_220</v>
      </c>
      <c r="G43" s="20">
        <v>0</v>
      </c>
      <c r="H43" s="20">
        <v>955.73113350981998</v>
      </c>
      <c r="I43" s="21">
        <v>0</v>
      </c>
      <c r="J43" s="41">
        <v>956</v>
      </c>
      <c r="K43" s="106">
        <v>57.094000000000001</v>
      </c>
      <c r="L43" s="118">
        <v>54582</v>
      </c>
      <c r="M43" s="114">
        <v>0</v>
      </c>
      <c r="N43" s="107">
        <v>5527.9584999999997</v>
      </c>
      <c r="O43" s="108">
        <v>0</v>
      </c>
    </row>
    <row r="44" spans="1:15" ht="15.75" thickBot="1" x14ac:dyDescent="0.3">
      <c r="A44" s="7" t="s">
        <v>128</v>
      </c>
      <c r="B44" s="6">
        <f t="shared" si="0"/>
        <v>44501</v>
      </c>
      <c r="C44" s="6" t="s">
        <v>137</v>
      </c>
      <c r="D44" s="18" t="s">
        <v>138</v>
      </c>
      <c r="E44" s="19" t="s">
        <v>109</v>
      </c>
      <c r="F44" s="38" t="str">
        <f t="shared" si="1"/>
        <v>AELA_B_POLPAICO_220</v>
      </c>
      <c r="G44" s="20">
        <v>0</v>
      </c>
      <c r="H44" s="20">
        <v>827661.75498751586</v>
      </c>
      <c r="I44" s="21">
        <v>0</v>
      </c>
      <c r="J44" s="41">
        <v>827662</v>
      </c>
      <c r="K44" s="106">
        <v>60.386000000000003</v>
      </c>
      <c r="L44" s="118">
        <v>49979198</v>
      </c>
      <c r="M44" s="114">
        <v>0</v>
      </c>
      <c r="N44" s="107">
        <v>5604.7434999999996</v>
      </c>
      <c r="O44" s="108">
        <v>0</v>
      </c>
    </row>
    <row r="45" spans="1:15" ht="15.75" thickBot="1" x14ac:dyDescent="0.3">
      <c r="A45" s="7" t="s">
        <v>128</v>
      </c>
      <c r="B45" s="6">
        <f t="shared" si="0"/>
        <v>44501</v>
      </c>
      <c r="C45" s="6" t="s">
        <v>137</v>
      </c>
      <c r="D45" s="18" t="s">
        <v>138</v>
      </c>
      <c r="E45" s="19" t="s">
        <v>110</v>
      </c>
      <c r="F45" s="38" t="str">
        <f t="shared" si="1"/>
        <v>AELA_B_QUILLOTA_220</v>
      </c>
      <c r="G45" s="20">
        <v>0</v>
      </c>
      <c r="H45" s="20">
        <v>12191.110259928981</v>
      </c>
      <c r="I45" s="21">
        <v>0</v>
      </c>
      <c r="J45" s="41">
        <v>12191</v>
      </c>
      <c r="K45" s="106">
        <v>61.316000000000003</v>
      </c>
      <c r="L45" s="118">
        <v>747503</v>
      </c>
      <c r="M45" s="114">
        <v>0</v>
      </c>
      <c r="N45" s="107">
        <v>5616.5133999999998</v>
      </c>
      <c r="O45" s="108">
        <v>0</v>
      </c>
    </row>
    <row r="46" spans="1:15" ht="15.75" thickBot="1" x14ac:dyDescent="0.3">
      <c r="A46" s="7" t="s">
        <v>112</v>
      </c>
      <c r="B46" s="6">
        <f t="shared" si="0"/>
        <v>44501</v>
      </c>
      <c r="C46" s="6" t="s">
        <v>139</v>
      </c>
      <c r="D46" s="18" t="s">
        <v>140</v>
      </c>
      <c r="E46" s="19" t="s">
        <v>104</v>
      </c>
      <c r="F46" s="38" t="str">
        <f t="shared" si="1"/>
        <v>AELA_C_ALTO_JAHUEL_220</v>
      </c>
      <c r="G46" s="20">
        <v>0</v>
      </c>
      <c r="H46" s="20">
        <v>0</v>
      </c>
      <c r="I46" s="21">
        <v>540898.313941114</v>
      </c>
      <c r="J46" s="41">
        <v>540898</v>
      </c>
      <c r="K46" s="106">
        <v>58.893999999999998</v>
      </c>
      <c r="L46" s="118">
        <v>31855647</v>
      </c>
      <c r="M46" s="114">
        <v>1357</v>
      </c>
      <c r="N46" s="107">
        <v>5563.2683999999999</v>
      </c>
      <c r="O46" s="108">
        <v>7549355</v>
      </c>
    </row>
    <row r="47" spans="1:15" ht="15.75" thickBot="1" x14ac:dyDescent="0.3">
      <c r="A47" s="7" t="s">
        <v>112</v>
      </c>
      <c r="B47" s="6">
        <f t="shared" si="0"/>
        <v>44501</v>
      </c>
      <c r="C47" s="6" t="s">
        <v>139</v>
      </c>
      <c r="D47" s="18" t="s">
        <v>140</v>
      </c>
      <c r="E47" s="19" t="s">
        <v>105</v>
      </c>
      <c r="F47" s="38" t="str">
        <f t="shared" si="1"/>
        <v>AELA_C_CERRO_NAVIA_220</v>
      </c>
      <c r="G47" s="20">
        <v>0</v>
      </c>
      <c r="H47" s="20">
        <v>0</v>
      </c>
      <c r="I47" s="21">
        <v>512796.08076129569</v>
      </c>
      <c r="J47" s="41">
        <v>512796</v>
      </c>
      <c r="K47" s="106">
        <v>60.101999999999997</v>
      </c>
      <c r="L47" s="118">
        <v>30820065</v>
      </c>
      <c r="M47" s="114">
        <v>1287</v>
      </c>
      <c r="N47" s="107">
        <v>5663.5933000000005</v>
      </c>
      <c r="O47" s="108">
        <v>7289045</v>
      </c>
    </row>
    <row r="48" spans="1:15" ht="15.75" thickBot="1" x14ac:dyDescent="0.3">
      <c r="A48" s="7" t="s">
        <v>112</v>
      </c>
      <c r="B48" s="6">
        <f t="shared" si="0"/>
        <v>44501</v>
      </c>
      <c r="C48" s="6" t="s">
        <v>139</v>
      </c>
      <c r="D48" s="18" t="s">
        <v>140</v>
      </c>
      <c r="E48" s="19" t="s">
        <v>106</v>
      </c>
      <c r="F48" s="38" t="str">
        <f t="shared" si="1"/>
        <v>AELA_C_CHENA_220</v>
      </c>
      <c r="G48" s="20">
        <v>0</v>
      </c>
      <c r="H48" s="20">
        <v>0</v>
      </c>
      <c r="I48" s="21">
        <v>1104450.0391145877</v>
      </c>
      <c r="J48" s="41">
        <v>1104450</v>
      </c>
      <c r="K48" s="106">
        <v>59.74</v>
      </c>
      <c r="L48" s="118">
        <v>65979843</v>
      </c>
      <c r="M48" s="114">
        <v>2771</v>
      </c>
      <c r="N48" s="107">
        <v>5664.7142999999996</v>
      </c>
      <c r="O48" s="108">
        <v>15696923</v>
      </c>
    </row>
    <row r="49" spans="1:15" ht="15.75" thickBot="1" x14ac:dyDescent="0.3">
      <c r="A49" s="7" t="s">
        <v>112</v>
      </c>
      <c r="B49" s="6">
        <f t="shared" si="0"/>
        <v>44501</v>
      </c>
      <c r="C49" s="6" t="s">
        <v>139</v>
      </c>
      <c r="D49" s="18" t="s">
        <v>140</v>
      </c>
      <c r="E49" s="19" t="s">
        <v>107</v>
      </c>
      <c r="F49" s="38" t="str">
        <f t="shared" si="1"/>
        <v>AELA_C_LOS_MAQUIS_220</v>
      </c>
      <c r="G49" s="20">
        <v>0</v>
      </c>
      <c r="H49" s="20">
        <v>0</v>
      </c>
      <c r="I49" s="21">
        <v>1141.2547165173273</v>
      </c>
      <c r="J49" s="41">
        <v>1141</v>
      </c>
      <c r="K49" s="106">
        <v>63.228999999999999</v>
      </c>
      <c r="L49" s="118">
        <v>72144</v>
      </c>
      <c r="M49" s="114">
        <v>3</v>
      </c>
      <c r="N49" s="107">
        <v>5749.3459000000003</v>
      </c>
      <c r="O49" s="108">
        <v>17248</v>
      </c>
    </row>
    <row r="50" spans="1:15" ht="15.75" thickBot="1" x14ac:dyDescent="0.3">
      <c r="A50" s="7" t="s">
        <v>112</v>
      </c>
      <c r="B50" s="6">
        <f t="shared" si="0"/>
        <v>44501</v>
      </c>
      <c r="C50" s="6" t="s">
        <v>139</v>
      </c>
      <c r="D50" s="18" t="s">
        <v>140</v>
      </c>
      <c r="E50" s="19" t="s">
        <v>108</v>
      </c>
      <c r="F50" s="38" t="str">
        <f t="shared" si="1"/>
        <v>AELA_C_NOGALES_220</v>
      </c>
      <c r="G50" s="20">
        <v>0</v>
      </c>
      <c r="H50" s="20">
        <v>0</v>
      </c>
      <c r="I50" s="21">
        <v>497.38069654948168</v>
      </c>
      <c r="J50" s="41">
        <v>497</v>
      </c>
      <c r="K50" s="106">
        <v>57.094000000000001</v>
      </c>
      <c r="L50" s="118">
        <v>28376</v>
      </c>
      <c r="M50" s="114">
        <v>1</v>
      </c>
      <c r="N50" s="107">
        <v>5527.9584999999997</v>
      </c>
      <c r="O50" s="108">
        <v>5528</v>
      </c>
    </row>
    <row r="51" spans="1:15" ht="15.75" thickBot="1" x14ac:dyDescent="0.3">
      <c r="A51" s="7" t="s">
        <v>112</v>
      </c>
      <c r="B51" s="6">
        <f t="shared" si="0"/>
        <v>44501</v>
      </c>
      <c r="C51" s="6" t="s">
        <v>139</v>
      </c>
      <c r="D51" s="18" t="s">
        <v>140</v>
      </c>
      <c r="E51" s="19" t="s">
        <v>109</v>
      </c>
      <c r="F51" s="38" t="str">
        <f t="shared" si="1"/>
        <v>AELA_C_POLPAICO_220</v>
      </c>
      <c r="G51" s="20">
        <v>0</v>
      </c>
      <c r="H51" s="20">
        <v>0</v>
      </c>
      <c r="I51" s="21">
        <v>412629.80163389357</v>
      </c>
      <c r="J51" s="41">
        <v>412630</v>
      </c>
      <c r="K51" s="106">
        <v>60.386000000000003</v>
      </c>
      <c r="L51" s="118">
        <v>24917075</v>
      </c>
      <c r="M51" s="114">
        <v>1035</v>
      </c>
      <c r="N51" s="107">
        <v>5604.7434999999996</v>
      </c>
      <c r="O51" s="108">
        <v>5800910</v>
      </c>
    </row>
    <row r="52" spans="1:15" ht="15.75" thickBot="1" x14ac:dyDescent="0.3">
      <c r="A52" s="7" t="s">
        <v>112</v>
      </c>
      <c r="B52" s="6">
        <f t="shared" si="0"/>
        <v>44501</v>
      </c>
      <c r="C52" s="6" t="s">
        <v>139</v>
      </c>
      <c r="D52" s="18" t="s">
        <v>140</v>
      </c>
      <c r="E52" s="19" t="s">
        <v>110</v>
      </c>
      <c r="F52" s="38" t="str">
        <f t="shared" si="1"/>
        <v>AELA_C_QUILLOTA_220</v>
      </c>
      <c r="G52" s="20">
        <v>0</v>
      </c>
      <c r="H52" s="20">
        <v>0</v>
      </c>
      <c r="I52" s="21">
        <v>5918.9062922299845</v>
      </c>
      <c r="J52" s="41">
        <v>5919</v>
      </c>
      <c r="K52" s="106">
        <v>61.316000000000003</v>
      </c>
      <c r="L52" s="118">
        <v>362929</v>
      </c>
      <c r="M52" s="114">
        <v>15</v>
      </c>
      <c r="N52" s="107">
        <v>5616.5133999999998</v>
      </c>
      <c r="O52" s="108">
        <v>84248</v>
      </c>
    </row>
    <row r="53" spans="1:15" ht="15.75" thickBot="1" x14ac:dyDescent="0.3">
      <c r="A53" s="7" t="s">
        <v>128</v>
      </c>
      <c r="B53" s="6">
        <f t="shared" si="0"/>
        <v>44501</v>
      </c>
      <c r="C53" s="6" t="s">
        <v>141</v>
      </c>
      <c r="D53" s="18" t="s">
        <v>142</v>
      </c>
      <c r="E53" s="19" t="s">
        <v>104</v>
      </c>
      <c r="F53" s="38" t="str">
        <f t="shared" si="1"/>
        <v>AMUNCHE_SOLAR_ALTO_JAHUEL_220</v>
      </c>
      <c r="G53" s="20">
        <v>0</v>
      </c>
      <c r="H53" s="20">
        <v>332653.67964530247</v>
      </c>
      <c r="I53" s="21">
        <v>0</v>
      </c>
      <c r="J53" s="41">
        <v>332653.67964530247</v>
      </c>
      <c r="K53" s="106">
        <v>49.889000000000003</v>
      </c>
      <c r="L53" s="118">
        <v>16595759</v>
      </c>
      <c r="M53" s="114">
        <v>0</v>
      </c>
      <c r="N53" s="107">
        <v>5563.2683999999999</v>
      </c>
      <c r="O53" s="108">
        <v>0</v>
      </c>
    </row>
    <row r="54" spans="1:15" ht="15.75" thickBot="1" x14ac:dyDescent="0.3">
      <c r="A54" s="7" t="s">
        <v>128</v>
      </c>
      <c r="B54" s="6">
        <f t="shared" si="0"/>
        <v>44501</v>
      </c>
      <c r="C54" s="6" t="s">
        <v>141</v>
      </c>
      <c r="D54" s="18" t="s">
        <v>142</v>
      </c>
      <c r="E54" s="19" t="s">
        <v>105</v>
      </c>
      <c r="F54" s="38" t="str">
        <f t="shared" si="1"/>
        <v>AMUNCHE_SOLAR_CERRO_NAVIA_220</v>
      </c>
      <c r="G54" s="20">
        <v>0</v>
      </c>
      <c r="H54" s="20">
        <v>314808.70665963436</v>
      </c>
      <c r="I54" s="21">
        <v>0</v>
      </c>
      <c r="J54" s="41">
        <v>314808.70665963436</v>
      </c>
      <c r="K54" s="106">
        <v>50.912999999999997</v>
      </c>
      <c r="L54" s="118">
        <v>16027856</v>
      </c>
      <c r="M54" s="114">
        <v>0</v>
      </c>
      <c r="N54" s="107">
        <v>5663.5933000000005</v>
      </c>
      <c r="O54" s="108">
        <v>0</v>
      </c>
    </row>
    <row r="55" spans="1:15" ht="15.75" thickBot="1" x14ac:dyDescent="0.3">
      <c r="A55" s="7" t="s">
        <v>128</v>
      </c>
      <c r="B55" s="6">
        <f t="shared" si="0"/>
        <v>44501</v>
      </c>
      <c r="C55" s="6" t="s">
        <v>141</v>
      </c>
      <c r="D55" s="18" t="s">
        <v>142</v>
      </c>
      <c r="E55" s="19" t="s">
        <v>106</v>
      </c>
      <c r="F55" s="38" t="str">
        <f t="shared" si="1"/>
        <v>AMUNCHE_SOLAR_CHENA_220</v>
      </c>
      <c r="G55" s="20">
        <v>0</v>
      </c>
      <c r="H55" s="20">
        <v>663097.11954417906</v>
      </c>
      <c r="I55" s="21">
        <v>0</v>
      </c>
      <c r="J55" s="41">
        <v>663097.11954417906</v>
      </c>
      <c r="K55" s="106">
        <v>50.606000000000002</v>
      </c>
      <c r="L55" s="118">
        <v>33556693</v>
      </c>
      <c r="M55" s="114">
        <v>0</v>
      </c>
      <c r="N55" s="107">
        <v>5664.7142999999996</v>
      </c>
      <c r="O55" s="108">
        <v>0</v>
      </c>
    </row>
    <row r="56" spans="1:15" ht="15.75" thickBot="1" x14ac:dyDescent="0.3">
      <c r="A56" s="7" t="s">
        <v>128</v>
      </c>
      <c r="B56" s="6">
        <f t="shared" si="0"/>
        <v>44501</v>
      </c>
      <c r="C56" s="6" t="s">
        <v>141</v>
      </c>
      <c r="D56" s="18" t="s">
        <v>142</v>
      </c>
      <c r="E56" s="19" t="s">
        <v>107</v>
      </c>
      <c r="F56" s="38" t="str">
        <f t="shared" si="1"/>
        <v>AMUNCHE_SOLAR_LOS_MAQUIS_220</v>
      </c>
      <c r="G56" s="20">
        <v>0</v>
      </c>
      <c r="H56" s="20">
        <v>691.25776400103939</v>
      </c>
      <c r="I56" s="21">
        <v>0</v>
      </c>
      <c r="J56" s="41">
        <v>691.25776400103939</v>
      </c>
      <c r="K56" s="106">
        <v>53.561999999999998</v>
      </c>
      <c r="L56" s="118">
        <v>37025</v>
      </c>
      <c r="M56" s="114">
        <v>0</v>
      </c>
      <c r="N56" s="107">
        <v>5749.3459000000003</v>
      </c>
      <c r="O56" s="108">
        <v>0</v>
      </c>
    </row>
    <row r="57" spans="1:15" ht="15.75" thickBot="1" x14ac:dyDescent="0.3">
      <c r="A57" s="7" t="s">
        <v>128</v>
      </c>
      <c r="B57" s="6">
        <f t="shared" si="0"/>
        <v>44501</v>
      </c>
      <c r="C57" s="6" t="s">
        <v>141</v>
      </c>
      <c r="D57" s="18" t="s">
        <v>142</v>
      </c>
      <c r="E57" s="19" t="s">
        <v>108</v>
      </c>
      <c r="F57" s="38" t="str">
        <f t="shared" si="1"/>
        <v>AMUNCHE_SOLAR_NOGALES_220</v>
      </c>
      <c r="G57" s="20">
        <v>0</v>
      </c>
      <c r="H57" s="20">
        <v>298.6659792218187</v>
      </c>
      <c r="I57" s="21">
        <v>0</v>
      </c>
      <c r="J57" s="41">
        <v>298.6659792218187</v>
      </c>
      <c r="K57" s="106">
        <v>48.365000000000002</v>
      </c>
      <c r="L57" s="118">
        <v>14445</v>
      </c>
      <c r="M57" s="114">
        <v>0</v>
      </c>
      <c r="N57" s="107">
        <v>5527.9584999999997</v>
      </c>
      <c r="O57" s="108">
        <v>0</v>
      </c>
    </row>
    <row r="58" spans="1:15" ht="15.75" thickBot="1" x14ac:dyDescent="0.3">
      <c r="A58" s="7" t="s">
        <v>128</v>
      </c>
      <c r="B58" s="6">
        <f t="shared" si="0"/>
        <v>44501</v>
      </c>
      <c r="C58" s="6" t="s">
        <v>141</v>
      </c>
      <c r="D58" s="18" t="s">
        <v>142</v>
      </c>
      <c r="E58" s="19" t="s">
        <v>109</v>
      </c>
      <c r="F58" s="38" t="str">
        <f t="shared" si="1"/>
        <v>AMUNCHE_SOLAR_POLPAICO_220</v>
      </c>
      <c r="G58" s="20">
        <v>0</v>
      </c>
      <c r="H58" s="20">
        <v>258644.29843359868</v>
      </c>
      <c r="I58" s="21">
        <v>0</v>
      </c>
      <c r="J58" s="41">
        <v>258644.29843359868</v>
      </c>
      <c r="K58" s="106">
        <v>51.152999999999999</v>
      </c>
      <c r="L58" s="118">
        <v>13230432</v>
      </c>
      <c r="M58" s="114">
        <v>0</v>
      </c>
      <c r="N58" s="107">
        <v>5604.7434999999996</v>
      </c>
      <c r="O58" s="108">
        <v>0</v>
      </c>
    </row>
    <row r="59" spans="1:15" ht="15.75" thickBot="1" x14ac:dyDescent="0.3">
      <c r="A59" s="7" t="s">
        <v>128</v>
      </c>
      <c r="B59" s="6">
        <f t="shared" si="0"/>
        <v>44501</v>
      </c>
      <c r="C59" s="6" t="s">
        <v>141</v>
      </c>
      <c r="D59" s="18" t="s">
        <v>142</v>
      </c>
      <c r="E59" s="19" t="s">
        <v>110</v>
      </c>
      <c r="F59" s="38" t="str">
        <f t="shared" si="1"/>
        <v>AMUNCHE_SOLAR_QUILLOTA_220</v>
      </c>
      <c r="G59" s="20">
        <v>0</v>
      </c>
      <c r="H59" s="20">
        <v>3809.721956227806</v>
      </c>
      <c r="I59" s="21">
        <v>0</v>
      </c>
      <c r="J59" s="41">
        <v>3809.721956227806</v>
      </c>
      <c r="K59" s="106">
        <v>51.94</v>
      </c>
      <c r="L59" s="118">
        <v>197877</v>
      </c>
      <c r="M59" s="114">
        <v>0</v>
      </c>
      <c r="N59" s="107">
        <v>5616.5133999999998</v>
      </c>
      <c r="O59" s="108">
        <v>0</v>
      </c>
    </row>
    <row r="60" spans="1:15" ht="15.75" thickBot="1" x14ac:dyDescent="0.3">
      <c r="A60" s="7" t="s">
        <v>128</v>
      </c>
      <c r="B60" s="6">
        <f t="shared" si="0"/>
        <v>44501</v>
      </c>
      <c r="C60" s="6" t="s">
        <v>143</v>
      </c>
      <c r="D60" s="18" t="s">
        <v>144</v>
      </c>
      <c r="E60" s="19" t="s">
        <v>104</v>
      </c>
      <c r="F60" s="38" t="str">
        <f t="shared" si="1"/>
        <v>CABO_LEONES_A_ALTO_JAHUEL_220</v>
      </c>
      <c r="G60" s="20">
        <v>302681.85717213538</v>
      </c>
      <c r="H60" s="20">
        <v>0</v>
      </c>
      <c r="I60" s="21">
        <v>0</v>
      </c>
      <c r="J60" s="41">
        <v>302682</v>
      </c>
      <c r="K60" s="106">
        <v>65.391999999999996</v>
      </c>
      <c r="L60" s="118">
        <v>19792981</v>
      </c>
      <c r="M60" s="114">
        <v>0</v>
      </c>
      <c r="N60" s="107">
        <v>5563.2683999999999</v>
      </c>
      <c r="O60" s="108">
        <v>0</v>
      </c>
    </row>
    <row r="61" spans="1:15" ht="15.75" thickBot="1" x14ac:dyDescent="0.3">
      <c r="A61" s="7" t="s">
        <v>128</v>
      </c>
      <c r="B61" s="6">
        <f t="shared" si="0"/>
        <v>44501</v>
      </c>
      <c r="C61" s="6" t="s">
        <v>143</v>
      </c>
      <c r="D61" s="18" t="s">
        <v>144</v>
      </c>
      <c r="E61" s="19" t="s">
        <v>105</v>
      </c>
      <c r="F61" s="38" t="str">
        <f t="shared" si="1"/>
        <v>CABO_LEONES_A_CERRO_NAVIA_220</v>
      </c>
      <c r="G61" s="20">
        <v>289008.33500205836</v>
      </c>
      <c r="H61" s="20">
        <v>0</v>
      </c>
      <c r="I61" s="21">
        <v>0</v>
      </c>
      <c r="J61" s="41">
        <v>289008</v>
      </c>
      <c r="K61" s="106">
        <v>66.733000000000004</v>
      </c>
      <c r="L61" s="118">
        <v>19286371</v>
      </c>
      <c r="M61" s="114">
        <v>0</v>
      </c>
      <c r="N61" s="107">
        <v>5663.5933000000005</v>
      </c>
      <c r="O61" s="108">
        <v>0</v>
      </c>
    </row>
    <row r="62" spans="1:15" ht="15.75" thickBot="1" x14ac:dyDescent="0.3">
      <c r="A62" s="7" t="s">
        <v>128</v>
      </c>
      <c r="B62" s="6">
        <f t="shared" si="0"/>
        <v>44501</v>
      </c>
      <c r="C62" s="6" t="s">
        <v>143</v>
      </c>
      <c r="D62" s="18" t="s">
        <v>144</v>
      </c>
      <c r="E62" s="19" t="s">
        <v>106</v>
      </c>
      <c r="F62" s="38" t="str">
        <f t="shared" si="1"/>
        <v>CABO_LEONES_A_CHENA_220</v>
      </c>
      <c r="G62" s="20">
        <v>617081.07626886119</v>
      </c>
      <c r="H62" s="20">
        <v>0</v>
      </c>
      <c r="I62" s="21">
        <v>0</v>
      </c>
      <c r="J62" s="41">
        <v>617081</v>
      </c>
      <c r="K62" s="106">
        <v>66.331000000000003</v>
      </c>
      <c r="L62" s="118">
        <v>40931600</v>
      </c>
      <c r="M62" s="114">
        <v>0</v>
      </c>
      <c r="N62" s="107">
        <v>5664.7142999999996</v>
      </c>
      <c r="O62" s="108">
        <v>0</v>
      </c>
    </row>
    <row r="63" spans="1:15" ht="15.75" thickBot="1" x14ac:dyDescent="0.3">
      <c r="A63" s="7" t="s">
        <v>128</v>
      </c>
      <c r="B63" s="6">
        <f t="shared" si="0"/>
        <v>44501</v>
      </c>
      <c r="C63" s="6" t="s">
        <v>143</v>
      </c>
      <c r="D63" s="18" t="s">
        <v>144</v>
      </c>
      <c r="E63" s="19" t="s">
        <v>107</v>
      </c>
      <c r="F63" s="38" t="str">
        <f t="shared" si="1"/>
        <v>CABO_LEONES_A_LOS_MAQUIS_220</v>
      </c>
      <c r="G63" s="20">
        <v>804.4729260593889</v>
      </c>
      <c r="H63" s="20">
        <v>0</v>
      </c>
      <c r="I63" s="21">
        <v>0</v>
      </c>
      <c r="J63" s="41">
        <v>804</v>
      </c>
      <c r="K63" s="106">
        <v>70.206000000000003</v>
      </c>
      <c r="L63" s="118">
        <v>56446</v>
      </c>
      <c r="M63" s="114">
        <v>0</v>
      </c>
      <c r="N63" s="107">
        <v>5749.3459000000003</v>
      </c>
      <c r="O63" s="108">
        <v>0</v>
      </c>
    </row>
    <row r="64" spans="1:15" ht="15.75" thickBot="1" x14ac:dyDescent="0.3">
      <c r="A64" s="7" t="s">
        <v>128</v>
      </c>
      <c r="B64" s="6">
        <f t="shared" si="0"/>
        <v>44501</v>
      </c>
      <c r="C64" s="6" t="s">
        <v>143</v>
      </c>
      <c r="D64" s="18" t="s">
        <v>144</v>
      </c>
      <c r="E64" s="19" t="s">
        <v>108</v>
      </c>
      <c r="F64" s="38" t="str">
        <f t="shared" si="1"/>
        <v>CABO_LEONES_A_NOGALES_220</v>
      </c>
      <c r="G64" s="20">
        <v>343.53162572541277</v>
      </c>
      <c r="H64" s="20">
        <v>0</v>
      </c>
      <c r="I64" s="21">
        <v>0</v>
      </c>
      <c r="J64" s="41">
        <v>344</v>
      </c>
      <c r="K64" s="106">
        <v>63.393999999999998</v>
      </c>
      <c r="L64" s="118">
        <v>21808</v>
      </c>
      <c r="M64" s="114">
        <v>0</v>
      </c>
      <c r="N64" s="107">
        <v>5527.9584999999997</v>
      </c>
      <c r="O64" s="108">
        <v>0</v>
      </c>
    </row>
    <row r="65" spans="1:15" ht="15.75" thickBot="1" x14ac:dyDescent="0.3">
      <c r="A65" s="7" t="s">
        <v>128</v>
      </c>
      <c r="B65" s="6">
        <f t="shared" si="0"/>
        <v>44501</v>
      </c>
      <c r="C65" s="6" t="s">
        <v>143</v>
      </c>
      <c r="D65" s="18" t="s">
        <v>144</v>
      </c>
      <c r="E65" s="19" t="s">
        <v>109</v>
      </c>
      <c r="F65" s="38" t="str">
        <f t="shared" si="1"/>
        <v>CABO_LEONES_A_POLPAICO_220</v>
      </c>
      <c r="G65" s="20">
        <v>235947.67777586277</v>
      </c>
      <c r="H65" s="20">
        <v>0</v>
      </c>
      <c r="I65" s="21">
        <v>0</v>
      </c>
      <c r="J65" s="41">
        <v>235948</v>
      </c>
      <c r="K65" s="106">
        <v>67.048000000000002</v>
      </c>
      <c r="L65" s="118">
        <v>15819842</v>
      </c>
      <c r="M65" s="114">
        <v>0</v>
      </c>
      <c r="N65" s="107">
        <v>5604.7434999999996</v>
      </c>
      <c r="O65" s="108">
        <v>0</v>
      </c>
    </row>
    <row r="66" spans="1:15" ht="15.75" thickBot="1" x14ac:dyDescent="0.3">
      <c r="A66" s="7" t="s">
        <v>128</v>
      </c>
      <c r="B66" s="6">
        <f t="shared" si="0"/>
        <v>44501</v>
      </c>
      <c r="C66" s="6" t="s">
        <v>143</v>
      </c>
      <c r="D66" s="18" t="s">
        <v>144</v>
      </c>
      <c r="E66" s="19" t="s">
        <v>110</v>
      </c>
      <c r="F66" s="38" t="str">
        <f t="shared" si="1"/>
        <v>CABO_LEONES_A_QUILLOTA_220</v>
      </c>
      <c r="G66" s="20">
        <v>3369.613091385349</v>
      </c>
      <c r="H66" s="20">
        <v>0</v>
      </c>
      <c r="I66" s="21">
        <v>0</v>
      </c>
      <c r="J66" s="41">
        <v>3370</v>
      </c>
      <c r="K66" s="106">
        <v>68.081000000000003</v>
      </c>
      <c r="L66" s="118">
        <v>229433</v>
      </c>
      <c r="M66" s="114">
        <v>0</v>
      </c>
      <c r="N66" s="107">
        <v>5616.5133999999998</v>
      </c>
      <c r="O66" s="108">
        <v>0</v>
      </c>
    </row>
    <row r="67" spans="1:15" ht="15.75" thickBot="1" x14ac:dyDescent="0.3">
      <c r="A67" s="7" t="s">
        <v>112</v>
      </c>
      <c r="B67" s="6">
        <f t="shared" si="0"/>
        <v>44501</v>
      </c>
      <c r="C67" s="6" t="s">
        <v>145</v>
      </c>
      <c r="D67" s="18" t="s">
        <v>146</v>
      </c>
      <c r="E67" s="19" t="s">
        <v>104</v>
      </c>
      <c r="F67" s="38" t="str">
        <f t="shared" si="1"/>
        <v>CABO_LEONES_C_ALTO_JAHUEL_220</v>
      </c>
      <c r="G67" s="20">
        <v>0</v>
      </c>
      <c r="H67" s="20">
        <v>0</v>
      </c>
      <c r="I67" s="21">
        <v>253547.68734125362</v>
      </c>
      <c r="J67" s="41">
        <v>253548</v>
      </c>
      <c r="K67" s="106">
        <v>73.084999999999994</v>
      </c>
      <c r="L67" s="118">
        <v>18530556</v>
      </c>
      <c r="M67" s="114">
        <v>636</v>
      </c>
      <c r="N67" s="107">
        <v>5563.2683999999999</v>
      </c>
      <c r="O67" s="108">
        <v>3538239</v>
      </c>
    </row>
    <row r="68" spans="1:15" ht="15.75" thickBot="1" x14ac:dyDescent="0.3">
      <c r="A68" s="7" t="s">
        <v>112</v>
      </c>
      <c r="B68" s="6">
        <f t="shared" si="0"/>
        <v>44501</v>
      </c>
      <c r="C68" s="6" t="s">
        <v>145</v>
      </c>
      <c r="D68" s="18" t="s">
        <v>146</v>
      </c>
      <c r="E68" s="19" t="s">
        <v>105</v>
      </c>
      <c r="F68" s="38" t="str">
        <f t="shared" si="1"/>
        <v>CABO_LEONES_C_CERRO_NAVIA_220</v>
      </c>
      <c r="G68" s="20">
        <v>0</v>
      </c>
      <c r="H68" s="20">
        <v>0</v>
      </c>
      <c r="I68" s="21">
        <v>240374.68227131493</v>
      </c>
      <c r="J68" s="41">
        <v>240375</v>
      </c>
      <c r="K68" s="106">
        <v>74.584000000000003</v>
      </c>
      <c r="L68" s="118">
        <v>17928129</v>
      </c>
      <c r="M68" s="114">
        <v>603</v>
      </c>
      <c r="N68" s="107">
        <v>5663.5933000000005</v>
      </c>
      <c r="O68" s="108">
        <v>3415147</v>
      </c>
    </row>
    <row r="69" spans="1:15" ht="15.75" thickBot="1" x14ac:dyDescent="0.3">
      <c r="A69" s="7" t="s">
        <v>112</v>
      </c>
      <c r="B69" s="6">
        <f t="shared" ref="B69:B132" si="2">+$A$1</f>
        <v>44501</v>
      </c>
      <c r="C69" s="6" t="s">
        <v>145</v>
      </c>
      <c r="D69" s="18" t="s">
        <v>146</v>
      </c>
      <c r="E69" s="19" t="s">
        <v>106</v>
      </c>
      <c r="F69" s="38" t="str">
        <f t="shared" ref="F69:F132" si="3">CONCATENATE(D69,"_",E69)</f>
        <v>CABO_LEONES_C_CHENA_220</v>
      </c>
      <c r="G69" s="20">
        <v>0</v>
      </c>
      <c r="H69" s="20">
        <v>0</v>
      </c>
      <c r="I69" s="21">
        <v>517714.22831971879</v>
      </c>
      <c r="J69" s="41">
        <v>517714</v>
      </c>
      <c r="K69" s="106">
        <v>74.135000000000005</v>
      </c>
      <c r="L69" s="118">
        <v>38380727</v>
      </c>
      <c r="M69" s="114">
        <v>1299</v>
      </c>
      <c r="N69" s="107">
        <v>5664.7142999999996</v>
      </c>
      <c r="O69" s="108">
        <v>7358464</v>
      </c>
    </row>
    <row r="70" spans="1:15" ht="15.75" thickBot="1" x14ac:dyDescent="0.3">
      <c r="A70" s="7" t="s">
        <v>112</v>
      </c>
      <c r="B70" s="6">
        <f t="shared" si="2"/>
        <v>44501</v>
      </c>
      <c r="C70" s="6" t="s">
        <v>145</v>
      </c>
      <c r="D70" s="18" t="s">
        <v>146</v>
      </c>
      <c r="E70" s="19" t="s">
        <v>107</v>
      </c>
      <c r="F70" s="38" t="str">
        <f t="shared" si="3"/>
        <v>CABO_LEONES_C_LOS_MAQUIS_220</v>
      </c>
      <c r="G70" s="20">
        <v>0</v>
      </c>
      <c r="H70" s="20">
        <v>0</v>
      </c>
      <c r="I70" s="21">
        <v>534.96652990448843</v>
      </c>
      <c r="J70" s="41">
        <v>535</v>
      </c>
      <c r="K70" s="106">
        <v>78.465999999999994</v>
      </c>
      <c r="L70" s="118">
        <v>41979</v>
      </c>
      <c r="M70" s="114">
        <v>1</v>
      </c>
      <c r="N70" s="107">
        <v>5749.3459000000003</v>
      </c>
      <c r="O70" s="108">
        <v>5749</v>
      </c>
    </row>
    <row r="71" spans="1:15" ht="15.75" thickBot="1" x14ac:dyDescent="0.3">
      <c r="A71" s="7" t="s">
        <v>112</v>
      </c>
      <c r="B71" s="6">
        <f t="shared" si="2"/>
        <v>44501</v>
      </c>
      <c r="C71" s="6" t="s">
        <v>145</v>
      </c>
      <c r="D71" s="18" t="s">
        <v>146</v>
      </c>
      <c r="E71" s="19" t="s">
        <v>108</v>
      </c>
      <c r="F71" s="38" t="str">
        <f t="shared" si="3"/>
        <v>CABO_LEONES_C_NOGALES_220</v>
      </c>
      <c r="G71" s="20">
        <v>0</v>
      </c>
      <c r="H71" s="20">
        <v>0</v>
      </c>
      <c r="I71" s="21">
        <v>233.14867524625362</v>
      </c>
      <c r="J71" s="41">
        <v>233</v>
      </c>
      <c r="K71" s="106">
        <v>70.852000000000004</v>
      </c>
      <c r="L71" s="118">
        <v>16509</v>
      </c>
      <c r="M71" s="114">
        <v>1</v>
      </c>
      <c r="N71" s="107">
        <v>5527.9584999999997</v>
      </c>
      <c r="O71" s="108">
        <v>5528</v>
      </c>
    </row>
    <row r="72" spans="1:15" ht="15.75" thickBot="1" x14ac:dyDescent="0.3">
      <c r="A72" s="7" t="s">
        <v>112</v>
      </c>
      <c r="B72" s="6">
        <f t="shared" si="2"/>
        <v>44501</v>
      </c>
      <c r="C72" s="6" t="s">
        <v>145</v>
      </c>
      <c r="D72" s="18" t="s">
        <v>146</v>
      </c>
      <c r="E72" s="19" t="s">
        <v>109</v>
      </c>
      <c r="F72" s="38" t="str">
        <f t="shared" si="3"/>
        <v>CABO_LEONES_C_POLPAICO_220</v>
      </c>
      <c r="G72" s="20">
        <v>0</v>
      </c>
      <c r="H72" s="20">
        <v>0</v>
      </c>
      <c r="I72" s="21">
        <v>193421.44213772455</v>
      </c>
      <c r="J72" s="41">
        <v>193421</v>
      </c>
      <c r="K72" s="106">
        <v>74.936000000000007</v>
      </c>
      <c r="L72" s="118">
        <v>14494196</v>
      </c>
      <c r="M72" s="114">
        <v>485</v>
      </c>
      <c r="N72" s="107">
        <v>5604.7434999999996</v>
      </c>
      <c r="O72" s="108">
        <v>2718301</v>
      </c>
    </row>
    <row r="73" spans="1:15" ht="15.75" thickBot="1" x14ac:dyDescent="0.3">
      <c r="A73" s="7" t="s">
        <v>112</v>
      </c>
      <c r="B73" s="6">
        <f t="shared" si="2"/>
        <v>44501</v>
      </c>
      <c r="C73" s="6" t="s">
        <v>145</v>
      </c>
      <c r="D73" s="18" t="s">
        <v>146</v>
      </c>
      <c r="E73" s="19" t="s">
        <v>110</v>
      </c>
      <c r="F73" s="38" t="str">
        <f t="shared" si="3"/>
        <v>CABO_LEONES_C_QUILLOTA_220</v>
      </c>
      <c r="G73" s="20">
        <v>0</v>
      </c>
      <c r="H73" s="20">
        <v>0</v>
      </c>
      <c r="I73" s="21">
        <v>2774.5048621983433</v>
      </c>
      <c r="J73" s="41">
        <v>2775</v>
      </c>
      <c r="K73" s="106">
        <v>76.09</v>
      </c>
      <c r="L73" s="118">
        <v>211150</v>
      </c>
      <c r="M73" s="114">
        <v>7</v>
      </c>
      <c r="N73" s="107">
        <v>5616.5133999999998</v>
      </c>
      <c r="O73" s="108">
        <v>39316</v>
      </c>
    </row>
    <row r="74" spans="1:15" ht="15.75" thickBot="1" x14ac:dyDescent="0.3">
      <c r="A74" s="7" t="s">
        <v>112</v>
      </c>
      <c r="B74" s="6">
        <f t="shared" si="2"/>
        <v>44501</v>
      </c>
      <c r="C74" s="6" t="s">
        <v>147</v>
      </c>
      <c r="D74" s="18" t="s">
        <v>148</v>
      </c>
      <c r="E74" s="19" t="s">
        <v>104</v>
      </c>
      <c r="F74" s="38" t="str">
        <f t="shared" si="3"/>
        <v>CAREN_3_ALTO_JAHUEL_220</v>
      </c>
      <c r="G74" s="20">
        <v>43052.352893923598</v>
      </c>
      <c r="H74" s="20">
        <v>70973.389562008189</v>
      </c>
      <c r="I74" s="21">
        <v>36063.364696240053</v>
      </c>
      <c r="J74" s="41">
        <v>150089</v>
      </c>
      <c r="K74" s="106">
        <v>83.838999999999999</v>
      </c>
      <c r="L74" s="118">
        <v>12583312</v>
      </c>
      <c r="M74" s="114">
        <v>377</v>
      </c>
      <c r="N74" s="107">
        <v>5914.4215999999997</v>
      </c>
      <c r="O74" s="108">
        <v>2229737</v>
      </c>
    </row>
    <row r="75" spans="1:15" ht="15.75" thickBot="1" x14ac:dyDescent="0.3">
      <c r="A75" s="7" t="s">
        <v>112</v>
      </c>
      <c r="B75" s="6">
        <f t="shared" si="2"/>
        <v>44501</v>
      </c>
      <c r="C75" s="6" t="s">
        <v>147</v>
      </c>
      <c r="D75" s="18" t="s">
        <v>148</v>
      </c>
      <c r="E75" s="19" t="s">
        <v>105</v>
      </c>
      <c r="F75" s="38" t="str">
        <f t="shared" si="3"/>
        <v>CAREN_3_CERRO_NAVIA_220</v>
      </c>
      <c r="G75" s="20">
        <v>41107.481446163642</v>
      </c>
      <c r="H75" s="20">
        <v>67166.071931294515</v>
      </c>
      <c r="I75" s="21">
        <v>34189.701832404797</v>
      </c>
      <c r="J75" s="41">
        <v>142463</v>
      </c>
      <c r="K75" s="106">
        <v>85.558000000000007</v>
      </c>
      <c r="L75" s="118">
        <v>12188849</v>
      </c>
      <c r="M75" s="114">
        <v>357</v>
      </c>
      <c r="N75" s="107">
        <v>6021.0789999999997</v>
      </c>
      <c r="O75" s="108">
        <v>2149525</v>
      </c>
    </row>
    <row r="76" spans="1:15" ht="15.75" thickBot="1" x14ac:dyDescent="0.3">
      <c r="A76" s="7" t="s">
        <v>112</v>
      </c>
      <c r="B76" s="6">
        <f t="shared" si="2"/>
        <v>44501</v>
      </c>
      <c r="C76" s="6" t="s">
        <v>147</v>
      </c>
      <c r="D76" s="18" t="s">
        <v>148</v>
      </c>
      <c r="E76" s="19" t="s">
        <v>106</v>
      </c>
      <c r="F76" s="38" t="str">
        <f t="shared" si="3"/>
        <v>CAREN_3_CHENA_220</v>
      </c>
      <c r="G76" s="20">
        <v>87771.340204843014</v>
      </c>
      <c r="H76" s="20">
        <v>141475.21299940356</v>
      </c>
      <c r="I76" s="21">
        <v>73637.102432717438</v>
      </c>
      <c r="J76" s="41">
        <v>302884</v>
      </c>
      <c r="K76" s="106">
        <v>85.043000000000006</v>
      </c>
      <c r="L76" s="118">
        <v>25758164</v>
      </c>
      <c r="M76" s="114">
        <v>760</v>
      </c>
      <c r="N76" s="107">
        <v>6022.2707</v>
      </c>
      <c r="O76" s="108">
        <v>4576926</v>
      </c>
    </row>
    <row r="77" spans="1:15" ht="15.75" thickBot="1" x14ac:dyDescent="0.3">
      <c r="A77" s="7" t="s">
        <v>112</v>
      </c>
      <c r="B77" s="6">
        <f t="shared" si="2"/>
        <v>44501</v>
      </c>
      <c r="C77" s="6" t="s">
        <v>147</v>
      </c>
      <c r="D77" s="18" t="s">
        <v>148</v>
      </c>
      <c r="E77" s="19" t="s">
        <v>107</v>
      </c>
      <c r="F77" s="38" t="str">
        <f t="shared" si="3"/>
        <v>CAREN_3_LOS_MAQUIS_220</v>
      </c>
      <c r="G77" s="20">
        <v>114.4252669449543</v>
      </c>
      <c r="H77" s="20">
        <v>147.48343269348618</v>
      </c>
      <c r="I77" s="21">
        <v>76.09098418737004</v>
      </c>
      <c r="J77" s="41">
        <v>338</v>
      </c>
      <c r="K77" s="106">
        <v>90.010999999999996</v>
      </c>
      <c r="L77" s="118">
        <v>30424</v>
      </c>
      <c r="M77" s="114">
        <v>1</v>
      </c>
      <c r="N77" s="107">
        <v>6112.2443000000003</v>
      </c>
      <c r="O77" s="108">
        <v>6112</v>
      </c>
    </row>
    <row r="78" spans="1:15" ht="15.75" thickBot="1" x14ac:dyDescent="0.3">
      <c r="A78" s="7" t="s">
        <v>112</v>
      </c>
      <c r="B78" s="6">
        <f t="shared" si="2"/>
        <v>44501</v>
      </c>
      <c r="C78" s="6" t="s">
        <v>147</v>
      </c>
      <c r="D78" s="18" t="s">
        <v>148</v>
      </c>
      <c r="E78" s="19" t="s">
        <v>108</v>
      </c>
      <c r="F78" s="38" t="str">
        <f t="shared" si="3"/>
        <v>CAREN_3_NOGALES_220</v>
      </c>
      <c r="G78" s="20">
        <v>48.862673564682005</v>
      </c>
      <c r="H78" s="20">
        <v>63.721937225617921</v>
      </c>
      <c r="I78" s="21">
        <v>33.161910455662159</v>
      </c>
      <c r="J78" s="41">
        <v>146</v>
      </c>
      <c r="K78" s="106">
        <v>81.277000000000001</v>
      </c>
      <c r="L78" s="118">
        <v>11866</v>
      </c>
      <c r="M78" s="114">
        <v>0</v>
      </c>
      <c r="N78" s="107">
        <v>5876.8829999999998</v>
      </c>
      <c r="O78" s="108">
        <v>0</v>
      </c>
    </row>
    <row r="79" spans="1:15" ht="15.75" thickBot="1" x14ac:dyDescent="0.3">
      <c r="A79" s="7" t="s">
        <v>112</v>
      </c>
      <c r="B79" s="6">
        <f t="shared" si="2"/>
        <v>44501</v>
      </c>
      <c r="C79" s="6" t="s">
        <v>147</v>
      </c>
      <c r="D79" s="18" t="s">
        <v>148</v>
      </c>
      <c r="E79" s="19" t="s">
        <v>109</v>
      </c>
      <c r="F79" s="38" t="str">
        <f t="shared" si="3"/>
        <v>CAREN_3_POLPAICO_220</v>
      </c>
      <c r="G79" s="20">
        <v>33560.328930885669</v>
      </c>
      <c r="H79" s="20">
        <v>55183.103852310938</v>
      </c>
      <c r="I79" s="21">
        <v>27511.305983623977</v>
      </c>
      <c r="J79" s="41">
        <v>116255</v>
      </c>
      <c r="K79" s="106">
        <v>85.962000000000003</v>
      </c>
      <c r="L79" s="118">
        <v>9993512</v>
      </c>
      <c r="M79" s="114">
        <v>292</v>
      </c>
      <c r="N79" s="107">
        <v>5958.5146000000004</v>
      </c>
      <c r="O79" s="108">
        <v>1739886</v>
      </c>
    </row>
    <row r="80" spans="1:15" ht="15.75" thickBot="1" x14ac:dyDescent="0.3">
      <c r="A80" s="7" t="s">
        <v>112</v>
      </c>
      <c r="B80" s="6">
        <f t="shared" si="2"/>
        <v>44501</v>
      </c>
      <c r="C80" s="6" t="s">
        <v>147</v>
      </c>
      <c r="D80" s="18" t="s">
        <v>148</v>
      </c>
      <c r="E80" s="19" t="s">
        <v>110</v>
      </c>
      <c r="F80" s="38" t="str">
        <f t="shared" si="3"/>
        <v>CAREN_3_QUILLOTA_220</v>
      </c>
      <c r="G80" s="20">
        <v>479.28135925175587</v>
      </c>
      <c r="H80" s="20">
        <v>812.82395796913659</v>
      </c>
      <c r="I80" s="21">
        <v>394.63180179703454</v>
      </c>
      <c r="J80" s="41">
        <v>1687</v>
      </c>
      <c r="K80" s="106">
        <v>87.286000000000001</v>
      </c>
      <c r="L80" s="118">
        <v>147251</v>
      </c>
      <c r="M80" s="114">
        <v>4</v>
      </c>
      <c r="N80" s="107">
        <v>5971.0275000000001</v>
      </c>
      <c r="O80" s="108">
        <v>23884</v>
      </c>
    </row>
    <row r="81" spans="1:15" ht="15.75" thickBot="1" x14ac:dyDescent="0.3">
      <c r="A81" s="7" t="s">
        <v>128</v>
      </c>
      <c r="B81" s="6">
        <f t="shared" si="2"/>
        <v>44501</v>
      </c>
      <c r="C81" s="6" t="s">
        <v>149</v>
      </c>
      <c r="D81" s="18" t="s">
        <v>150</v>
      </c>
      <c r="E81" s="19" t="s">
        <v>104</v>
      </c>
      <c r="F81" s="38" t="str">
        <f t="shared" si="3"/>
        <v>CAREN_A_ALTO_JAHUEL_220</v>
      </c>
      <c r="G81" s="20">
        <v>28696.37374190455</v>
      </c>
      <c r="H81" s="20">
        <v>0</v>
      </c>
      <c r="I81" s="21">
        <v>0</v>
      </c>
      <c r="J81" s="41">
        <v>28696</v>
      </c>
      <c r="K81" s="106">
        <v>85.203000000000003</v>
      </c>
      <c r="L81" s="118">
        <v>2444985</v>
      </c>
      <c r="M81" s="114">
        <v>0</v>
      </c>
      <c r="N81" s="107">
        <v>5914.4215999999997</v>
      </c>
      <c r="O81" s="108">
        <v>0</v>
      </c>
    </row>
    <row r="82" spans="1:15" ht="15.75" thickBot="1" x14ac:dyDescent="0.3">
      <c r="A82" s="7" t="s">
        <v>128</v>
      </c>
      <c r="B82" s="6">
        <f t="shared" si="2"/>
        <v>44501</v>
      </c>
      <c r="C82" s="6" t="s">
        <v>149</v>
      </c>
      <c r="D82" s="18" t="s">
        <v>150</v>
      </c>
      <c r="E82" s="19" t="s">
        <v>105</v>
      </c>
      <c r="F82" s="38" t="str">
        <f t="shared" si="3"/>
        <v>CAREN_A_CERRO_NAVIA_220</v>
      </c>
      <c r="G82" s="20">
        <v>27400.027452019058</v>
      </c>
      <c r="H82" s="20">
        <v>0</v>
      </c>
      <c r="I82" s="21">
        <v>0</v>
      </c>
      <c r="J82" s="41">
        <v>27400</v>
      </c>
      <c r="K82" s="106">
        <v>86.95</v>
      </c>
      <c r="L82" s="118">
        <v>2382430</v>
      </c>
      <c r="M82" s="114">
        <v>0</v>
      </c>
      <c r="N82" s="107">
        <v>6021.0789999999997</v>
      </c>
      <c r="O82" s="108">
        <v>0</v>
      </c>
    </row>
    <row r="83" spans="1:15" ht="15.75" thickBot="1" x14ac:dyDescent="0.3">
      <c r="A83" s="7" t="s">
        <v>128</v>
      </c>
      <c r="B83" s="6">
        <f t="shared" si="2"/>
        <v>44501</v>
      </c>
      <c r="C83" s="6" t="s">
        <v>149</v>
      </c>
      <c r="D83" s="18" t="s">
        <v>150</v>
      </c>
      <c r="E83" s="19" t="s">
        <v>106</v>
      </c>
      <c r="F83" s="38" t="str">
        <f t="shared" si="3"/>
        <v>CAREN_A_CHENA_220</v>
      </c>
      <c r="G83" s="20">
        <v>58503.635992947544</v>
      </c>
      <c r="H83" s="20">
        <v>0</v>
      </c>
      <c r="I83" s="21">
        <v>0</v>
      </c>
      <c r="J83" s="41">
        <v>58504</v>
      </c>
      <c r="K83" s="106">
        <v>86.426000000000002</v>
      </c>
      <c r="L83" s="118">
        <v>5056267</v>
      </c>
      <c r="M83" s="114">
        <v>0</v>
      </c>
      <c r="N83" s="107">
        <v>6022.2707</v>
      </c>
      <c r="O83" s="108">
        <v>0</v>
      </c>
    </row>
    <row r="84" spans="1:15" ht="15.75" thickBot="1" x14ac:dyDescent="0.3">
      <c r="A84" s="7" t="s">
        <v>128</v>
      </c>
      <c r="B84" s="6">
        <f t="shared" si="2"/>
        <v>44501</v>
      </c>
      <c r="C84" s="6" t="s">
        <v>149</v>
      </c>
      <c r="D84" s="18" t="s">
        <v>150</v>
      </c>
      <c r="E84" s="19" t="s">
        <v>107</v>
      </c>
      <c r="F84" s="38" t="str">
        <f t="shared" si="3"/>
        <v>CAREN_A_LOS_MAQUIS_220</v>
      </c>
      <c r="G84" s="20">
        <v>76.269704326265767</v>
      </c>
      <c r="H84" s="20">
        <v>0</v>
      </c>
      <c r="I84" s="21">
        <v>0</v>
      </c>
      <c r="J84" s="41">
        <v>76</v>
      </c>
      <c r="K84" s="106">
        <v>91.474999999999994</v>
      </c>
      <c r="L84" s="118">
        <v>6952</v>
      </c>
      <c r="M84" s="114">
        <v>0</v>
      </c>
      <c r="N84" s="107">
        <v>6112.2443000000003</v>
      </c>
      <c r="O84" s="108">
        <v>0</v>
      </c>
    </row>
    <row r="85" spans="1:15" ht="15.75" thickBot="1" x14ac:dyDescent="0.3">
      <c r="A85" s="7" t="s">
        <v>128</v>
      </c>
      <c r="B85" s="6">
        <f t="shared" si="2"/>
        <v>44501</v>
      </c>
      <c r="C85" s="6" t="s">
        <v>149</v>
      </c>
      <c r="D85" s="18" t="s">
        <v>150</v>
      </c>
      <c r="E85" s="19" t="s">
        <v>108</v>
      </c>
      <c r="F85" s="38" t="str">
        <f t="shared" si="3"/>
        <v>CAREN_A_NOGALES_220</v>
      </c>
      <c r="G85" s="20">
        <v>32.569219761243239</v>
      </c>
      <c r="H85" s="20">
        <v>0</v>
      </c>
      <c r="I85" s="21">
        <v>0</v>
      </c>
      <c r="J85" s="41">
        <v>33</v>
      </c>
      <c r="K85" s="106">
        <v>82.599000000000004</v>
      </c>
      <c r="L85" s="118">
        <v>2726</v>
      </c>
      <c r="M85" s="114">
        <v>0</v>
      </c>
      <c r="N85" s="107">
        <v>5876.8829999999998</v>
      </c>
      <c r="O85" s="108">
        <v>0</v>
      </c>
    </row>
    <row r="86" spans="1:15" ht="15.75" thickBot="1" x14ac:dyDescent="0.3">
      <c r="A86" s="7" t="s">
        <v>128</v>
      </c>
      <c r="B86" s="6">
        <f t="shared" si="2"/>
        <v>44501</v>
      </c>
      <c r="C86" s="6" t="s">
        <v>149</v>
      </c>
      <c r="D86" s="18" t="s">
        <v>150</v>
      </c>
      <c r="E86" s="19" t="s">
        <v>109</v>
      </c>
      <c r="F86" s="38" t="str">
        <f t="shared" si="3"/>
        <v>CAREN_A_POLPAICO_220</v>
      </c>
      <c r="G86" s="20">
        <v>22369.50310880391</v>
      </c>
      <c r="H86" s="20">
        <v>0</v>
      </c>
      <c r="I86" s="21">
        <v>0</v>
      </c>
      <c r="J86" s="41">
        <v>22370</v>
      </c>
      <c r="K86" s="106">
        <v>87.36</v>
      </c>
      <c r="L86" s="118">
        <v>1954243</v>
      </c>
      <c r="M86" s="114">
        <v>0</v>
      </c>
      <c r="N86" s="107">
        <v>5958.5146000000004</v>
      </c>
      <c r="O86" s="108">
        <v>0</v>
      </c>
    </row>
    <row r="87" spans="1:15" ht="15.75" thickBot="1" x14ac:dyDescent="0.3">
      <c r="A87" s="7" t="s">
        <v>128</v>
      </c>
      <c r="B87" s="6">
        <f t="shared" si="2"/>
        <v>44501</v>
      </c>
      <c r="C87" s="6" t="s">
        <v>149</v>
      </c>
      <c r="D87" s="18" t="s">
        <v>150</v>
      </c>
      <c r="E87" s="19" t="s">
        <v>110</v>
      </c>
      <c r="F87" s="38" t="str">
        <f t="shared" si="3"/>
        <v>CAREN_A_QUILLOTA_220</v>
      </c>
      <c r="G87" s="20">
        <v>319.46307432961686</v>
      </c>
      <c r="H87" s="20">
        <v>0</v>
      </c>
      <c r="I87" s="21">
        <v>0</v>
      </c>
      <c r="J87" s="41">
        <v>319</v>
      </c>
      <c r="K87" s="106">
        <v>88.704999999999998</v>
      </c>
      <c r="L87" s="118">
        <v>28297</v>
      </c>
      <c r="M87" s="114">
        <v>0</v>
      </c>
      <c r="N87" s="107">
        <v>5971.0275000000001</v>
      </c>
      <c r="O87" s="108">
        <v>0</v>
      </c>
    </row>
    <row r="88" spans="1:15" ht="15.75" thickBot="1" x14ac:dyDescent="0.3">
      <c r="A88" s="7" t="s">
        <v>128</v>
      </c>
      <c r="B88" s="6">
        <f t="shared" si="2"/>
        <v>44501</v>
      </c>
      <c r="C88" s="6" t="s">
        <v>151</v>
      </c>
      <c r="D88" s="18" t="s">
        <v>152</v>
      </c>
      <c r="E88" s="19" t="s">
        <v>104</v>
      </c>
      <c r="F88" s="38" t="str">
        <f t="shared" si="3"/>
        <v>CAREN_B_ALTO_JAHUEL_220</v>
      </c>
      <c r="G88" s="20">
        <v>0</v>
      </c>
      <c r="H88" s="20">
        <v>23653.514566548005</v>
      </c>
      <c r="I88" s="21">
        <v>0</v>
      </c>
      <c r="J88" s="41">
        <v>23654</v>
      </c>
      <c r="K88" s="106">
        <v>85.203000000000003</v>
      </c>
      <c r="L88" s="118">
        <v>2015392</v>
      </c>
      <c r="M88" s="114">
        <v>0</v>
      </c>
      <c r="N88" s="107">
        <v>5914.4215999999997</v>
      </c>
      <c r="O88" s="108">
        <v>0</v>
      </c>
    </row>
    <row r="89" spans="1:15" ht="15.75" thickBot="1" x14ac:dyDescent="0.3">
      <c r="A89" s="7" t="s">
        <v>128</v>
      </c>
      <c r="B89" s="6">
        <f t="shared" si="2"/>
        <v>44501</v>
      </c>
      <c r="C89" s="6" t="s">
        <v>151</v>
      </c>
      <c r="D89" s="18" t="s">
        <v>152</v>
      </c>
      <c r="E89" s="19" t="s">
        <v>105</v>
      </c>
      <c r="F89" s="38" t="str">
        <f t="shared" si="3"/>
        <v>CAREN_B_CERRO_NAVIA_220</v>
      </c>
      <c r="G89" s="20">
        <v>0</v>
      </c>
      <c r="H89" s="20">
        <v>22384.638392064611</v>
      </c>
      <c r="I89" s="21">
        <v>0</v>
      </c>
      <c r="J89" s="41">
        <v>22385</v>
      </c>
      <c r="K89" s="106">
        <v>86.95</v>
      </c>
      <c r="L89" s="118">
        <v>1946376</v>
      </c>
      <c r="M89" s="114">
        <v>0</v>
      </c>
      <c r="N89" s="107">
        <v>6021.0789999999997</v>
      </c>
      <c r="O89" s="108">
        <v>0</v>
      </c>
    </row>
    <row r="90" spans="1:15" ht="15.75" thickBot="1" x14ac:dyDescent="0.3">
      <c r="A90" s="7" t="s">
        <v>128</v>
      </c>
      <c r="B90" s="6">
        <f t="shared" si="2"/>
        <v>44501</v>
      </c>
      <c r="C90" s="6" t="s">
        <v>151</v>
      </c>
      <c r="D90" s="18" t="s">
        <v>152</v>
      </c>
      <c r="E90" s="19" t="s">
        <v>106</v>
      </c>
      <c r="F90" s="38" t="str">
        <f t="shared" si="3"/>
        <v>CAREN_B_CHENA_220</v>
      </c>
      <c r="G90" s="20">
        <v>0</v>
      </c>
      <c r="H90" s="20">
        <v>47149.868875336673</v>
      </c>
      <c r="I90" s="21">
        <v>0</v>
      </c>
      <c r="J90" s="41">
        <v>47150</v>
      </c>
      <c r="K90" s="106">
        <v>86.426000000000002</v>
      </c>
      <c r="L90" s="118">
        <v>4074986</v>
      </c>
      <c r="M90" s="114">
        <v>0</v>
      </c>
      <c r="N90" s="107">
        <v>6022.2707</v>
      </c>
      <c r="O90" s="108">
        <v>0</v>
      </c>
    </row>
    <row r="91" spans="1:15" ht="15.75" thickBot="1" x14ac:dyDescent="0.3">
      <c r="A91" s="7" t="s">
        <v>128</v>
      </c>
      <c r="B91" s="6">
        <f t="shared" si="2"/>
        <v>44501</v>
      </c>
      <c r="C91" s="6" t="s">
        <v>151</v>
      </c>
      <c r="D91" s="18" t="s">
        <v>152</v>
      </c>
      <c r="E91" s="19" t="s">
        <v>107</v>
      </c>
      <c r="F91" s="38" t="str">
        <f t="shared" si="3"/>
        <v>CAREN_B_LOS_MAQUIS_220</v>
      </c>
      <c r="G91" s="20">
        <v>0</v>
      </c>
      <c r="H91" s="20">
        <v>49.152246286504834</v>
      </c>
      <c r="I91" s="21">
        <v>0</v>
      </c>
      <c r="J91" s="41">
        <v>49</v>
      </c>
      <c r="K91" s="106">
        <v>91.474999999999994</v>
      </c>
      <c r="L91" s="118">
        <v>4482</v>
      </c>
      <c r="M91" s="114">
        <v>0</v>
      </c>
      <c r="N91" s="107">
        <v>6112.2443000000003</v>
      </c>
      <c r="O91" s="108">
        <v>0</v>
      </c>
    </row>
    <row r="92" spans="1:15" ht="15.75" thickBot="1" x14ac:dyDescent="0.3">
      <c r="A92" s="7" t="s">
        <v>128</v>
      </c>
      <c r="B92" s="6">
        <f t="shared" si="2"/>
        <v>44501</v>
      </c>
      <c r="C92" s="6" t="s">
        <v>151</v>
      </c>
      <c r="D92" s="18" t="s">
        <v>152</v>
      </c>
      <c r="E92" s="19" t="s">
        <v>108</v>
      </c>
      <c r="F92" s="38" t="str">
        <f t="shared" si="3"/>
        <v>CAREN_B_NOGALES_220</v>
      </c>
      <c r="G92" s="20">
        <v>0</v>
      </c>
      <c r="H92" s="20">
        <v>21.236801281104881</v>
      </c>
      <c r="I92" s="21">
        <v>0</v>
      </c>
      <c r="J92" s="41">
        <v>21</v>
      </c>
      <c r="K92" s="106">
        <v>82.599000000000004</v>
      </c>
      <c r="L92" s="118">
        <v>1735</v>
      </c>
      <c r="M92" s="114">
        <v>0</v>
      </c>
      <c r="N92" s="107">
        <v>5876.8829999999998</v>
      </c>
      <c r="O92" s="108">
        <v>0</v>
      </c>
    </row>
    <row r="93" spans="1:15" ht="15.75" thickBot="1" x14ac:dyDescent="0.3">
      <c r="A93" s="7" t="s">
        <v>128</v>
      </c>
      <c r="B93" s="6">
        <f t="shared" si="2"/>
        <v>44501</v>
      </c>
      <c r="C93" s="6" t="s">
        <v>151</v>
      </c>
      <c r="D93" s="18" t="s">
        <v>152</v>
      </c>
      <c r="E93" s="19" t="s">
        <v>109</v>
      </c>
      <c r="F93" s="38" t="str">
        <f t="shared" si="3"/>
        <v>CAREN_B_POLPAICO_220</v>
      </c>
      <c r="G93" s="20">
        <v>0</v>
      </c>
      <c r="H93" s="20">
        <v>18391.038653403659</v>
      </c>
      <c r="I93" s="21">
        <v>0</v>
      </c>
      <c r="J93" s="41">
        <v>18391</v>
      </c>
      <c r="K93" s="106">
        <v>87.36</v>
      </c>
      <c r="L93" s="118">
        <v>1606638</v>
      </c>
      <c r="M93" s="114">
        <v>0</v>
      </c>
      <c r="N93" s="107">
        <v>5958.5146000000004</v>
      </c>
      <c r="O93" s="108">
        <v>0</v>
      </c>
    </row>
    <row r="94" spans="1:15" ht="15.75" thickBot="1" x14ac:dyDescent="0.3">
      <c r="A94" s="7" t="s">
        <v>128</v>
      </c>
      <c r="B94" s="6">
        <f t="shared" si="2"/>
        <v>44501</v>
      </c>
      <c r="C94" s="6" t="s">
        <v>151</v>
      </c>
      <c r="D94" s="18" t="s">
        <v>152</v>
      </c>
      <c r="E94" s="19" t="s">
        <v>110</v>
      </c>
      <c r="F94" s="38" t="str">
        <f t="shared" si="3"/>
        <v>CAREN_B_QUILLOTA_220</v>
      </c>
      <c r="G94" s="20">
        <v>0</v>
      </c>
      <c r="H94" s="20">
        <v>270.89228017022685</v>
      </c>
      <c r="I94" s="21">
        <v>0</v>
      </c>
      <c r="J94" s="41">
        <v>271</v>
      </c>
      <c r="K94" s="106">
        <v>88.704999999999998</v>
      </c>
      <c r="L94" s="118">
        <v>24039</v>
      </c>
      <c r="M94" s="114">
        <v>0</v>
      </c>
      <c r="N94" s="107">
        <v>5971.0275000000001</v>
      </c>
      <c r="O94" s="108">
        <v>0</v>
      </c>
    </row>
    <row r="95" spans="1:15" ht="15.75" thickBot="1" x14ac:dyDescent="0.3">
      <c r="A95" s="7" t="s">
        <v>112</v>
      </c>
      <c r="B95" s="6">
        <f t="shared" si="2"/>
        <v>44501</v>
      </c>
      <c r="C95" s="6" t="s">
        <v>153</v>
      </c>
      <c r="D95" s="18" t="s">
        <v>154</v>
      </c>
      <c r="E95" s="19" t="s">
        <v>104</v>
      </c>
      <c r="F95" s="38" t="str">
        <f t="shared" si="3"/>
        <v>CAREN_C_ALTO_JAHUEL_220</v>
      </c>
      <c r="G95" s="20">
        <v>0</v>
      </c>
      <c r="H95" s="20">
        <v>0</v>
      </c>
      <c r="I95" s="21">
        <v>12027.648871240724</v>
      </c>
      <c r="J95" s="41">
        <v>12028</v>
      </c>
      <c r="K95" s="106">
        <v>85.203000000000003</v>
      </c>
      <c r="L95" s="118">
        <v>1024822</v>
      </c>
      <c r="M95" s="114">
        <v>30</v>
      </c>
      <c r="N95" s="107">
        <v>5914.4215999999997</v>
      </c>
      <c r="O95" s="108">
        <v>177433</v>
      </c>
    </row>
    <row r="96" spans="1:15" ht="15.75" thickBot="1" x14ac:dyDescent="0.3">
      <c r="A96" s="7" t="s">
        <v>112</v>
      </c>
      <c r="B96" s="6">
        <f t="shared" si="2"/>
        <v>44501</v>
      </c>
      <c r="C96" s="6" t="s">
        <v>153</v>
      </c>
      <c r="D96" s="18" t="s">
        <v>154</v>
      </c>
      <c r="E96" s="19" t="s">
        <v>105</v>
      </c>
      <c r="F96" s="38" t="str">
        <f t="shared" si="3"/>
        <v>CAREN_C_CERRO_NAVIA_220</v>
      </c>
      <c r="G96" s="20">
        <v>0</v>
      </c>
      <c r="H96" s="20">
        <v>0</v>
      </c>
      <c r="I96" s="21">
        <v>11402.7554587954</v>
      </c>
      <c r="J96" s="41">
        <v>11403</v>
      </c>
      <c r="K96" s="106">
        <v>86.95</v>
      </c>
      <c r="L96" s="118">
        <v>991491</v>
      </c>
      <c r="M96" s="114">
        <v>29</v>
      </c>
      <c r="N96" s="107">
        <v>6021.0789999999997</v>
      </c>
      <c r="O96" s="108">
        <v>174611</v>
      </c>
    </row>
    <row r="97" spans="1:15" ht="15.75" thickBot="1" x14ac:dyDescent="0.3">
      <c r="A97" s="7" t="s">
        <v>112</v>
      </c>
      <c r="B97" s="6">
        <f t="shared" si="2"/>
        <v>44501</v>
      </c>
      <c r="C97" s="6" t="s">
        <v>153</v>
      </c>
      <c r="D97" s="18" t="s">
        <v>154</v>
      </c>
      <c r="E97" s="19" t="s">
        <v>106</v>
      </c>
      <c r="F97" s="38" t="str">
        <f t="shared" si="3"/>
        <v>CAREN_C_CHENA_220</v>
      </c>
      <c r="G97" s="20">
        <v>0</v>
      </c>
      <c r="H97" s="20">
        <v>0</v>
      </c>
      <c r="I97" s="21">
        <v>24559.028793246576</v>
      </c>
      <c r="J97" s="41">
        <v>24559</v>
      </c>
      <c r="K97" s="106">
        <v>86.426000000000002</v>
      </c>
      <c r="L97" s="118">
        <v>2122536</v>
      </c>
      <c r="M97" s="114">
        <v>62</v>
      </c>
      <c r="N97" s="107">
        <v>6022.2707</v>
      </c>
      <c r="O97" s="108">
        <v>373381</v>
      </c>
    </row>
    <row r="98" spans="1:15" ht="15.75" thickBot="1" x14ac:dyDescent="0.3">
      <c r="A98" s="7" t="s">
        <v>112</v>
      </c>
      <c r="B98" s="6">
        <f t="shared" si="2"/>
        <v>44501</v>
      </c>
      <c r="C98" s="6" t="s">
        <v>153</v>
      </c>
      <c r="D98" s="18" t="s">
        <v>154</v>
      </c>
      <c r="E98" s="19" t="s">
        <v>107</v>
      </c>
      <c r="F98" s="38" t="str">
        <f t="shared" si="3"/>
        <v>CAREN_C_LOS_MAQUIS_220</v>
      </c>
      <c r="G98" s="20">
        <v>0</v>
      </c>
      <c r="H98" s="20">
        <v>0</v>
      </c>
      <c r="I98" s="21">
        <v>25.377433519624837</v>
      </c>
      <c r="J98" s="41">
        <v>25</v>
      </c>
      <c r="K98" s="106">
        <v>91.474999999999994</v>
      </c>
      <c r="L98" s="118">
        <v>2287</v>
      </c>
      <c r="M98" s="114">
        <v>0</v>
      </c>
      <c r="N98" s="107">
        <v>6112.2443000000003</v>
      </c>
      <c r="O98" s="108">
        <v>0</v>
      </c>
    </row>
    <row r="99" spans="1:15" ht="15.75" thickBot="1" x14ac:dyDescent="0.3">
      <c r="A99" s="7" t="s">
        <v>112</v>
      </c>
      <c r="B99" s="6">
        <f t="shared" si="2"/>
        <v>44501</v>
      </c>
      <c r="C99" s="6" t="s">
        <v>153</v>
      </c>
      <c r="D99" s="18" t="s">
        <v>154</v>
      </c>
      <c r="E99" s="19" t="s">
        <v>108</v>
      </c>
      <c r="F99" s="38" t="str">
        <f t="shared" si="3"/>
        <v>CAREN_C_NOGALES_220</v>
      </c>
      <c r="G99" s="20">
        <v>0</v>
      </c>
      <c r="H99" s="20">
        <v>0</v>
      </c>
      <c r="I99" s="21">
        <v>11.059972307625968</v>
      </c>
      <c r="J99" s="41">
        <v>11</v>
      </c>
      <c r="K99" s="106">
        <v>82.599000000000004</v>
      </c>
      <c r="L99" s="118">
        <v>909</v>
      </c>
      <c r="M99" s="114">
        <v>0</v>
      </c>
      <c r="N99" s="107">
        <v>5876.8829999999998</v>
      </c>
      <c r="O99" s="108">
        <v>0</v>
      </c>
    </row>
    <row r="100" spans="1:15" ht="15.75" thickBot="1" x14ac:dyDescent="0.3">
      <c r="A100" s="7" t="s">
        <v>112</v>
      </c>
      <c r="B100" s="6">
        <f t="shared" si="2"/>
        <v>44501</v>
      </c>
      <c r="C100" s="6" t="s">
        <v>153</v>
      </c>
      <c r="D100" s="18" t="s">
        <v>154</v>
      </c>
      <c r="E100" s="19" t="s">
        <v>109</v>
      </c>
      <c r="F100" s="38" t="str">
        <f t="shared" si="3"/>
        <v>CAREN_C_POLPAICO_220</v>
      </c>
      <c r="G100" s="20">
        <v>0</v>
      </c>
      <c r="H100" s="20">
        <v>0</v>
      </c>
      <c r="I100" s="21">
        <v>9175.4147497721478</v>
      </c>
      <c r="J100" s="41">
        <v>9175</v>
      </c>
      <c r="K100" s="106">
        <v>87.36</v>
      </c>
      <c r="L100" s="118">
        <v>801528</v>
      </c>
      <c r="M100" s="114">
        <v>23</v>
      </c>
      <c r="N100" s="107">
        <v>5958.5146000000004</v>
      </c>
      <c r="O100" s="108">
        <v>137046</v>
      </c>
    </row>
    <row r="101" spans="1:15" ht="15.75" thickBot="1" x14ac:dyDescent="0.3">
      <c r="A101" s="7" t="s">
        <v>112</v>
      </c>
      <c r="B101" s="6">
        <f t="shared" si="2"/>
        <v>44501</v>
      </c>
      <c r="C101" s="6" t="s">
        <v>153</v>
      </c>
      <c r="D101" s="18" t="s">
        <v>154</v>
      </c>
      <c r="E101" s="19" t="s">
        <v>110</v>
      </c>
      <c r="F101" s="38" t="str">
        <f t="shared" si="3"/>
        <v>CAREN_C_QUILLOTA_220</v>
      </c>
      <c r="G101" s="20">
        <v>0</v>
      </c>
      <c r="H101" s="20">
        <v>0</v>
      </c>
      <c r="I101" s="21">
        <v>131.61536050280586</v>
      </c>
      <c r="J101" s="41">
        <v>132</v>
      </c>
      <c r="K101" s="106">
        <v>88.704999999999998</v>
      </c>
      <c r="L101" s="118">
        <v>11709</v>
      </c>
      <c r="M101" s="114">
        <v>0</v>
      </c>
      <c r="N101" s="107">
        <v>5971.0275000000001</v>
      </c>
      <c r="O101" s="108">
        <v>0</v>
      </c>
    </row>
    <row r="102" spans="1:15" ht="15.75" thickBot="1" x14ac:dyDescent="0.3">
      <c r="A102" s="7" t="s">
        <v>128</v>
      </c>
      <c r="B102" s="6">
        <f t="shared" si="2"/>
        <v>44501</v>
      </c>
      <c r="C102" s="6" t="s">
        <v>155</v>
      </c>
      <c r="D102" s="18" t="s">
        <v>156</v>
      </c>
      <c r="E102" s="19" t="s">
        <v>104</v>
      </c>
      <c r="F102" s="38" t="str">
        <f t="shared" si="3"/>
        <v>CERRO_EL_MORADO_ALTO_JAHUEL_220</v>
      </c>
      <c r="G102" s="20">
        <v>0</v>
      </c>
      <c r="H102" s="20">
        <v>94631.186082677596</v>
      </c>
      <c r="I102" s="21">
        <v>0</v>
      </c>
      <c r="J102" s="41">
        <v>94631</v>
      </c>
      <c r="K102" s="106">
        <v>89.373000000000005</v>
      </c>
      <c r="L102" s="118">
        <v>8457456</v>
      </c>
      <c r="M102" s="114">
        <v>0</v>
      </c>
      <c r="N102" s="107">
        <v>5914.4215999999997</v>
      </c>
      <c r="O102" s="108">
        <v>0</v>
      </c>
    </row>
    <row r="103" spans="1:15" ht="15.75" thickBot="1" x14ac:dyDescent="0.3">
      <c r="A103" s="7" t="s">
        <v>128</v>
      </c>
      <c r="B103" s="6">
        <f t="shared" si="2"/>
        <v>44501</v>
      </c>
      <c r="C103" s="6" t="s">
        <v>155</v>
      </c>
      <c r="D103" s="18" t="s">
        <v>156</v>
      </c>
      <c r="E103" s="19" t="s">
        <v>105</v>
      </c>
      <c r="F103" s="38" t="str">
        <f t="shared" si="3"/>
        <v>CERRO_EL_MORADO_CERRO_NAVIA_220</v>
      </c>
      <c r="G103" s="20">
        <v>0</v>
      </c>
      <c r="H103" s="20">
        <v>89554.762575059372</v>
      </c>
      <c r="I103" s="21">
        <v>0</v>
      </c>
      <c r="J103" s="41">
        <v>89555</v>
      </c>
      <c r="K103" s="106">
        <v>91.204999999999998</v>
      </c>
      <c r="L103" s="118">
        <v>8167864</v>
      </c>
      <c r="M103" s="114">
        <v>0</v>
      </c>
      <c r="N103" s="107">
        <v>6021.0789999999997</v>
      </c>
      <c r="O103" s="108">
        <v>0</v>
      </c>
    </row>
    <row r="104" spans="1:15" ht="15.75" thickBot="1" x14ac:dyDescent="0.3">
      <c r="A104" s="7" t="s">
        <v>128</v>
      </c>
      <c r="B104" s="6">
        <f t="shared" si="2"/>
        <v>44501</v>
      </c>
      <c r="C104" s="6" t="s">
        <v>155</v>
      </c>
      <c r="D104" s="18" t="s">
        <v>156</v>
      </c>
      <c r="E104" s="19" t="s">
        <v>106</v>
      </c>
      <c r="F104" s="38" t="str">
        <f t="shared" si="3"/>
        <v>CERRO_EL_MORADO_CHENA_220</v>
      </c>
      <c r="G104" s="20">
        <v>0</v>
      </c>
      <c r="H104" s="20">
        <v>188633.61733253812</v>
      </c>
      <c r="I104" s="21">
        <v>0</v>
      </c>
      <c r="J104" s="41">
        <v>188634</v>
      </c>
      <c r="K104" s="106">
        <v>90.656000000000006</v>
      </c>
      <c r="L104" s="118">
        <v>17100804</v>
      </c>
      <c r="M104" s="114">
        <v>0</v>
      </c>
      <c r="N104" s="107">
        <v>6022.2707</v>
      </c>
      <c r="O104" s="108">
        <v>0</v>
      </c>
    </row>
    <row r="105" spans="1:15" ht="15.75" thickBot="1" x14ac:dyDescent="0.3">
      <c r="A105" s="7" t="s">
        <v>128</v>
      </c>
      <c r="B105" s="6">
        <f t="shared" si="2"/>
        <v>44501</v>
      </c>
      <c r="C105" s="6" t="s">
        <v>155</v>
      </c>
      <c r="D105" s="18" t="s">
        <v>156</v>
      </c>
      <c r="E105" s="19" t="s">
        <v>107</v>
      </c>
      <c r="F105" s="38" t="str">
        <f t="shared" si="3"/>
        <v>CERRO_EL_MORADO_LOS_MAQUIS_220</v>
      </c>
      <c r="G105" s="20">
        <v>0</v>
      </c>
      <c r="H105" s="20">
        <v>196.64457692464828</v>
      </c>
      <c r="I105" s="21">
        <v>0</v>
      </c>
      <c r="J105" s="41">
        <v>197</v>
      </c>
      <c r="K105" s="106">
        <v>95.951999999999998</v>
      </c>
      <c r="L105" s="118">
        <v>18903</v>
      </c>
      <c r="M105" s="114">
        <v>0</v>
      </c>
      <c r="N105" s="107">
        <v>6112.2443000000003</v>
      </c>
      <c r="O105" s="108">
        <v>0</v>
      </c>
    </row>
    <row r="106" spans="1:15" ht="15.75" thickBot="1" x14ac:dyDescent="0.3">
      <c r="A106" s="7" t="s">
        <v>128</v>
      </c>
      <c r="B106" s="6">
        <f t="shared" si="2"/>
        <v>44501</v>
      </c>
      <c r="C106" s="6" t="s">
        <v>155</v>
      </c>
      <c r="D106" s="18" t="s">
        <v>156</v>
      </c>
      <c r="E106" s="19" t="s">
        <v>108</v>
      </c>
      <c r="F106" s="38" t="str">
        <f t="shared" si="3"/>
        <v>CERRO_EL_MORADO_NOGALES_220</v>
      </c>
      <c r="G106" s="20">
        <v>0</v>
      </c>
      <c r="H106" s="20">
        <v>84.962582967490576</v>
      </c>
      <c r="I106" s="21">
        <v>0</v>
      </c>
      <c r="J106" s="41">
        <v>85</v>
      </c>
      <c r="K106" s="106">
        <v>86.641999999999996</v>
      </c>
      <c r="L106" s="118">
        <v>7365</v>
      </c>
      <c r="M106" s="114">
        <v>0</v>
      </c>
      <c r="N106" s="107">
        <v>5876.8829999999998</v>
      </c>
      <c r="O106" s="108">
        <v>0</v>
      </c>
    </row>
    <row r="107" spans="1:15" ht="15.75" thickBot="1" x14ac:dyDescent="0.3">
      <c r="A107" s="7" t="s">
        <v>128</v>
      </c>
      <c r="B107" s="6">
        <f t="shared" si="2"/>
        <v>44501</v>
      </c>
      <c r="C107" s="6" t="s">
        <v>155</v>
      </c>
      <c r="D107" s="18" t="s">
        <v>156</v>
      </c>
      <c r="E107" s="19" t="s">
        <v>109</v>
      </c>
      <c r="F107" s="38" t="str">
        <f t="shared" si="3"/>
        <v>CERRO_EL_MORADO_POLPAICO_220</v>
      </c>
      <c r="G107" s="20">
        <v>0</v>
      </c>
      <c r="H107" s="20">
        <v>73577.471803081266</v>
      </c>
      <c r="I107" s="21">
        <v>0</v>
      </c>
      <c r="J107" s="41">
        <v>73577</v>
      </c>
      <c r="K107" s="106">
        <v>91.635999999999996</v>
      </c>
      <c r="L107" s="118">
        <v>6742302</v>
      </c>
      <c r="M107" s="114">
        <v>0</v>
      </c>
      <c r="N107" s="107">
        <v>5958.5146000000004</v>
      </c>
      <c r="O107" s="108">
        <v>0</v>
      </c>
    </row>
    <row r="108" spans="1:15" ht="15.75" thickBot="1" x14ac:dyDescent="0.3">
      <c r="A108" s="7" t="s">
        <v>128</v>
      </c>
      <c r="B108" s="6">
        <f t="shared" si="2"/>
        <v>44501</v>
      </c>
      <c r="C108" s="6" t="s">
        <v>155</v>
      </c>
      <c r="D108" s="18" t="s">
        <v>156</v>
      </c>
      <c r="E108" s="19" t="s">
        <v>110</v>
      </c>
      <c r="F108" s="38" t="str">
        <f t="shared" si="3"/>
        <v>CERRO_EL_MORADO_QUILLOTA_220</v>
      </c>
      <c r="G108" s="20">
        <v>0</v>
      </c>
      <c r="H108" s="20">
        <v>1083.7652772921822</v>
      </c>
      <c r="I108" s="21">
        <v>0</v>
      </c>
      <c r="J108" s="41">
        <v>1084</v>
      </c>
      <c r="K108" s="106">
        <v>93.046999999999997</v>
      </c>
      <c r="L108" s="118">
        <v>100863</v>
      </c>
      <c r="M108" s="114">
        <v>0</v>
      </c>
      <c r="N108" s="107">
        <v>5971.0275000000001</v>
      </c>
      <c r="O108" s="108">
        <v>0</v>
      </c>
    </row>
    <row r="109" spans="1:15" ht="15.75" thickBot="1" x14ac:dyDescent="0.3">
      <c r="A109" s="7" t="s">
        <v>128</v>
      </c>
      <c r="B109" s="6">
        <f t="shared" si="2"/>
        <v>44501</v>
      </c>
      <c r="C109" s="6" t="s">
        <v>157</v>
      </c>
      <c r="D109" s="18" t="s">
        <v>158</v>
      </c>
      <c r="E109" s="19" t="s">
        <v>104</v>
      </c>
      <c r="F109" s="38" t="str">
        <f t="shared" si="3"/>
        <v>CHUNGUNGO_ALTO_JAHUEL_220</v>
      </c>
      <c r="G109" s="20">
        <v>0</v>
      </c>
      <c r="H109" s="20">
        <v>449485.28803035436</v>
      </c>
      <c r="I109" s="21">
        <v>0</v>
      </c>
      <c r="J109" s="41">
        <v>449485</v>
      </c>
      <c r="K109" s="106">
        <v>68.231999999999999</v>
      </c>
      <c r="L109" s="118">
        <v>30669261</v>
      </c>
      <c r="M109" s="114">
        <v>0</v>
      </c>
      <c r="N109" s="107">
        <v>5914.4215999999997</v>
      </c>
      <c r="O109" s="108">
        <v>0</v>
      </c>
    </row>
    <row r="110" spans="1:15" ht="15.75" thickBot="1" x14ac:dyDescent="0.3">
      <c r="A110" s="7" t="s">
        <v>128</v>
      </c>
      <c r="B110" s="6">
        <f t="shared" si="2"/>
        <v>44501</v>
      </c>
      <c r="C110" s="6" t="s">
        <v>157</v>
      </c>
      <c r="D110" s="18" t="s">
        <v>158</v>
      </c>
      <c r="E110" s="19" t="s">
        <v>105</v>
      </c>
      <c r="F110" s="38" t="str">
        <f t="shared" si="3"/>
        <v>CHUNGUNGO_CERRO_NAVIA_220</v>
      </c>
      <c r="G110" s="20">
        <v>0</v>
      </c>
      <c r="H110" s="20">
        <v>425372.9654764313</v>
      </c>
      <c r="I110" s="21">
        <v>0</v>
      </c>
      <c r="J110" s="41">
        <v>425373</v>
      </c>
      <c r="K110" s="106">
        <v>69.632000000000005</v>
      </c>
      <c r="L110" s="118">
        <v>29619573</v>
      </c>
      <c r="M110" s="114">
        <v>0</v>
      </c>
      <c r="N110" s="107">
        <v>6021.0789999999997</v>
      </c>
      <c r="O110" s="108">
        <v>0</v>
      </c>
    </row>
    <row r="111" spans="1:15" ht="15.75" thickBot="1" x14ac:dyDescent="0.3">
      <c r="A111" s="7" t="s">
        <v>128</v>
      </c>
      <c r="B111" s="6">
        <f t="shared" si="2"/>
        <v>44501</v>
      </c>
      <c r="C111" s="6" t="s">
        <v>157</v>
      </c>
      <c r="D111" s="18" t="s">
        <v>158</v>
      </c>
      <c r="E111" s="19" t="s">
        <v>106</v>
      </c>
      <c r="F111" s="38" t="str">
        <f t="shared" si="3"/>
        <v>CHUNGUNGO_CHENA_220</v>
      </c>
      <c r="G111" s="20">
        <v>0</v>
      </c>
      <c r="H111" s="20">
        <v>895984.07595616253</v>
      </c>
      <c r="I111" s="21">
        <v>0</v>
      </c>
      <c r="J111" s="41">
        <v>895984</v>
      </c>
      <c r="K111" s="106">
        <v>69.212000000000003</v>
      </c>
      <c r="L111" s="118">
        <v>62012845</v>
      </c>
      <c r="M111" s="114">
        <v>0</v>
      </c>
      <c r="N111" s="107">
        <v>6022.2707</v>
      </c>
      <c r="O111" s="108">
        <v>0</v>
      </c>
    </row>
    <row r="112" spans="1:15" ht="15.75" thickBot="1" x14ac:dyDescent="0.3">
      <c r="A112" s="7" t="s">
        <v>128</v>
      </c>
      <c r="B112" s="6">
        <f t="shared" si="2"/>
        <v>44501</v>
      </c>
      <c r="C112" s="6" t="s">
        <v>157</v>
      </c>
      <c r="D112" s="18" t="s">
        <v>158</v>
      </c>
      <c r="E112" s="19" t="s">
        <v>107</v>
      </c>
      <c r="F112" s="38" t="str">
        <f t="shared" si="3"/>
        <v>CHUNGUNGO_LOS_MAQUIS_220</v>
      </c>
      <c r="G112" s="20">
        <v>0</v>
      </c>
      <c r="H112" s="20">
        <v>934.03504655810752</v>
      </c>
      <c r="I112" s="21">
        <v>0</v>
      </c>
      <c r="J112" s="41">
        <v>934</v>
      </c>
      <c r="K112" s="106">
        <v>73.256</v>
      </c>
      <c r="L112" s="118">
        <v>68421</v>
      </c>
      <c r="M112" s="114">
        <v>0</v>
      </c>
      <c r="N112" s="107">
        <v>6112.2443000000003</v>
      </c>
      <c r="O112" s="108">
        <v>0</v>
      </c>
    </row>
    <row r="113" spans="1:15" ht="15.75" thickBot="1" x14ac:dyDescent="0.3">
      <c r="A113" s="7" t="s">
        <v>128</v>
      </c>
      <c r="B113" s="6">
        <f t="shared" si="2"/>
        <v>44501</v>
      </c>
      <c r="C113" s="6" t="s">
        <v>157</v>
      </c>
      <c r="D113" s="18" t="s">
        <v>158</v>
      </c>
      <c r="E113" s="19" t="s">
        <v>108</v>
      </c>
      <c r="F113" s="38" t="str">
        <f t="shared" si="3"/>
        <v>CHUNGUNGO_NOGALES_220</v>
      </c>
      <c r="G113" s="20">
        <v>0</v>
      </c>
      <c r="H113" s="20">
        <v>403.56073571327693</v>
      </c>
      <c r="I113" s="21">
        <v>0</v>
      </c>
      <c r="J113" s="41">
        <v>404</v>
      </c>
      <c r="K113" s="106">
        <v>66.147000000000006</v>
      </c>
      <c r="L113" s="118">
        <v>26723</v>
      </c>
      <c r="M113" s="114">
        <v>0</v>
      </c>
      <c r="N113" s="107">
        <v>5876.8829999999998</v>
      </c>
      <c r="O113" s="108">
        <v>0</v>
      </c>
    </row>
    <row r="114" spans="1:15" ht="15.75" thickBot="1" x14ac:dyDescent="0.3">
      <c r="A114" s="7" t="s">
        <v>128</v>
      </c>
      <c r="B114" s="6">
        <f t="shared" si="2"/>
        <v>44501</v>
      </c>
      <c r="C114" s="6" t="s">
        <v>157</v>
      </c>
      <c r="D114" s="18" t="s">
        <v>158</v>
      </c>
      <c r="E114" s="19" t="s">
        <v>109</v>
      </c>
      <c r="F114" s="38" t="str">
        <f t="shared" si="3"/>
        <v>CHUNGUNGO_POLPAICO_220</v>
      </c>
      <c r="G114" s="20">
        <v>0</v>
      </c>
      <c r="H114" s="20">
        <v>349483.00317253603</v>
      </c>
      <c r="I114" s="21">
        <v>0</v>
      </c>
      <c r="J114" s="41">
        <v>349483</v>
      </c>
      <c r="K114" s="106">
        <v>69.959999999999994</v>
      </c>
      <c r="L114" s="118">
        <v>24449831</v>
      </c>
      <c r="M114" s="114">
        <v>0</v>
      </c>
      <c r="N114" s="107">
        <v>5958.5146000000004</v>
      </c>
      <c r="O114" s="108">
        <v>0</v>
      </c>
    </row>
    <row r="115" spans="1:15" ht="15.75" thickBot="1" x14ac:dyDescent="0.3">
      <c r="A115" s="7" t="s">
        <v>128</v>
      </c>
      <c r="B115" s="6">
        <f t="shared" si="2"/>
        <v>44501</v>
      </c>
      <c r="C115" s="6" t="s">
        <v>157</v>
      </c>
      <c r="D115" s="18" t="s">
        <v>158</v>
      </c>
      <c r="E115" s="19" t="s">
        <v>110</v>
      </c>
      <c r="F115" s="38" t="str">
        <f t="shared" si="3"/>
        <v>CHUNGUNGO_QUILLOTA_220</v>
      </c>
      <c r="G115" s="20">
        <v>0</v>
      </c>
      <c r="H115" s="20">
        <v>5147.7379496794092</v>
      </c>
      <c r="I115" s="21">
        <v>0</v>
      </c>
      <c r="J115" s="41">
        <v>5148</v>
      </c>
      <c r="K115" s="106">
        <v>71.037999999999997</v>
      </c>
      <c r="L115" s="118">
        <v>365704</v>
      </c>
      <c r="M115" s="114">
        <v>0</v>
      </c>
      <c r="N115" s="107">
        <v>5971.0275000000001</v>
      </c>
      <c r="O115" s="108">
        <v>0</v>
      </c>
    </row>
    <row r="116" spans="1:15" ht="15.75" thickBot="1" x14ac:dyDescent="0.3">
      <c r="A116" s="7" t="s">
        <v>112</v>
      </c>
      <c r="B116" s="6">
        <f t="shared" si="2"/>
        <v>44501</v>
      </c>
      <c r="C116" s="6" t="s">
        <v>159</v>
      </c>
      <c r="D116" s="18" t="s">
        <v>160</v>
      </c>
      <c r="E116" s="19" t="s">
        <v>104</v>
      </c>
      <c r="F116" s="38" t="str">
        <f t="shared" si="3"/>
        <v>COLBUN_06-2_ALTO_JAHUEL_220</v>
      </c>
      <c r="G116" s="20">
        <v>6398332.8938735025</v>
      </c>
      <c r="H116" s="20">
        <v>10547887.45560962</v>
      </c>
      <c r="I116" s="21">
        <v>5359646.9667579178</v>
      </c>
      <c r="J116" s="41">
        <v>22305867</v>
      </c>
      <c r="K116" s="106">
        <v>49.393999999999998</v>
      </c>
      <c r="L116" s="118">
        <v>1101775995</v>
      </c>
      <c r="M116" s="114">
        <v>55965</v>
      </c>
      <c r="N116" s="107">
        <v>5528.48585</v>
      </c>
      <c r="O116" s="108">
        <v>309401711</v>
      </c>
    </row>
    <row r="117" spans="1:15" ht="15.75" thickBot="1" x14ac:dyDescent="0.3">
      <c r="A117" s="7" t="s">
        <v>112</v>
      </c>
      <c r="B117" s="6">
        <f t="shared" si="2"/>
        <v>44501</v>
      </c>
      <c r="C117" s="6" t="s">
        <v>159</v>
      </c>
      <c r="D117" s="18" t="s">
        <v>160</v>
      </c>
      <c r="E117" s="19" t="s">
        <v>105</v>
      </c>
      <c r="F117" s="38" t="str">
        <f t="shared" si="3"/>
        <v>COLBUN_06-2_CERRO_NAVIA_220</v>
      </c>
      <c r="G117" s="20">
        <v>6109290.9688196396</v>
      </c>
      <c r="H117" s="20">
        <v>9982053.4419834316</v>
      </c>
      <c r="I117" s="21">
        <v>5081187.8831569757</v>
      </c>
      <c r="J117" s="41">
        <v>21172532</v>
      </c>
      <c r="K117" s="106">
        <v>50.652000000000001</v>
      </c>
      <c r="L117" s="118">
        <v>1072431091</v>
      </c>
      <c r="M117" s="114">
        <v>53121</v>
      </c>
      <c r="N117" s="107">
        <v>5644.4524600000004</v>
      </c>
      <c r="O117" s="108">
        <v>299838959</v>
      </c>
    </row>
    <row r="118" spans="1:15" ht="15.75" thickBot="1" x14ac:dyDescent="0.3">
      <c r="A118" s="7" t="s">
        <v>112</v>
      </c>
      <c r="B118" s="6">
        <f t="shared" si="2"/>
        <v>44501</v>
      </c>
      <c r="C118" s="6" t="s">
        <v>159</v>
      </c>
      <c r="D118" s="18" t="s">
        <v>160</v>
      </c>
      <c r="E118" s="19" t="s">
        <v>106</v>
      </c>
      <c r="F118" s="38" t="str">
        <f t="shared" si="3"/>
        <v>COLBUN_06-2_CHENA_220</v>
      </c>
      <c r="G118" s="20">
        <v>13044356.821930436</v>
      </c>
      <c r="H118" s="20">
        <v>21025691.934472751</v>
      </c>
      <c r="I118" s="21">
        <v>10943761.793128084</v>
      </c>
      <c r="J118" s="41">
        <v>45013811</v>
      </c>
      <c r="K118" s="106">
        <v>48.988</v>
      </c>
      <c r="L118" s="118">
        <v>2205136573</v>
      </c>
      <c r="M118" s="114">
        <v>112938</v>
      </c>
      <c r="N118" s="107">
        <v>5634.97444</v>
      </c>
      <c r="O118" s="108">
        <v>636402743</v>
      </c>
    </row>
    <row r="119" spans="1:15" ht="15.75" thickBot="1" x14ac:dyDescent="0.3">
      <c r="A119" s="7" t="s">
        <v>112</v>
      </c>
      <c r="B119" s="6">
        <f t="shared" si="2"/>
        <v>44501</v>
      </c>
      <c r="C119" s="6" t="s">
        <v>159</v>
      </c>
      <c r="D119" s="18" t="s">
        <v>160</v>
      </c>
      <c r="E119" s="19" t="s">
        <v>107</v>
      </c>
      <c r="F119" s="38" t="str">
        <f t="shared" si="3"/>
        <v>COLBUN_06-2_LOS_MAQUIS_220</v>
      </c>
      <c r="G119" s="20">
        <v>17005.596678723923</v>
      </c>
      <c r="H119" s="20">
        <v>21918.61850220264</v>
      </c>
      <c r="I119" s="21">
        <v>11308.451555547221</v>
      </c>
      <c r="J119" s="41">
        <v>50233</v>
      </c>
      <c r="K119" s="106">
        <v>51.85</v>
      </c>
      <c r="L119" s="118">
        <v>2604581</v>
      </c>
      <c r="M119" s="114">
        <v>126</v>
      </c>
      <c r="N119" s="107">
        <v>5719.1617399999996</v>
      </c>
      <c r="O119" s="108">
        <v>720614</v>
      </c>
    </row>
    <row r="120" spans="1:15" ht="15.75" thickBot="1" x14ac:dyDescent="0.3">
      <c r="A120" s="7" t="s">
        <v>112</v>
      </c>
      <c r="B120" s="6">
        <f t="shared" si="2"/>
        <v>44501</v>
      </c>
      <c r="C120" s="6" t="s">
        <v>159</v>
      </c>
      <c r="D120" s="18" t="s">
        <v>160</v>
      </c>
      <c r="E120" s="19" t="s">
        <v>108</v>
      </c>
      <c r="F120" s="38" t="str">
        <f t="shared" si="3"/>
        <v>COLBUN_06-2_NOGALES_220</v>
      </c>
      <c r="G120" s="20">
        <v>7261.8482042507358</v>
      </c>
      <c r="H120" s="20">
        <v>9470.1947653494735</v>
      </c>
      <c r="I120" s="21">
        <v>4928.4401020994592</v>
      </c>
      <c r="J120" s="41">
        <v>21660</v>
      </c>
      <c r="K120" s="106">
        <v>46.819000000000003</v>
      </c>
      <c r="L120" s="118">
        <v>1014100</v>
      </c>
      <c r="M120" s="114">
        <v>54</v>
      </c>
      <c r="N120" s="107">
        <v>5498.9366399999999</v>
      </c>
      <c r="O120" s="108">
        <v>296943</v>
      </c>
    </row>
    <row r="121" spans="1:15" ht="15.75" thickBot="1" x14ac:dyDescent="0.3">
      <c r="A121" s="7" t="s">
        <v>112</v>
      </c>
      <c r="B121" s="6">
        <f t="shared" si="2"/>
        <v>44501</v>
      </c>
      <c r="C121" s="6" t="s">
        <v>159</v>
      </c>
      <c r="D121" s="18" t="s">
        <v>160</v>
      </c>
      <c r="E121" s="19" t="s">
        <v>109</v>
      </c>
      <c r="F121" s="38" t="str">
        <f t="shared" si="3"/>
        <v>COLBUN_06-2_POLPAICO_220</v>
      </c>
      <c r="G121" s="20">
        <v>4987652.058338658</v>
      </c>
      <c r="H121" s="20">
        <v>8201174.7286897367</v>
      </c>
      <c r="I121" s="21">
        <v>4088661.4132832801</v>
      </c>
      <c r="J121" s="41">
        <v>17277488</v>
      </c>
      <c r="K121" s="106">
        <v>49.518000000000001</v>
      </c>
      <c r="L121" s="118">
        <v>855546651</v>
      </c>
      <c r="M121" s="114">
        <v>43349</v>
      </c>
      <c r="N121" s="107">
        <v>5575.3185100000001</v>
      </c>
      <c r="O121" s="108">
        <v>241684482</v>
      </c>
    </row>
    <row r="122" spans="1:15" ht="15.75" thickBot="1" x14ac:dyDescent="0.3">
      <c r="A122" s="7" t="s">
        <v>112</v>
      </c>
      <c r="B122" s="6">
        <f t="shared" si="2"/>
        <v>44501</v>
      </c>
      <c r="C122" s="6" t="s">
        <v>159</v>
      </c>
      <c r="D122" s="18" t="s">
        <v>160</v>
      </c>
      <c r="E122" s="19" t="s">
        <v>110</v>
      </c>
      <c r="F122" s="38" t="str">
        <f t="shared" si="3"/>
        <v>COLBUN_06-2_QUILLOTA_220</v>
      </c>
      <c r="G122" s="20">
        <v>71229.595601352892</v>
      </c>
      <c r="H122" s="20">
        <v>120799.8615085311</v>
      </c>
      <c r="I122" s="21">
        <v>58649.190315517233</v>
      </c>
      <c r="J122" s="41">
        <v>250679</v>
      </c>
      <c r="K122" s="106">
        <v>48.508000000000003</v>
      </c>
      <c r="L122" s="118">
        <v>12159937</v>
      </c>
      <c r="M122" s="114">
        <v>629</v>
      </c>
      <c r="N122" s="107">
        <v>5389.1028800000004</v>
      </c>
      <c r="O122" s="108">
        <v>3389746</v>
      </c>
    </row>
    <row r="123" spans="1:15" ht="15.75" thickBot="1" x14ac:dyDescent="0.3">
      <c r="A123" s="7" t="s">
        <v>112</v>
      </c>
      <c r="B123" s="6">
        <f t="shared" si="2"/>
        <v>44501</v>
      </c>
      <c r="C123" s="6" t="s">
        <v>161</v>
      </c>
      <c r="D123" s="18" t="s">
        <v>162</v>
      </c>
      <c r="E123" s="19" t="s">
        <v>104</v>
      </c>
      <c r="F123" s="38" t="str">
        <f t="shared" si="3"/>
        <v>EL_CAMPESINO_ALTO_JAHUEL_220</v>
      </c>
      <c r="G123" s="20">
        <v>2870084.1316382834</v>
      </c>
      <c r="H123" s="20">
        <v>4731439.4094184805</v>
      </c>
      <c r="I123" s="21">
        <v>2404163.3915616143</v>
      </c>
      <c r="J123" s="41">
        <v>10005687</v>
      </c>
      <c r="K123" s="106">
        <v>64.805999999999997</v>
      </c>
      <c r="L123" s="118">
        <v>648428552</v>
      </c>
      <c r="M123" s="114">
        <v>25104</v>
      </c>
      <c r="N123" s="107">
        <v>5914.4215999999997</v>
      </c>
      <c r="O123" s="108">
        <v>148475640</v>
      </c>
    </row>
    <row r="124" spans="1:15" ht="15.75" thickBot="1" x14ac:dyDescent="0.3">
      <c r="A124" s="7" t="s">
        <v>112</v>
      </c>
      <c r="B124" s="6">
        <f t="shared" si="2"/>
        <v>44501</v>
      </c>
      <c r="C124" s="6" t="s">
        <v>161</v>
      </c>
      <c r="D124" s="18" t="s">
        <v>162</v>
      </c>
      <c r="E124" s="19" t="s">
        <v>105</v>
      </c>
      <c r="F124" s="38" t="str">
        <f t="shared" si="3"/>
        <v>EL_CAMPESINO_CERRO_NAVIA_220</v>
      </c>
      <c r="G124" s="20">
        <v>2740429.3205749821</v>
      </c>
      <c r="H124" s="20">
        <v>4477624.6657053623</v>
      </c>
      <c r="I124" s="21">
        <v>2279255.6991345999</v>
      </c>
      <c r="J124" s="41">
        <v>9497310</v>
      </c>
      <c r="K124" s="106">
        <v>66.135000000000005</v>
      </c>
      <c r="L124" s="118">
        <v>628104597</v>
      </c>
      <c r="M124" s="114">
        <v>23828</v>
      </c>
      <c r="N124" s="107">
        <v>6021.0789999999997</v>
      </c>
      <c r="O124" s="108">
        <v>143470270</v>
      </c>
    </row>
    <row r="125" spans="1:15" ht="15.75" thickBot="1" x14ac:dyDescent="0.3">
      <c r="A125" s="7" t="s">
        <v>112</v>
      </c>
      <c r="B125" s="6">
        <f t="shared" si="2"/>
        <v>44501</v>
      </c>
      <c r="C125" s="6" t="s">
        <v>161</v>
      </c>
      <c r="D125" s="18" t="s">
        <v>162</v>
      </c>
      <c r="E125" s="19" t="s">
        <v>106</v>
      </c>
      <c r="F125" s="38" t="str">
        <f t="shared" si="3"/>
        <v>EL_CAMPESINO_CHENA_220</v>
      </c>
      <c r="G125" s="20">
        <v>5851274.4089789316</v>
      </c>
      <c r="H125" s="20">
        <v>9431441.8738085665</v>
      </c>
      <c r="I125" s="21">
        <v>4909015.7676793151</v>
      </c>
      <c r="J125" s="41">
        <v>20191732</v>
      </c>
      <c r="K125" s="106">
        <v>65.734999999999999</v>
      </c>
      <c r="L125" s="118">
        <v>1327303503</v>
      </c>
      <c r="M125" s="114">
        <v>50660</v>
      </c>
      <c r="N125" s="107">
        <v>6022.2707</v>
      </c>
      <c r="O125" s="108">
        <v>305088234</v>
      </c>
    </row>
    <row r="126" spans="1:15" ht="15.75" thickBot="1" x14ac:dyDescent="0.3">
      <c r="A126" s="7" t="s">
        <v>112</v>
      </c>
      <c r="B126" s="6">
        <f t="shared" si="2"/>
        <v>44501</v>
      </c>
      <c r="C126" s="6" t="s">
        <v>161</v>
      </c>
      <c r="D126" s="18" t="s">
        <v>162</v>
      </c>
      <c r="E126" s="19" t="s">
        <v>107</v>
      </c>
      <c r="F126" s="38" t="str">
        <f t="shared" si="3"/>
        <v>EL_CAMPESINO_LOS_MAQUIS_220</v>
      </c>
      <c r="G126" s="20">
        <v>7628.1578320784338</v>
      </c>
      <c r="H126" s="20">
        <v>9831.9797037820099</v>
      </c>
      <c r="I126" s="21">
        <v>5072.6037393355446</v>
      </c>
      <c r="J126" s="41">
        <v>22533</v>
      </c>
      <c r="K126" s="106">
        <v>69.575999999999993</v>
      </c>
      <c r="L126" s="118">
        <v>1567756</v>
      </c>
      <c r="M126" s="114">
        <v>57</v>
      </c>
      <c r="N126" s="107">
        <v>6112.2443000000003</v>
      </c>
      <c r="O126" s="108">
        <v>348398</v>
      </c>
    </row>
    <row r="127" spans="1:15" ht="15.75" thickBot="1" x14ac:dyDescent="0.3">
      <c r="A127" s="7" t="s">
        <v>112</v>
      </c>
      <c r="B127" s="6">
        <f t="shared" si="2"/>
        <v>44501</v>
      </c>
      <c r="C127" s="6" t="s">
        <v>161</v>
      </c>
      <c r="D127" s="18" t="s">
        <v>162</v>
      </c>
      <c r="E127" s="19" t="s">
        <v>108</v>
      </c>
      <c r="F127" s="38" t="str">
        <f t="shared" si="3"/>
        <v>EL_CAMPESINO_NOGALES_220</v>
      </c>
      <c r="G127" s="20">
        <v>3257.4290276991733</v>
      </c>
      <c r="H127" s="20">
        <v>4248.0215034730318</v>
      </c>
      <c r="I127" s="21">
        <v>2210.7380102572502</v>
      </c>
      <c r="J127" s="41">
        <v>9716</v>
      </c>
      <c r="K127" s="106">
        <v>62.826000000000001</v>
      </c>
      <c r="L127" s="118">
        <v>610417</v>
      </c>
      <c r="M127" s="114">
        <v>24</v>
      </c>
      <c r="N127" s="107">
        <v>5876.8829999999998</v>
      </c>
      <c r="O127" s="108">
        <v>141045</v>
      </c>
    </row>
    <row r="128" spans="1:15" ht="15.75" thickBot="1" x14ac:dyDescent="0.3">
      <c r="A128" s="7" t="s">
        <v>112</v>
      </c>
      <c r="B128" s="6">
        <f t="shared" si="2"/>
        <v>44501</v>
      </c>
      <c r="C128" s="6" t="s">
        <v>161</v>
      </c>
      <c r="D128" s="18" t="s">
        <v>162</v>
      </c>
      <c r="E128" s="19" t="s">
        <v>109</v>
      </c>
      <c r="F128" s="38" t="str">
        <f t="shared" si="3"/>
        <v>EL_CAMPESINO_POLPAICO_220</v>
      </c>
      <c r="G128" s="20">
        <v>2237298.5688940329</v>
      </c>
      <c r="H128" s="20">
        <v>3678780.3698277967</v>
      </c>
      <c r="I128" s="21">
        <v>1834040.5909705551</v>
      </c>
      <c r="J128" s="41">
        <v>7750120</v>
      </c>
      <c r="K128" s="106">
        <v>66.447000000000003</v>
      </c>
      <c r="L128" s="118">
        <v>514972224</v>
      </c>
      <c r="M128" s="114">
        <v>19445</v>
      </c>
      <c r="N128" s="107">
        <v>5958.5146000000004</v>
      </c>
      <c r="O128" s="108">
        <v>115863316</v>
      </c>
    </row>
    <row r="129" spans="1:15" ht="15.75" thickBot="1" x14ac:dyDescent="0.3">
      <c r="A129" s="7" t="s">
        <v>112</v>
      </c>
      <c r="B129" s="6">
        <f t="shared" si="2"/>
        <v>44501</v>
      </c>
      <c r="C129" s="6" t="s">
        <v>161</v>
      </c>
      <c r="D129" s="18" t="s">
        <v>162</v>
      </c>
      <c r="E129" s="19" t="s">
        <v>110</v>
      </c>
      <c r="F129" s="38" t="str">
        <f t="shared" si="3"/>
        <v>EL_CAMPESINO_QUILLOTA_220</v>
      </c>
      <c r="G129" s="20">
        <v>31951.28097104864</v>
      </c>
      <c r="H129" s="20">
        <v>54186.890768330188</v>
      </c>
      <c r="I129" s="21">
        <v>26308.120138478</v>
      </c>
      <c r="J129" s="41">
        <v>112446</v>
      </c>
      <c r="K129" s="106">
        <v>67.47</v>
      </c>
      <c r="L129" s="118">
        <v>7586732</v>
      </c>
      <c r="M129" s="114">
        <v>282</v>
      </c>
      <c r="N129" s="107">
        <v>5971.0275000000001</v>
      </c>
      <c r="O129" s="108">
        <v>1683830</v>
      </c>
    </row>
    <row r="130" spans="1:15" ht="15.75" thickBot="1" x14ac:dyDescent="0.3">
      <c r="A130" s="7" t="s">
        <v>112</v>
      </c>
      <c r="B130" s="6">
        <f t="shared" si="2"/>
        <v>44501</v>
      </c>
      <c r="C130" s="6" t="s">
        <v>163</v>
      </c>
      <c r="D130" s="18" t="s">
        <v>164</v>
      </c>
      <c r="E130" s="19" t="s">
        <v>104</v>
      </c>
      <c r="F130" s="38" t="str">
        <f t="shared" si="3"/>
        <v>ENEL_GX_06-1_ALTO_JAHUEL_220</v>
      </c>
      <c r="G130" s="20">
        <v>3241588.9237777768</v>
      </c>
      <c r="H130" s="20">
        <v>5343878.7434923816</v>
      </c>
      <c r="I130" s="21">
        <v>2715359.2241874859</v>
      </c>
      <c r="J130" s="41">
        <v>11300827</v>
      </c>
      <c r="K130" s="106">
        <v>40.430999999999997</v>
      </c>
      <c r="L130" s="118">
        <v>456903736</v>
      </c>
      <c r="M130" s="114">
        <v>28353</v>
      </c>
      <c r="N130" s="107">
        <v>5633.3773000000001</v>
      </c>
      <c r="O130" s="108">
        <v>159723147</v>
      </c>
    </row>
    <row r="131" spans="1:15" ht="15.75" thickBot="1" x14ac:dyDescent="0.3">
      <c r="A131" s="7" t="s">
        <v>112</v>
      </c>
      <c r="B131" s="6">
        <f t="shared" si="2"/>
        <v>44501</v>
      </c>
      <c r="C131" s="6" t="s">
        <v>163</v>
      </c>
      <c r="D131" s="18" t="s">
        <v>164</v>
      </c>
      <c r="E131" s="19" t="s">
        <v>105</v>
      </c>
      <c r="F131" s="38" t="str">
        <f t="shared" si="3"/>
        <v>ENEL_GX_06-1_CERRO_NAVIA_220</v>
      </c>
      <c r="G131" s="20">
        <v>3095151.5441817329</v>
      </c>
      <c r="H131" s="20">
        <v>5057210.1218857057</v>
      </c>
      <c r="I131" s="21">
        <v>2574283.4320869497</v>
      </c>
      <c r="J131" s="41">
        <v>10726645</v>
      </c>
      <c r="K131" s="106">
        <v>42.094000000000001</v>
      </c>
      <c r="L131" s="118">
        <v>451527395</v>
      </c>
      <c r="M131" s="114">
        <v>26913</v>
      </c>
      <c r="N131" s="107">
        <v>5810.8773000000001</v>
      </c>
      <c r="O131" s="108">
        <v>156388141</v>
      </c>
    </row>
    <row r="132" spans="1:15" ht="15.75" thickBot="1" x14ac:dyDescent="0.3">
      <c r="A132" s="7" t="s">
        <v>112</v>
      </c>
      <c r="B132" s="6">
        <f t="shared" si="2"/>
        <v>44501</v>
      </c>
      <c r="C132" s="6" t="s">
        <v>163</v>
      </c>
      <c r="D132" s="18" t="s">
        <v>164</v>
      </c>
      <c r="E132" s="19" t="s">
        <v>106</v>
      </c>
      <c r="F132" s="38" t="str">
        <f t="shared" si="3"/>
        <v>ENEL_GX_06-1_CHENA_220</v>
      </c>
      <c r="G132" s="20">
        <v>6608665.6154234735</v>
      </c>
      <c r="H132" s="20">
        <v>10652251.331719801</v>
      </c>
      <c r="I132" s="21">
        <v>5544440.653757548</v>
      </c>
      <c r="J132" s="41">
        <v>22805358</v>
      </c>
      <c r="K132" s="106">
        <v>39.823</v>
      </c>
      <c r="L132" s="118">
        <v>908177772</v>
      </c>
      <c r="M132" s="114">
        <v>57218</v>
      </c>
      <c r="N132" s="107">
        <v>5677.1905999999999</v>
      </c>
      <c r="O132" s="108">
        <v>324837492</v>
      </c>
    </row>
    <row r="133" spans="1:15" ht="15.75" thickBot="1" x14ac:dyDescent="0.3">
      <c r="A133" s="7" t="s">
        <v>112</v>
      </c>
      <c r="B133" s="6">
        <f t="shared" ref="B133:B196" si="4">+$A$1</f>
        <v>44501</v>
      </c>
      <c r="C133" s="6" t="s">
        <v>163</v>
      </c>
      <c r="D133" s="18" t="s">
        <v>164</v>
      </c>
      <c r="E133" s="19" t="s">
        <v>107</v>
      </c>
      <c r="F133" s="38" t="str">
        <f t="shared" ref="F133:F196" si="5">CONCATENATE(D133,"_",E133)</f>
        <v>ENEL_GX_06-1_LOS_MAQUIS_220</v>
      </c>
      <c r="G133" s="20">
        <v>8615.5495111495002</v>
      </c>
      <c r="H133" s="20">
        <v>11104.634932215431</v>
      </c>
      <c r="I133" s="21">
        <v>5729.2035152843328</v>
      </c>
      <c r="J133" s="41">
        <v>25449</v>
      </c>
      <c r="K133" s="106">
        <v>42.15</v>
      </c>
      <c r="L133" s="118">
        <v>1072675</v>
      </c>
      <c r="M133" s="114">
        <v>64</v>
      </c>
      <c r="N133" s="107">
        <v>5762.0086000000001</v>
      </c>
      <c r="O133" s="108">
        <v>368769</v>
      </c>
    </row>
    <row r="134" spans="1:15" ht="15.75" thickBot="1" x14ac:dyDescent="0.3">
      <c r="A134" s="7" t="s">
        <v>112</v>
      </c>
      <c r="B134" s="6">
        <f t="shared" si="4"/>
        <v>44501</v>
      </c>
      <c r="C134" s="6" t="s">
        <v>163</v>
      </c>
      <c r="D134" s="18" t="s">
        <v>164</v>
      </c>
      <c r="E134" s="19" t="s">
        <v>108</v>
      </c>
      <c r="F134" s="38" t="str">
        <f t="shared" si="5"/>
        <v>ENEL_GX_06-1_NOGALES_220</v>
      </c>
      <c r="G134" s="20">
        <v>3679.0718919289975</v>
      </c>
      <c r="H134" s="20">
        <v>4797.8870381641736</v>
      </c>
      <c r="I134" s="21">
        <v>2496.8967872498565</v>
      </c>
      <c r="J134" s="41">
        <v>10974</v>
      </c>
      <c r="K134" s="106">
        <v>38.06</v>
      </c>
      <c r="L134" s="118">
        <v>417670</v>
      </c>
      <c r="M134" s="114">
        <v>28</v>
      </c>
      <c r="N134" s="107">
        <v>5540.1336000000001</v>
      </c>
      <c r="O134" s="108">
        <v>155124</v>
      </c>
    </row>
    <row r="135" spans="1:15" ht="15.75" thickBot="1" x14ac:dyDescent="0.3">
      <c r="A135" s="7" t="s">
        <v>112</v>
      </c>
      <c r="B135" s="6">
        <f t="shared" si="4"/>
        <v>44501</v>
      </c>
      <c r="C135" s="6" t="s">
        <v>163</v>
      </c>
      <c r="D135" s="18" t="s">
        <v>164</v>
      </c>
      <c r="E135" s="19" t="s">
        <v>109</v>
      </c>
      <c r="F135" s="38" t="str">
        <f t="shared" si="5"/>
        <v>ENEL_GX_06-1_POLPAICO_220</v>
      </c>
      <c r="G135" s="20">
        <v>2526895.3547960971</v>
      </c>
      <c r="H135" s="20">
        <v>4154963.1135857655</v>
      </c>
      <c r="I135" s="21">
        <v>2071439.5093552172</v>
      </c>
      <c r="J135" s="41">
        <v>8753298</v>
      </c>
      <c r="K135" s="106">
        <v>40.253999999999998</v>
      </c>
      <c r="L135" s="118">
        <v>352355258</v>
      </c>
      <c r="M135" s="114">
        <v>21962</v>
      </c>
      <c r="N135" s="107">
        <v>5617.0878000000002</v>
      </c>
      <c r="O135" s="108">
        <v>123362482</v>
      </c>
    </row>
    <row r="136" spans="1:15" ht="15.75" thickBot="1" x14ac:dyDescent="0.3">
      <c r="A136" s="7" t="s">
        <v>112</v>
      </c>
      <c r="B136" s="6">
        <f t="shared" si="4"/>
        <v>44501</v>
      </c>
      <c r="C136" s="6" t="s">
        <v>163</v>
      </c>
      <c r="D136" s="18" t="s">
        <v>164</v>
      </c>
      <c r="E136" s="19" t="s">
        <v>110</v>
      </c>
      <c r="F136" s="38" t="str">
        <f t="shared" si="5"/>
        <v>ENEL_GX_06-1_QUILLOTA_220</v>
      </c>
      <c r="G136" s="20">
        <v>36087.06704954397</v>
      </c>
      <c r="H136" s="20">
        <v>61200.862717676173</v>
      </c>
      <c r="I136" s="21">
        <v>29713.453311776721</v>
      </c>
      <c r="J136" s="41">
        <v>127001</v>
      </c>
      <c r="K136" s="106">
        <v>39.927</v>
      </c>
      <c r="L136" s="118">
        <v>5070769</v>
      </c>
      <c r="M136" s="114">
        <v>319</v>
      </c>
      <c r="N136" s="107">
        <v>5503.0609000000004</v>
      </c>
      <c r="O136" s="108">
        <v>1755476</v>
      </c>
    </row>
    <row r="137" spans="1:15" ht="15.75" thickBot="1" x14ac:dyDescent="0.3">
      <c r="A137" s="7" t="s">
        <v>112</v>
      </c>
      <c r="B137" s="6">
        <f t="shared" si="4"/>
        <v>44501</v>
      </c>
      <c r="C137" s="6" t="s">
        <v>165</v>
      </c>
      <c r="D137" s="18" t="s">
        <v>166</v>
      </c>
      <c r="E137" s="19" t="s">
        <v>104</v>
      </c>
      <c r="F137" s="38" t="str">
        <f t="shared" si="5"/>
        <v>ENEL_GX_06-2_ALTO_JAHUEL_220</v>
      </c>
      <c r="G137" s="20">
        <v>8189858.8313624198</v>
      </c>
      <c r="H137" s="20">
        <v>13501283.953708772</v>
      </c>
      <c r="I137" s="21">
        <v>6860342.0252980283</v>
      </c>
      <c r="J137" s="41">
        <v>28551485</v>
      </c>
      <c r="K137" s="106">
        <v>39.686999999999998</v>
      </c>
      <c r="L137" s="118">
        <v>1133122785</v>
      </c>
      <c r="M137" s="114">
        <v>71635</v>
      </c>
      <c r="N137" s="107">
        <v>5528.4858000000004</v>
      </c>
      <c r="O137" s="108">
        <v>396033080</v>
      </c>
    </row>
    <row r="138" spans="1:15" ht="15.75" thickBot="1" x14ac:dyDescent="0.3">
      <c r="A138" s="7" t="s">
        <v>112</v>
      </c>
      <c r="B138" s="6">
        <f t="shared" si="4"/>
        <v>44501</v>
      </c>
      <c r="C138" s="6" t="s">
        <v>165</v>
      </c>
      <c r="D138" s="18" t="s">
        <v>166</v>
      </c>
      <c r="E138" s="19" t="s">
        <v>105</v>
      </c>
      <c r="F138" s="38" t="str">
        <f t="shared" si="5"/>
        <v>ENEL_GX_06-2_CERRO_NAVIA_220</v>
      </c>
      <c r="G138" s="20">
        <v>7819885.4958388787</v>
      </c>
      <c r="H138" s="20">
        <v>12777017.059434032</v>
      </c>
      <c r="I138" s="21">
        <v>6503914.7148050228</v>
      </c>
      <c r="J138" s="41">
        <v>27100817</v>
      </c>
      <c r="K138" s="106">
        <v>40.697000000000003</v>
      </c>
      <c r="L138" s="118">
        <v>1102921949</v>
      </c>
      <c r="M138" s="114">
        <v>67995</v>
      </c>
      <c r="N138" s="107">
        <v>5644.4525000000003</v>
      </c>
      <c r="O138" s="108">
        <v>383794548</v>
      </c>
    </row>
    <row r="139" spans="1:15" ht="15.75" thickBot="1" x14ac:dyDescent="0.3">
      <c r="A139" s="7" t="s">
        <v>112</v>
      </c>
      <c r="B139" s="6">
        <f t="shared" si="4"/>
        <v>44501</v>
      </c>
      <c r="C139" s="6" t="s">
        <v>165</v>
      </c>
      <c r="D139" s="18" t="s">
        <v>166</v>
      </c>
      <c r="E139" s="19" t="s">
        <v>106</v>
      </c>
      <c r="F139" s="38" t="str">
        <f t="shared" si="5"/>
        <v>ENEL_GX_06-2_CHENA_220</v>
      </c>
      <c r="G139" s="20">
        <v>16696761.904936563</v>
      </c>
      <c r="H139" s="20">
        <v>26912861.776843283</v>
      </c>
      <c r="I139" s="21">
        <v>14008002.655753762</v>
      </c>
      <c r="J139" s="41">
        <v>57617626</v>
      </c>
      <c r="K139" s="106">
        <v>39.36</v>
      </c>
      <c r="L139" s="118">
        <v>2267829759</v>
      </c>
      <c r="M139" s="114">
        <v>144561</v>
      </c>
      <c r="N139" s="107">
        <v>5634.9744000000001</v>
      </c>
      <c r="O139" s="108">
        <v>814597534</v>
      </c>
    </row>
    <row r="140" spans="1:15" ht="15.75" thickBot="1" x14ac:dyDescent="0.3">
      <c r="A140" s="7" t="s">
        <v>112</v>
      </c>
      <c r="B140" s="6">
        <f t="shared" si="4"/>
        <v>44501</v>
      </c>
      <c r="C140" s="6" t="s">
        <v>165</v>
      </c>
      <c r="D140" s="18" t="s">
        <v>166</v>
      </c>
      <c r="E140" s="19" t="s">
        <v>107</v>
      </c>
      <c r="F140" s="38" t="str">
        <f t="shared" si="5"/>
        <v>ENEL_GX_06-2_LOS_MAQUIS_220</v>
      </c>
      <c r="G140" s="20">
        <v>21767.144419008102</v>
      </c>
      <c r="H140" s="20">
        <v>28055.806768574337</v>
      </c>
      <c r="I140" s="21">
        <v>14474.805137118195</v>
      </c>
      <c r="J140" s="41">
        <v>64298</v>
      </c>
      <c r="K140" s="106">
        <v>41.66</v>
      </c>
      <c r="L140" s="118">
        <v>2678655</v>
      </c>
      <c r="M140" s="114">
        <v>161</v>
      </c>
      <c r="N140" s="107">
        <v>5719.1616999999997</v>
      </c>
      <c r="O140" s="108">
        <v>920785</v>
      </c>
    </row>
    <row r="141" spans="1:15" ht="15.75" thickBot="1" x14ac:dyDescent="0.3">
      <c r="A141" s="7" t="s">
        <v>112</v>
      </c>
      <c r="B141" s="6">
        <f t="shared" si="4"/>
        <v>44501</v>
      </c>
      <c r="C141" s="6" t="s">
        <v>165</v>
      </c>
      <c r="D141" s="18" t="s">
        <v>166</v>
      </c>
      <c r="E141" s="19" t="s">
        <v>108</v>
      </c>
      <c r="F141" s="38" t="str">
        <f t="shared" si="5"/>
        <v>ENEL_GX_06-2_NOGALES_220</v>
      </c>
      <c r="G141" s="20">
        <v>9295.1574471129788</v>
      </c>
      <c r="H141" s="20">
        <v>12121.838535157176</v>
      </c>
      <c r="I141" s="21">
        <v>6308.3977286752852</v>
      </c>
      <c r="J141" s="41">
        <v>27725</v>
      </c>
      <c r="K141" s="106">
        <v>37.618000000000002</v>
      </c>
      <c r="L141" s="118">
        <v>1042959</v>
      </c>
      <c r="M141" s="114">
        <v>70</v>
      </c>
      <c r="N141" s="107">
        <v>5498.9367000000002</v>
      </c>
      <c r="O141" s="108">
        <v>384926</v>
      </c>
    </row>
    <row r="142" spans="1:15" ht="15.75" thickBot="1" x14ac:dyDescent="0.3">
      <c r="A142" s="7" t="s">
        <v>112</v>
      </c>
      <c r="B142" s="6">
        <f t="shared" si="4"/>
        <v>44501</v>
      </c>
      <c r="C142" s="6" t="s">
        <v>165</v>
      </c>
      <c r="D142" s="18" t="s">
        <v>166</v>
      </c>
      <c r="E142" s="19" t="s">
        <v>109</v>
      </c>
      <c r="F142" s="38" t="str">
        <f t="shared" si="5"/>
        <v>ENEL_GX_06-2_POLPAICO_220</v>
      </c>
      <c r="G142" s="20">
        <v>6384188.9653569805</v>
      </c>
      <c r="H142" s="20">
        <v>10497494.330690235</v>
      </c>
      <c r="I142" s="21">
        <v>5233481.9615421603</v>
      </c>
      <c r="J142" s="41">
        <v>22115165</v>
      </c>
      <c r="K142" s="106">
        <v>39.786000000000001</v>
      </c>
      <c r="L142" s="118">
        <v>879873955</v>
      </c>
      <c r="M142" s="114">
        <v>55486</v>
      </c>
      <c r="N142" s="107">
        <v>5575.3185000000003</v>
      </c>
      <c r="O142" s="108">
        <v>309352122</v>
      </c>
    </row>
    <row r="143" spans="1:15" ht="15.75" thickBot="1" x14ac:dyDescent="0.3">
      <c r="A143" s="7" t="s">
        <v>112</v>
      </c>
      <c r="B143" s="6">
        <f t="shared" si="4"/>
        <v>44501</v>
      </c>
      <c r="C143" s="6" t="s">
        <v>165</v>
      </c>
      <c r="D143" s="18" t="s">
        <v>166</v>
      </c>
      <c r="E143" s="19" t="s">
        <v>110</v>
      </c>
      <c r="F143" s="38" t="str">
        <f t="shared" si="5"/>
        <v>ENEL_GX_06-2_QUILLOTA_220</v>
      </c>
      <c r="G143" s="20">
        <v>91173.801405158185</v>
      </c>
      <c r="H143" s="20">
        <v>154623.68542129191</v>
      </c>
      <c r="I143" s="21">
        <v>75070.89693906295</v>
      </c>
      <c r="J143" s="41">
        <v>320868</v>
      </c>
      <c r="K143" s="106">
        <v>38.975000000000001</v>
      </c>
      <c r="L143" s="118">
        <v>12505830</v>
      </c>
      <c r="M143" s="114">
        <v>805</v>
      </c>
      <c r="N143" s="107">
        <v>5389.1028999999999</v>
      </c>
      <c r="O143" s="108">
        <v>4338228</v>
      </c>
    </row>
    <row r="144" spans="1:15" ht="15.75" thickBot="1" x14ac:dyDescent="0.3">
      <c r="A144" s="7" t="s">
        <v>112</v>
      </c>
      <c r="B144" s="6">
        <f t="shared" si="4"/>
        <v>44501</v>
      </c>
      <c r="C144" s="6" t="s">
        <v>167</v>
      </c>
      <c r="D144" s="18" t="s">
        <v>168</v>
      </c>
      <c r="E144" s="19" t="s">
        <v>104</v>
      </c>
      <c r="F144" s="38" t="str">
        <f t="shared" si="5"/>
        <v>ENEL_GX_10-1_ALTO_JAHUEL_220</v>
      </c>
      <c r="G144" s="20">
        <v>3857179.1280528838</v>
      </c>
      <c r="H144" s="20">
        <v>6358701.8702613674</v>
      </c>
      <c r="I144" s="21">
        <v>3231016.3845500131</v>
      </c>
      <c r="J144" s="41">
        <v>13446897</v>
      </c>
      <c r="K144" s="106">
        <v>65.244</v>
      </c>
      <c r="L144" s="118">
        <v>877329348</v>
      </c>
      <c r="M144" s="114">
        <v>33738</v>
      </c>
      <c r="N144" s="107">
        <v>6784.0761000000002</v>
      </c>
      <c r="O144" s="108">
        <v>228881159</v>
      </c>
    </row>
    <row r="145" spans="1:15" ht="15.75" thickBot="1" x14ac:dyDescent="0.3">
      <c r="A145" s="7" t="s">
        <v>112</v>
      </c>
      <c r="B145" s="6">
        <f t="shared" si="4"/>
        <v>44501</v>
      </c>
      <c r="C145" s="6" t="s">
        <v>167</v>
      </c>
      <c r="D145" s="18" t="s">
        <v>168</v>
      </c>
      <c r="E145" s="19" t="s">
        <v>105</v>
      </c>
      <c r="F145" s="38" t="str">
        <f t="shared" si="5"/>
        <v>ENEL_GX_10-1_CERRO_NAVIA_220</v>
      </c>
      <c r="G145" s="20">
        <v>3682932.7268508603</v>
      </c>
      <c r="H145" s="20">
        <v>6017593.7748399619</v>
      </c>
      <c r="I145" s="21">
        <v>3063149.7569303843</v>
      </c>
      <c r="J145" s="41">
        <v>12763676</v>
      </c>
      <c r="K145" s="106">
        <v>66.569999999999993</v>
      </c>
      <c r="L145" s="118">
        <v>849677911</v>
      </c>
      <c r="M145" s="114">
        <v>32024</v>
      </c>
      <c r="N145" s="107">
        <v>6937.1103000000003</v>
      </c>
      <c r="O145" s="108">
        <v>222154020</v>
      </c>
    </row>
    <row r="146" spans="1:15" ht="15.75" thickBot="1" x14ac:dyDescent="0.3">
      <c r="A146" s="7" t="s">
        <v>112</v>
      </c>
      <c r="B146" s="6">
        <f t="shared" si="4"/>
        <v>44501</v>
      </c>
      <c r="C146" s="6" t="s">
        <v>167</v>
      </c>
      <c r="D146" s="18" t="s">
        <v>168</v>
      </c>
      <c r="E146" s="19" t="s">
        <v>106</v>
      </c>
      <c r="F146" s="38" t="str">
        <f t="shared" si="5"/>
        <v>ENEL_GX_10-1_CHENA_220</v>
      </c>
      <c r="G146" s="20">
        <v>7863676.6337370658</v>
      </c>
      <c r="H146" s="20">
        <v>12675154.829810821</v>
      </c>
      <c r="I146" s="21">
        <v>6597351.2586778505</v>
      </c>
      <c r="J146" s="41">
        <v>27136183</v>
      </c>
      <c r="K146" s="106">
        <v>66.126000000000005</v>
      </c>
      <c r="L146" s="118">
        <v>1794407237</v>
      </c>
      <c r="M146" s="114">
        <v>68084</v>
      </c>
      <c r="N146" s="107">
        <v>6880.6256000000003</v>
      </c>
      <c r="O146" s="108">
        <v>468460513</v>
      </c>
    </row>
    <row r="147" spans="1:15" ht="15.75" thickBot="1" x14ac:dyDescent="0.3">
      <c r="A147" s="7" t="s">
        <v>112</v>
      </c>
      <c r="B147" s="6">
        <f t="shared" si="4"/>
        <v>44501</v>
      </c>
      <c r="C147" s="6" t="s">
        <v>167</v>
      </c>
      <c r="D147" s="18" t="s">
        <v>168</v>
      </c>
      <c r="E147" s="19" t="s">
        <v>107</v>
      </c>
      <c r="F147" s="38" t="str">
        <f t="shared" si="5"/>
        <v>ENEL_GX_10-1_LOS_MAQUIS_220</v>
      </c>
      <c r="G147" s="20">
        <v>10251.67550004568</v>
      </c>
      <c r="H147" s="20">
        <v>13213.447815977495</v>
      </c>
      <c r="I147" s="21">
        <v>6817.2012982349634</v>
      </c>
      <c r="J147" s="41">
        <v>30282</v>
      </c>
      <c r="K147" s="106">
        <v>66.456000000000003</v>
      </c>
      <c r="L147" s="118">
        <v>2012421</v>
      </c>
      <c r="M147" s="114">
        <v>76</v>
      </c>
      <c r="N147" s="107">
        <v>6737.4434000000001</v>
      </c>
      <c r="O147" s="108">
        <v>512046</v>
      </c>
    </row>
    <row r="148" spans="1:15" ht="15.75" thickBot="1" x14ac:dyDescent="0.3">
      <c r="A148" s="7" t="s">
        <v>112</v>
      </c>
      <c r="B148" s="6">
        <f t="shared" si="4"/>
        <v>44501</v>
      </c>
      <c r="C148" s="6" t="s">
        <v>167</v>
      </c>
      <c r="D148" s="18" t="s">
        <v>168</v>
      </c>
      <c r="E148" s="19" t="s">
        <v>108</v>
      </c>
      <c r="F148" s="38" t="str">
        <f t="shared" si="5"/>
        <v>ENEL_GX_10-1_NOGALES_220</v>
      </c>
      <c r="G148" s="20">
        <v>4377.7417944828221</v>
      </c>
      <c r="H148" s="20">
        <v>5709.0242401232354</v>
      </c>
      <c r="I148" s="21">
        <v>2971.0670905977859</v>
      </c>
      <c r="J148" s="41">
        <v>13058</v>
      </c>
      <c r="K148" s="106">
        <v>60.008000000000003</v>
      </c>
      <c r="L148" s="118">
        <v>783584</v>
      </c>
      <c r="M148" s="114">
        <v>33</v>
      </c>
      <c r="N148" s="107">
        <v>6478.0078000000003</v>
      </c>
      <c r="O148" s="108">
        <v>213774</v>
      </c>
    </row>
    <row r="149" spans="1:15" ht="15.75" thickBot="1" x14ac:dyDescent="0.3">
      <c r="A149" s="7" t="s">
        <v>112</v>
      </c>
      <c r="B149" s="6">
        <f t="shared" si="4"/>
        <v>44501</v>
      </c>
      <c r="C149" s="6" t="s">
        <v>167</v>
      </c>
      <c r="D149" s="18" t="s">
        <v>168</v>
      </c>
      <c r="E149" s="19" t="s">
        <v>109</v>
      </c>
      <c r="F149" s="38" t="str">
        <f t="shared" si="5"/>
        <v>ENEL_GX_10-1_POLPAICO_220</v>
      </c>
      <c r="G149" s="20">
        <v>3006762.5015001637</v>
      </c>
      <c r="H149" s="20">
        <v>4944006.5894830618</v>
      </c>
      <c r="I149" s="21">
        <v>2464813.8392568086</v>
      </c>
      <c r="J149" s="41">
        <v>10415583</v>
      </c>
      <c r="K149" s="106">
        <v>63.466000000000001</v>
      </c>
      <c r="L149" s="118">
        <v>661035391</v>
      </c>
      <c r="M149" s="114">
        <v>26132</v>
      </c>
      <c r="N149" s="107">
        <v>6567.9893000000002</v>
      </c>
      <c r="O149" s="108">
        <v>171634696</v>
      </c>
    </row>
    <row r="150" spans="1:15" ht="15.75" thickBot="1" x14ac:dyDescent="0.3">
      <c r="A150" s="7" t="s">
        <v>112</v>
      </c>
      <c r="B150" s="6">
        <f t="shared" si="4"/>
        <v>44501</v>
      </c>
      <c r="C150" s="6" t="s">
        <v>167</v>
      </c>
      <c r="D150" s="18" t="s">
        <v>168</v>
      </c>
      <c r="E150" s="19" t="s">
        <v>110</v>
      </c>
      <c r="F150" s="38" t="str">
        <f t="shared" si="5"/>
        <v>ENEL_GX_10-1_QUILLOTA_220</v>
      </c>
      <c r="G150" s="20">
        <v>42940.1398786641</v>
      </c>
      <c r="H150" s="20">
        <v>72823.141935696403</v>
      </c>
      <c r="I150" s="21">
        <v>35356.152378195853</v>
      </c>
      <c r="J150" s="41">
        <v>151119</v>
      </c>
      <c r="K150" s="106">
        <v>62.692</v>
      </c>
      <c r="L150" s="118">
        <v>9473952</v>
      </c>
      <c r="M150" s="114">
        <v>379</v>
      </c>
      <c r="N150" s="107">
        <v>6388.0263999999997</v>
      </c>
      <c r="O150" s="108">
        <v>2421062</v>
      </c>
    </row>
    <row r="151" spans="1:15" ht="15.75" thickBot="1" x14ac:dyDescent="0.3">
      <c r="A151" s="7" t="s">
        <v>112</v>
      </c>
      <c r="B151" s="6">
        <f t="shared" si="4"/>
        <v>44501</v>
      </c>
      <c r="C151" s="6" t="s">
        <v>169</v>
      </c>
      <c r="D151" s="18" t="s">
        <v>170</v>
      </c>
      <c r="E151" s="19" t="s">
        <v>104</v>
      </c>
      <c r="F151" s="38" t="str">
        <f t="shared" si="5"/>
        <v>ENEL_GX_13-1_ALTO_JAHUEL_220</v>
      </c>
      <c r="G151" s="20">
        <v>1910217.9626980121</v>
      </c>
      <c r="H151" s="20">
        <v>3149064.6736301053</v>
      </c>
      <c r="I151" s="21">
        <v>1600118.9809026686</v>
      </c>
      <c r="J151" s="41">
        <v>6659402</v>
      </c>
      <c r="K151" s="106">
        <v>59.18</v>
      </c>
      <c r="L151" s="118">
        <v>394103410</v>
      </c>
      <c r="M151" s="114">
        <v>16708</v>
      </c>
      <c r="N151" s="107">
        <v>5943.3275999999996</v>
      </c>
      <c r="O151" s="108">
        <v>99301118</v>
      </c>
    </row>
    <row r="152" spans="1:15" ht="15.75" thickBot="1" x14ac:dyDescent="0.3">
      <c r="A152" s="7" t="s">
        <v>112</v>
      </c>
      <c r="B152" s="6">
        <f t="shared" si="4"/>
        <v>44501</v>
      </c>
      <c r="C152" s="6" t="s">
        <v>169</v>
      </c>
      <c r="D152" s="18" t="s">
        <v>170</v>
      </c>
      <c r="E152" s="19" t="s">
        <v>105</v>
      </c>
      <c r="F152" s="38" t="str">
        <f t="shared" si="5"/>
        <v>ENEL_GX_13-1_CERRO_NAVIA_220</v>
      </c>
      <c r="G152" s="20">
        <v>1823924.6912523552</v>
      </c>
      <c r="H152" s="20">
        <v>2980135.3111442616</v>
      </c>
      <c r="I152" s="21">
        <v>1516985.209622924</v>
      </c>
      <c r="J152" s="41">
        <v>6321045</v>
      </c>
      <c r="K152" s="106">
        <v>60.393999999999998</v>
      </c>
      <c r="L152" s="118">
        <v>381753192</v>
      </c>
      <c r="M152" s="114">
        <v>15859</v>
      </c>
      <c r="N152" s="107">
        <v>6050.5063</v>
      </c>
      <c r="O152" s="108">
        <v>95954979</v>
      </c>
    </row>
    <row r="153" spans="1:15" ht="15.75" thickBot="1" x14ac:dyDescent="0.3">
      <c r="A153" s="7" t="s">
        <v>112</v>
      </c>
      <c r="B153" s="6">
        <f t="shared" si="4"/>
        <v>44501</v>
      </c>
      <c r="C153" s="6" t="s">
        <v>169</v>
      </c>
      <c r="D153" s="18" t="s">
        <v>170</v>
      </c>
      <c r="E153" s="19" t="s">
        <v>106</v>
      </c>
      <c r="F153" s="38" t="str">
        <f t="shared" si="5"/>
        <v>ENEL_GX_13-1_CHENA_220</v>
      </c>
      <c r="G153" s="20">
        <v>3894383.916309326</v>
      </c>
      <c r="H153" s="20">
        <v>6277206.1219011992</v>
      </c>
      <c r="I153" s="21">
        <v>3267252.6896401863</v>
      </c>
      <c r="J153" s="41">
        <v>13438843</v>
      </c>
      <c r="K153" s="106">
        <v>60.03</v>
      </c>
      <c r="L153" s="118">
        <v>806733745</v>
      </c>
      <c r="M153" s="114">
        <v>33718</v>
      </c>
      <c r="N153" s="107">
        <v>6051.7038000000002</v>
      </c>
      <c r="O153" s="108">
        <v>204051349</v>
      </c>
    </row>
    <row r="154" spans="1:15" ht="15.75" thickBot="1" x14ac:dyDescent="0.3">
      <c r="A154" s="7" t="s">
        <v>112</v>
      </c>
      <c r="B154" s="6">
        <f t="shared" si="4"/>
        <v>44501</v>
      </c>
      <c r="C154" s="6" t="s">
        <v>169</v>
      </c>
      <c r="D154" s="18" t="s">
        <v>170</v>
      </c>
      <c r="E154" s="19" t="s">
        <v>107</v>
      </c>
      <c r="F154" s="38" t="str">
        <f t="shared" si="5"/>
        <v>ENEL_GX_13-1_LOS_MAQUIS_220</v>
      </c>
      <c r="G154" s="20">
        <v>5077.0093993078071</v>
      </c>
      <c r="H154" s="20">
        <v>6543.7887454282027</v>
      </c>
      <c r="I154" s="21">
        <v>3376.1305718229255</v>
      </c>
      <c r="J154" s="41">
        <v>14997</v>
      </c>
      <c r="K154" s="106">
        <v>63.536999999999999</v>
      </c>
      <c r="L154" s="118">
        <v>952864</v>
      </c>
      <c r="M154" s="114">
        <v>38</v>
      </c>
      <c r="N154" s="107">
        <v>6142.1171000000004</v>
      </c>
      <c r="O154" s="108">
        <v>233400</v>
      </c>
    </row>
    <row r="155" spans="1:15" ht="15.75" thickBot="1" x14ac:dyDescent="0.3">
      <c r="A155" s="7" t="s">
        <v>112</v>
      </c>
      <c r="B155" s="6">
        <f t="shared" si="4"/>
        <v>44501</v>
      </c>
      <c r="C155" s="6" t="s">
        <v>169</v>
      </c>
      <c r="D155" s="18" t="s">
        <v>170</v>
      </c>
      <c r="E155" s="19" t="s">
        <v>108</v>
      </c>
      <c r="F155" s="38" t="str">
        <f t="shared" si="5"/>
        <v>ENEL_GX_13-1_NOGALES_220</v>
      </c>
      <c r="G155" s="20">
        <v>2168.019875212874</v>
      </c>
      <c r="H155" s="20">
        <v>2827.3202490512526</v>
      </c>
      <c r="I155" s="21">
        <v>1471.3824627858976</v>
      </c>
      <c r="J155" s="41">
        <v>6467</v>
      </c>
      <c r="K155" s="106">
        <v>57.372</v>
      </c>
      <c r="L155" s="118">
        <v>371025</v>
      </c>
      <c r="M155" s="114">
        <v>16</v>
      </c>
      <c r="N155" s="107">
        <v>5905.6054999999997</v>
      </c>
      <c r="O155" s="108">
        <v>94490</v>
      </c>
    </row>
    <row r="156" spans="1:15" ht="15.75" thickBot="1" x14ac:dyDescent="0.3">
      <c r="A156" s="7" t="s">
        <v>112</v>
      </c>
      <c r="B156" s="6">
        <f t="shared" si="4"/>
        <v>44501</v>
      </c>
      <c r="C156" s="6" t="s">
        <v>169</v>
      </c>
      <c r="D156" s="18" t="s">
        <v>170</v>
      </c>
      <c r="E156" s="19" t="s">
        <v>109</v>
      </c>
      <c r="F156" s="38" t="str">
        <f t="shared" si="5"/>
        <v>ENEL_GX_13-1_POLPAICO_220</v>
      </c>
      <c r="G156" s="20">
        <v>1489060.1523170108</v>
      </c>
      <c r="H156" s="20">
        <v>2448455.1744671785</v>
      </c>
      <c r="I156" s="21">
        <v>1220667.1026014257</v>
      </c>
      <c r="J156" s="41">
        <v>5158182</v>
      </c>
      <c r="K156" s="106">
        <v>60.677999999999997</v>
      </c>
      <c r="L156" s="118">
        <v>312988167</v>
      </c>
      <c r="M156" s="114">
        <v>12942</v>
      </c>
      <c r="N156" s="107">
        <v>5987.6360999999997</v>
      </c>
      <c r="O156" s="108">
        <v>77491986</v>
      </c>
    </row>
    <row r="157" spans="1:15" ht="15.75" thickBot="1" x14ac:dyDescent="0.3">
      <c r="A157" s="7" t="s">
        <v>112</v>
      </c>
      <c r="B157" s="6">
        <f t="shared" si="4"/>
        <v>44501</v>
      </c>
      <c r="C157" s="6" t="s">
        <v>169</v>
      </c>
      <c r="D157" s="18" t="s">
        <v>170</v>
      </c>
      <c r="E157" s="19" t="s">
        <v>110</v>
      </c>
      <c r="F157" s="38" t="str">
        <f t="shared" si="5"/>
        <v>ENEL_GX_13-1_QUILLOTA_220</v>
      </c>
      <c r="G157" s="20">
        <v>21265.547643465525</v>
      </c>
      <c r="H157" s="20">
        <v>36064.717039961884</v>
      </c>
      <c r="I157" s="21">
        <v>17509.676144807709</v>
      </c>
      <c r="J157" s="41">
        <v>74840</v>
      </c>
      <c r="K157" s="106">
        <v>61.613999999999997</v>
      </c>
      <c r="L157" s="118">
        <v>4611192</v>
      </c>
      <c r="M157" s="114">
        <v>188</v>
      </c>
      <c r="N157" s="107">
        <v>6000.2102000000004</v>
      </c>
      <c r="O157" s="108">
        <v>1128040</v>
      </c>
    </row>
    <row r="158" spans="1:15" ht="15.75" thickBot="1" x14ac:dyDescent="0.3">
      <c r="A158" s="7" t="s">
        <v>112</v>
      </c>
      <c r="B158" s="6">
        <f t="shared" si="4"/>
        <v>44501</v>
      </c>
      <c r="C158" s="6" t="s">
        <v>171</v>
      </c>
      <c r="D158" s="18" t="s">
        <v>172</v>
      </c>
      <c r="E158" s="19" t="s">
        <v>104</v>
      </c>
      <c r="F158" s="38" t="str">
        <f t="shared" si="5"/>
        <v>ENEL_GX_13-3_ALTO_JAHUEL_220</v>
      </c>
      <c r="G158" s="20">
        <v>391289.39376803138</v>
      </c>
      <c r="H158" s="20">
        <v>645054.97861651413</v>
      </c>
      <c r="I158" s="21">
        <v>327768.66212157352</v>
      </c>
      <c r="J158" s="41">
        <v>1364113</v>
      </c>
      <c r="K158" s="106">
        <v>84.664000000000001</v>
      </c>
      <c r="L158" s="118">
        <v>115491263</v>
      </c>
      <c r="M158" s="114">
        <v>3423</v>
      </c>
      <c r="N158" s="107">
        <v>5974.8460999999998</v>
      </c>
      <c r="O158" s="108">
        <v>20451898</v>
      </c>
    </row>
    <row r="159" spans="1:15" ht="15.75" thickBot="1" x14ac:dyDescent="0.3">
      <c r="A159" s="7" t="s">
        <v>112</v>
      </c>
      <c r="B159" s="6">
        <f t="shared" si="4"/>
        <v>44501</v>
      </c>
      <c r="C159" s="6" t="s">
        <v>171</v>
      </c>
      <c r="D159" s="18" t="s">
        <v>172</v>
      </c>
      <c r="E159" s="19" t="s">
        <v>105</v>
      </c>
      <c r="F159" s="38" t="str">
        <f t="shared" si="5"/>
        <v>ENEL_GX_13-3_CERRO_NAVIA_220</v>
      </c>
      <c r="G159" s="20">
        <v>373613.06440164836</v>
      </c>
      <c r="H159" s="20">
        <v>610451.45738098712</v>
      </c>
      <c r="I159" s="21">
        <v>310739.52534193784</v>
      </c>
      <c r="J159" s="41">
        <v>1294804</v>
      </c>
      <c r="K159" s="106">
        <v>86.4</v>
      </c>
      <c r="L159" s="118">
        <v>111871066</v>
      </c>
      <c r="M159" s="114">
        <v>3249</v>
      </c>
      <c r="N159" s="107">
        <v>6082.5932000000003</v>
      </c>
      <c r="O159" s="108">
        <v>19762345</v>
      </c>
    </row>
    <row r="160" spans="1:15" ht="15.75" thickBot="1" x14ac:dyDescent="0.3">
      <c r="A160" s="7" t="s">
        <v>112</v>
      </c>
      <c r="B160" s="6">
        <f t="shared" si="4"/>
        <v>44501</v>
      </c>
      <c r="C160" s="6" t="s">
        <v>171</v>
      </c>
      <c r="D160" s="18" t="s">
        <v>172</v>
      </c>
      <c r="E160" s="19" t="s">
        <v>106</v>
      </c>
      <c r="F160" s="38" t="str">
        <f t="shared" si="5"/>
        <v>ENEL_GX_13-3_CHENA_220</v>
      </c>
      <c r="G160" s="20">
        <v>797726.30740021565</v>
      </c>
      <c r="H160" s="20">
        <v>1285824.0399574752</v>
      </c>
      <c r="I160" s="21">
        <v>669264.63324143074</v>
      </c>
      <c r="J160" s="41">
        <v>2752815</v>
      </c>
      <c r="K160" s="106">
        <v>85.88</v>
      </c>
      <c r="L160" s="118">
        <v>236411752</v>
      </c>
      <c r="M160" s="114">
        <v>6907</v>
      </c>
      <c r="N160" s="107">
        <v>6083.7970999999998</v>
      </c>
      <c r="O160" s="108">
        <v>42020787</v>
      </c>
    </row>
    <row r="161" spans="1:15" ht="15.75" thickBot="1" x14ac:dyDescent="0.3">
      <c r="A161" s="7" t="s">
        <v>112</v>
      </c>
      <c r="B161" s="6">
        <f t="shared" si="4"/>
        <v>44501</v>
      </c>
      <c r="C161" s="6" t="s">
        <v>171</v>
      </c>
      <c r="D161" s="18" t="s">
        <v>172</v>
      </c>
      <c r="E161" s="19" t="s">
        <v>107</v>
      </c>
      <c r="F161" s="38" t="str">
        <f t="shared" si="5"/>
        <v>ENEL_GX_13-3_LOS_MAQUIS_220</v>
      </c>
      <c r="G161" s="20">
        <v>1039.9755257268559</v>
      </c>
      <c r="H161" s="20">
        <v>1340.4308728874946</v>
      </c>
      <c r="I161" s="21">
        <v>691.56719836539116</v>
      </c>
      <c r="J161" s="41">
        <v>3072</v>
      </c>
      <c r="K161" s="106">
        <v>90.897000000000006</v>
      </c>
      <c r="L161" s="118">
        <v>279236</v>
      </c>
      <c r="M161" s="114">
        <v>8</v>
      </c>
      <c r="N161" s="107">
        <v>6174.6899000000003</v>
      </c>
      <c r="O161" s="108">
        <v>49398</v>
      </c>
    </row>
    <row r="162" spans="1:15" ht="15.75" thickBot="1" x14ac:dyDescent="0.3">
      <c r="A162" s="7" t="s">
        <v>112</v>
      </c>
      <c r="B162" s="6">
        <f t="shared" si="4"/>
        <v>44501</v>
      </c>
      <c r="C162" s="6" t="s">
        <v>171</v>
      </c>
      <c r="D162" s="18" t="s">
        <v>172</v>
      </c>
      <c r="E162" s="19" t="s">
        <v>108</v>
      </c>
      <c r="F162" s="38" t="str">
        <f t="shared" si="5"/>
        <v>ENEL_GX_13-3_NOGALES_220</v>
      </c>
      <c r="G162" s="20">
        <v>444.09758426253512</v>
      </c>
      <c r="H162" s="20">
        <v>579.14879235916806</v>
      </c>
      <c r="I162" s="21">
        <v>301.39825041286423</v>
      </c>
      <c r="J162" s="41">
        <v>1325</v>
      </c>
      <c r="K162" s="106">
        <v>82.076999999999998</v>
      </c>
      <c r="L162" s="118">
        <v>108752</v>
      </c>
      <c r="M162" s="114">
        <v>3</v>
      </c>
      <c r="N162" s="107">
        <v>5936.924</v>
      </c>
      <c r="O162" s="108">
        <v>17811</v>
      </c>
    </row>
    <row r="163" spans="1:15" ht="15.75" thickBot="1" x14ac:dyDescent="0.3">
      <c r="A163" s="7" t="s">
        <v>112</v>
      </c>
      <c r="B163" s="6">
        <f t="shared" si="4"/>
        <v>44501</v>
      </c>
      <c r="C163" s="6" t="s">
        <v>171</v>
      </c>
      <c r="D163" s="18" t="s">
        <v>172</v>
      </c>
      <c r="E163" s="19" t="s">
        <v>109</v>
      </c>
      <c r="F163" s="38" t="str">
        <f t="shared" si="5"/>
        <v>ENEL_GX_13-3_POLPAICO_220</v>
      </c>
      <c r="G163" s="20">
        <v>305019.35154107213</v>
      </c>
      <c r="H163" s="20">
        <v>501542.00179978169</v>
      </c>
      <c r="I163" s="21">
        <v>250041.67058238509</v>
      </c>
      <c r="J163" s="41">
        <v>1056603</v>
      </c>
      <c r="K163" s="106">
        <v>86.808000000000007</v>
      </c>
      <c r="L163" s="118">
        <v>91721593</v>
      </c>
      <c r="M163" s="114">
        <v>2651</v>
      </c>
      <c r="N163" s="107">
        <v>6019.3896000000004</v>
      </c>
      <c r="O163" s="108">
        <v>15957402</v>
      </c>
    </row>
    <row r="164" spans="1:15" ht="15.75" thickBot="1" x14ac:dyDescent="0.3">
      <c r="A164" s="7" t="s">
        <v>112</v>
      </c>
      <c r="B164" s="6">
        <f t="shared" si="4"/>
        <v>44501</v>
      </c>
      <c r="C164" s="6" t="s">
        <v>171</v>
      </c>
      <c r="D164" s="18" t="s">
        <v>172</v>
      </c>
      <c r="E164" s="19" t="s">
        <v>110</v>
      </c>
      <c r="F164" s="38" t="str">
        <f t="shared" si="5"/>
        <v>ENEL_GX_13-3_QUILLOTA_220</v>
      </c>
      <c r="G164" s="20">
        <v>4356.0386343578139</v>
      </c>
      <c r="H164" s="20">
        <v>7387.5031763656452</v>
      </c>
      <c r="I164" s="21">
        <v>3586.6852356992013</v>
      </c>
      <c r="J164" s="41">
        <v>15330</v>
      </c>
      <c r="K164" s="106">
        <v>88.144999999999996</v>
      </c>
      <c r="L164" s="118">
        <v>1351263</v>
      </c>
      <c r="M164" s="114">
        <v>38</v>
      </c>
      <c r="N164" s="107">
        <v>6032.0303000000004</v>
      </c>
      <c r="O164" s="108">
        <v>229217</v>
      </c>
    </row>
    <row r="165" spans="1:15" ht="15.75" thickBot="1" x14ac:dyDescent="0.3">
      <c r="A165" s="7" t="s">
        <v>112</v>
      </c>
      <c r="B165" s="6">
        <f t="shared" si="4"/>
        <v>44501</v>
      </c>
      <c r="C165" s="6" t="s">
        <v>173</v>
      </c>
      <c r="D165" s="18" t="s">
        <v>174</v>
      </c>
      <c r="E165" s="19" t="s">
        <v>104</v>
      </c>
      <c r="F165" s="38" t="str">
        <f t="shared" si="5"/>
        <v>ENGIE_ENERGIA_ALTO_JAHUEL_220</v>
      </c>
      <c r="G165" s="20">
        <v>3616278.1614465588</v>
      </c>
      <c r="H165" s="20">
        <v>5961567.7533191033</v>
      </c>
      <c r="I165" s="21">
        <v>3029222.5491281445</v>
      </c>
      <c r="J165" s="41">
        <v>12607068</v>
      </c>
      <c r="K165" s="106">
        <v>72.251999999999995</v>
      </c>
      <c r="L165" s="118">
        <v>910885877</v>
      </c>
      <c r="M165" s="114">
        <v>31631</v>
      </c>
      <c r="N165" s="107">
        <v>5914.4215999999997</v>
      </c>
      <c r="O165" s="108">
        <v>187079070</v>
      </c>
    </row>
    <row r="166" spans="1:15" ht="15.75" thickBot="1" x14ac:dyDescent="0.3">
      <c r="A166" s="7" t="s">
        <v>112</v>
      </c>
      <c r="B166" s="6">
        <f t="shared" si="4"/>
        <v>44501</v>
      </c>
      <c r="C166" s="6" t="s">
        <v>173</v>
      </c>
      <c r="D166" s="18" t="s">
        <v>174</v>
      </c>
      <c r="E166" s="19" t="s">
        <v>105</v>
      </c>
      <c r="F166" s="38" t="str">
        <f t="shared" si="5"/>
        <v>ENGIE_ENERGIA_CERRO_NAVIA_220</v>
      </c>
      <c r="G166" s="20">
        <v>3452914.3573663416</v>
      </c>
      <c r="H166" s="20">
        <v>5641763.6386505291</v>
      </c>
      <c r="I166" s="21">
        <v>2871840.0684749871</v>
      </c>
      <c r="J166" s="41">
        <v>11966518</v>
      </c>
      <c r="K166" s="106">
        <v>73.733999999999995</v>
      </c>
      <c r="L166" s="118">
        <v>882339238</v>
      </c>
      <c r="M166" s="114">
        <v>30024</v>
      </c>
      <c r="N166" s="107">
        <v>6021.0789999999997</v>
      </c>
      <c r="O166" s="108">
        <v>180776876</v>
      </c>
    </row>
    <row r="167" spans="1:15" ht="15.75" thickBot="1" x14ac:dyDescent="0.3">
      <c r="A167" s="7" t="s">
        <v>112</v>
      </c>
      <c r="B167" s="6">
        <f t="shared" si="4"/>
        <v>44501</v>
      </c>
      <c r="C167" s="6" t="s">
        <v>173</v>
      </c>
      <c r="D167" s="18" t="s">
        <v>174</v>
      </c>
      <c r="E167" s="19" t="s">
        <v>106</v>
      </c>
      <c r="F167" s="38" t="str">
        <f t="shared" si="5"/>
        <v>ENGIE_ENERGIA_CHENA_220</v>
      </c>
      <c r="G167" s="20">
        <v>7372548.9885703465</v>
      </c>
      <c r="H167" s="20">
        <v>11883525.260891199</v>
      </c>
      <c r="I167" s="21">
        <v>6185312.2419523727</v>
      </c>
      <c r="J167" s="41">
        <v>25441386</v>
      </c>
      <c r="K167" s="106">
        <v>73.289000000000001</v>
      </c>
      <c r="L167" s="118">
        <v>1864573739</v>
      </c>
      <c r="M167" s="114">
        <v>63832</v>
      </c>
      <c r="N167" s="107">
        <v>6022.2707</v>
      </c>
      <c r="O167" s="108">
        <v>384413583</v>
      </c>
    </row>
    <row r="168" spans="1:15" ht="15.75" thickBot="1" x14ac:dyDescent="0.3">
      <c r="A168" s="7" t="s">
        <v>112</v>
      </c>
      <c r="B168" s="6">
        <f t="shared" si="4"/>
        <v>44501</v>
      </c>
      <c r="C168" s="6" t="s">
        <v>173</v>
      </c>
      <c r="D168" s="18" t="s">
        <v>174</v>
      </c>
      <c r="E168" s="19" t="s">
        <v>107</v>
      </c>
      <c r="F168" s="38" t="str">
        <f t="shared" si="5"/>
        <v>ENGIE_ENERGIA_LOS_MAQUIS_220</v>
      </c>
      <c r="G168" s="20">
        <v>9611.4048630576417</v>
      </c>
      <c r="H168" s="20">
        <v>12388.199040798605</v>
      </c>
      <c r="I168" s="21">
        <v>6391.4314991736164</v>
      </c>
      <c r="J168" s="41">
        <v>28391</v>
      </c>
      <c r="K168" s="106">
        <v>77.570999999999998</v>
      </c>
      <c r="L168" s="118">
        <v>2202318</v>
      </c>
      <c r="M168" s="114">
        <v>71</v>
      </c>
      <c r="N168" s="107">
        <v>6112.2443000000003</v>
      </c>
      <c r="O168" s="108">
        <v>433969</v>
      </c>
    </row>
    <row r="169" spans="1:15" ht="15.75" thickBot="1" x14ac:dyDescent="0.3">
      <c r="A169" s="7" t="s">
        <v>112</v>
      </c>
      <c r="B169" s="6">
        <f t="shared" si="4"/>
        <v>44501</v>
      </c>
      <c r="C169" s="6" t="s">
        <v>173</v>
      </c>
      <c r="D169" s="18" t="s">
        <v>174</v>
      </c>
      <c r="E169" s="19" t="s">
        <v>108</v>
      </c>
      <c r="F169" s="38" t="str">
        <f t="shared" si="5"/>
        <v>ENGIE_ENERGIA_NOGALES_220</v>
      </c>
      <c r="G169" s="20">
        <v>4104.3289726167586</v>
      </c>
      <c r="H169" s="20">
        <v>5352.4658817565878</v>
      </c>
      <c r="I169" s="21">
        <v>2785.508445220963</v>
      </c>
      <c r="J169" s="41">
        <v>12242</v>
      </c>
      <c r="K169" s="106">
        <v>70.045000000000002</v>
      </c>
      <c r="L169" s="118">
        <v>857491</v>
      </c>
      <c r="M169" s="114">
        <v>31</v>
      </c>
      <c r="N169" s="107">
        <v>5876.8829999999998</v>
      </c>
      <c r="O169" s="108">
        <v>182183</v>
      </c>
    </row>
    <row r="170" spans="1:15" ht="15.75" thickBot="1" x14ac:dyDescent="0.3">
      <c r="A170" s="7" t="s">
        <v>112</v>
      </c>
      <c r="B170" s="6">
        <f t="shared" si="4"/>
        <v>44501</v>
      </c>
      <c r="C170" s="6" t="s">
        <v>173</v>
      </c>
      <c r="D170" s="18" t="s">
        <v>174</v>
      </c>
      <c r="E170" s="19" t="s">
        <v>109</v>
      </c>
      <c r="F170" s="38" t="str">
        <f t="shared" si="5"/>
        <v>ENGIE_ENERGIA_POLPAICO_220</v>
      </c>
      <c r="G170" s="20">
        <v>2818974.4914233056</v>
      </c>
      <c r="H170" s="20">
        <v>4635227.5759152528</v>
      </c>
      <c r="I170" s="21">
        <v>2310873.3514886526</v>
      </c>
      <c r="J170" s="41">
        <v>9765075</v>
      </c>
      <c r="K170" s="106">
        <v>74.081000000000003</v>
      </c>
      <c r="L170" s="118">
        <v>723406521</v>
      </c>
      <c r="M170" s="114">
        <v>24500</v>
      </c>
      <c r="N170" s="107">
        <v>5958.5146000000004</v>
      </c>
      <c r="O170" s="108">
        <v>145983608</v>
      </c>
    </row>
    <row r="171" spans="1:15" ht="15.75" thickBot="1" x14ac:dyDescent="0.3">
      <c r="A171" s="7" t="s">
        <v>112</v>
      </c>
      <c r="B171" s="6">
        <f t="shared" si="4"/>
        <v>44501</v>
      </c>
      <c r="C171" s="6" t="s">
        <v>173</v>
      </c>
      <c r="D171" s="18" t="s">
        <v>174</v>
      </c>
      <c r="E171" s="19" t="s">
        <v>110</v>
      </c>
      <c r="F171" s="38" t="str">
        <f t="shared" si="5"/>
        <v>ENGIE_ENERGIA_QUILLOTA_220</v>
      </c>
      <c r="G171" s="20">
        <v>40258.304044868426</v>
      </c>
      <c r="H171" s="20">
        <v>68274.95666837781</v>
      </c>
      <c r="I171" s="21">
        <v>33147.976143537169</v>
      </c>
      <c r="J171" s="41">
        <v>141681</v>
      </c>
      <c r="K171" s="106">
        <v>75.222999999999999</v>
      </c>
      <c r="L171" s="118">
        <v>10657670</v>
      </c>
      <c r="M171" s="114">
        <v>355</v>
      </c>
      <c r="N171" s="107">
        <v>5971.0275000000001</v>
      </c>
      <c r="O171" s="108">
        <v>2119715</v>
      </c>
    </row>
    <row r="172" spans="1:15" ht="15.75" thickBot="1" x14ac:dyDescent="0.3">
      <c r="A172" s="7" t="s">
        <v>128</v>
      </c>
      <c r="B172" s="6">
        <f t="shared" si="4"/>
        <v>44501</v>
      </c>
      <c r="C172" s="6" t="s">
        <v>175</v>
      </c>
      <c r="D172" s="18" t="s">
        <v>176</v>
      </c>
      <c r="E172" s="19" t="s">
        <v>104</v>
      </c>
      <c r="F172" s="38" t="str">
        <f t="shared" si="5"/>
        <v>ERNC-1_A_ALTO_JAHUEL_220</v>
      </c>
      <c r="G172" s="20">
        <v>114806.27438379629</v>
      </c>
      <c r="H172" s="20">
        <v>0</v>
      </c>
      <c r="I172" s="21">
        <v>0</v>
      </c>
      <c r="J172" s="41">
        <v>114806</v>
      </c>
      <c r="K172" s="106">
        <v>84.34</v>
      </c>
      <c r="L172" s="118">
        <v>9682738</v>
      </c>
      <c r="M172" s="114">
        <v>0</v>
      </c>
      <c r="N172" s="107">
        <v>5914.4215999999997</v>
      </c>
      <c r="O172" s="108">
        <v>0</v>
      </c>
    </row>
    <row r="173" spans="1:15" ht="15.75" thickBot="1" x14ac:dyDescent="0.3">
      <c r="A173" s="7" t="s">
        <v>128</v>
      </c>
      <c r="B173" s="6">
        <f t="shared" si="4"/>
        <v>44501</v>
      </c>
      <c r="C173" s="6" t="s">
        <v>175</v>
      </c>
      <c r="D173" s="18" t="s">
        <v>176</v>
      </c>
      <c r="E173" s="19" t="s">
        <v>105</v>
      </c>
      <c r="F173" s="38" t="str">
        <f t="shared" si="5"/>
        <v>ERNC-1_A_CERRO_NAVIA_220</v>
      </c>
      <c r="G173" s="20">
        <v>109619.95052310306</v>
      </c>
      <c r="H173" s="20">
        <v>0</v>
      </c>
      <c r="I173" s="21">
        <v>0</v>
      </c>
      <c r="J173" s="41">
        <v>109620</v>
      </c>
      <c r="K173" s="106">
        <v>86.069000000000003</v>
      </c>
      <c r="L173" s="118">
        <v>9434884</v>
      </c>
      <c r="M173" s="114">
        <v>0</v>
      </c>
      <c r="N173" s="107">
        <v>6021.0789999999997</v>
      </c>
      <c r="O173" s="108">
        <v>0</v>
      </c>
    </row>
    <row r="174" spans="1:15" ht="15.75" thickBot="1" x14ac:dyDescent="0.3">
      <c r="A174" s="7" t="s">
        <v>128</v>
      </c>
      <c r="B174" s="6">
        <f t="shared" si="4"/>
        <v>44501</v>
      </c>
      <c r="C174" s="6" t="s">
        <v>175</v>
      </c>
      <c r="D174" s="18" t="s">
        <v>176</v>
      </c>
      <c r="E174" s="19" t="s">
        <v>106</v>
      </c>
      <c r="F174" s="38" t="str">
        <f t="shared" si="5"/>
        <v>ERNC-1_A_CHENA_220</v>
      </c>
      <c r="G174" s="20">
        <v>234056.90721291472</v>
      </c>
      <c r="H174" s="20">
        <v>0</v>
      </c>
      <c r="I174" s="21">
        <v>0</v>
      </c>
      <c r="J174" s="41">
        <v>234057</v>
      </c>
      <c r="K174" s="106">
        <v>85.55</v>
      </c>
      <c r="L174" s="118">
        <v>20023576</v>
      </c>
      <c r="M174" s="114">
        <v>0</v>
      </c>
      <c r="N174" s="107">
        <v>6022.2707</v>
      </c>
      <c r="O174" s="108">
        <v>0</v>
      </c>
    </row>
    <row r="175" spans="1:15" ht="15.75" thickBot="1" x14ac:dyDescent="0.3">
      <c r="A175" s="7" t="s">
        <v>128</v>
      </c>
      <c r="B175" s="6">
        <f t="shared" si="4"/>
        <v>44501</v>
      </c>
      <c r="C175" s="6" t="s">
        <v>175</v>
      </c>
      <c r="D175" s="18" t="s">
        <v>176</v>
      </c>
      <c r="E175" s="19" t="s">
        <v>107</v>
      </c>
      <c r="F175" s="38" t="str">
        <f t="shared" si="5"/>
        <v>ERNC-1_A_LOS_MAQUIS_220</v>
      </c>
      <c r="G175" s="20">
        <v>305.13404518654482</v>
      </c>
      <c r="H175" s="20">
        <v>0</v>
      </c>
      <c r="I175" s="21">
        <v>0</v>
      </c>
      <c r="J175" s="41">
        <v>305</v>
      </c>
      <c r="K175" s="106">
        <v>90.549000000000007</v>
      </c>
      <c r="L175" s="118">
        <v>27617</v>
      </c>
      <c r="M175" s="114">
        <v>0</v>
      </c>
      <c r="N175" s="107">
        <v>6112.2443000000003</v>
      </c>
      <c r="O175" s="108">
        <v>0</v>
      </c>
    </row>
    <row r="176" spans="1:15" ht="15.75" thickBot="1" x14ac:dyDescent="0.3">
      <c r="A176" s="7" t="s">
        <v>128</v>
      </c>
      <c r="B176" s="6">
        <f t="shared" si="4"/>
        <v>44501</v>
      </c>
      <c r="C176" s="6" t="s">
        <v>175</v>
      </c>
      <c r="D176" s="18" t="s">
        <v>176</v>
      </c>
      <c r="E176" s="19" t="s">
        <v>108</v>
      </c>
      <c r="F176" s="38" t="str">
        <f t="shared" si="5"/>
        <v>ERNC-1_A_NOGALES_220</v>
      </c>
      <c r="G176" s="20">
        <v>130.30046283915203</v>
      </c>
      <c r="H176" s="20">
        <v>0</v>
      </c>
      <c r="I176" s="21">
        <v>0</v>
      </c>
      <c r="J176" s="41">
        <v>130</v>
      </c>
      <c r="K176" s="106">
        <v>81.763000000000005</v>
      </c>
      <c r="L176" s="118">
        <v>10629</v>
      </c>
      <c r="M176" s="114">
        <v>0</v>
      </c>
      <c r="N176" s="107">
        <v>5876.8829999999998</v>
      </c>
      <c r="O176" s="108">
        <v>0</v>
      </c>
    </row>
    <row r="177" spans="1:15" ht="15.75" thickBot="1" x14ac:dyDescent="0.3">
      <c r="A177" s="7" t="s">
        <v>128</v>
      </c>
      <c r="B177" s="6">
        <f t="shared" si="4"/>
        <v>44501</v>
      </c>
      <c r="C177" s="6" t="s">
        <v>175</v>
      </c>
      <c r="D177" s="18" t="s">
        <v>176</v>
      </c>
      <c r="E177" s="19" t="s">
        <v>109</v>
      </c>
      <c r="F177" s="38" t="str">
        <f t="shared" si="5"/>
        <v>ERNC-1_A_POLPAICO_220</v>
      </c>
      <c r="G177" s="20">
        <v>89494.210482361799</v>
      </c>
      <c r="H177" s="20">
        <v>0</v>
      </c>
      <c r="I177" s="21">
        <v>0</v>
      </c>
      <c r="J177" s="41">
        <v>89494</v>
      </c>
      <c r="K177" s="106">
        <v>86.475999999999999</v>
      </c>
      <c r="L177" s="118">
        <v>7739083</v>
      </c>
      <c r="M177" s="114">
        <v>0</v>
      </c>
      <c r="N177" s="107">
        <v>5958.5146000000004</v>
      </c>
      <c r="O177" s="108">
        <v>0</v>
      </c>
    </row>
    <row r="178" spans="1:15" ht="15.75" thickBot="1" x14ac:dyDescent="0.3">
      <c r="A178" s="7" t="s">
        <v>128</v>
      </c>
      <c r="B178" s="6">
        <f t="shared" si="4"/>
        <v>44501</v>
      </c>
      <c r="C178" s="6" t="s">
        <v>175</v>
      </c>
      <c r="D178" s="18" t="s">
        <v>176</v>
      </c>
      <c r="E178" s="19" t="s">
        <v>110</v>
      </c>
      <c r="F178" s="38" t="str">
        <f t="shared" si="5"/>
        <v>ERNC-1_A_QUILLOTA_220</v>
      </c>
      <c r="G178" s="20">
        <v>1278.0836246713493</v>
      </c>
      <c r="H178" s="20">
        <v>0</v>
      </c>
      <c r="I178" s="21">
        <v>0</v>
      </c>
      <c r="J178" s="41">
        <v>1278</v>
      </c>
      <c r="K178" s="106">
        <v>87.807000000000002</v>
      </c>
      <c r="L178" s="118">
        <v>112217</v>
      </c>
      <c r="M178" s="114">
        <v>0</v>
      </c>
      <c r="N178" s="107">
        <v>5971.0275000000001</v>
      </c>
      <c r="O178" s="108">
        <v>0</v>
      </c>
    </row>
    <row r="179" spans="1:15" ht="15.75" thickBot="1" x14ac:dyDescent="0.3">
      <c r="A179" s="7" t="s">
        <v>128</v>
      </c>
      <c r="B179" s="6">
        <f t="shared" si="4"/>
        <v>44501</v>
      </c>
      <c r="C179" s="6" t="s">
        <v>177</v>
      </c>
      <c r="D179" s="18" t="s">
        <v>178</v>
      </c>
      <c r="E179" s="19" t="s">
        <v>104</v>
      </c>
      <c r="F179" s="38" t="str">
        <f t="shared" si="5"/>
        <v>ERNC-1_B_ALTO_JAHUEL_220</v>
      </c>
      <c r="G179" s="20">
        <v>0</v>
      </c>
      <c r="H179" s="20">
        <v>23653.514566548005</v>
      </c>
      <c r="I179" s="21">
        <v>0</v>
      </c>
      <c r="J179" s="41">
        <v>23654</v>
      </c>
      <c r="K179" s="106">
        <v>91.924000000000007</v>
      </c>
      <c r="L179" s="118">
        <v>2174370</v>
      </c>
      <c r="M179" s="114">
        <v>0</v>
      </c>
      <c r="N179" s="107">
        <v>5914.4215999999997</v>
      </c>
      <c r="O179" s="108">
        <v>0</v>
      </c>
    </row>
    <row r="180" spans="1:15" ht="15.75" thickBot="1" x14ac:dyDescent="0.3">
      <c r="A180" s="7" t="s">
        <v>128</v>
      </c>
      <c r="B180" s="6">
        <f t="shared" si="4"/>
        <v>44501</v>
      </c>
      <c r="C180" s="6" t="s">
        <v>177</v>
      </c>
      <c r="D180" s="18" t="s">
        <v>178</v>
      </c>
      <c r="E180" s="19" t="s">
        <v>105</v>
      </c>
      <c r="F180" s="38" t="str">
        <f t="shared" si="5"/>
        <v>ERNC-1_B_CERRO_NAVIA_220</v>
      </c>
      <c r="G180" s="20">
        <v>0</v>
      </c>
      <c r="H180" s="20">
        <v>22384.638392064611</v>
      </c>
      <c r="I180" s="21">
        <v>0</v>
      </c>
      <c r="J180" s="41">
        <v>22385</v>
      </c>
      <c r="K180" s="106">
        <v>93.808999999999997</v>
      </c>
      <c r="L180" s="118">
        <v>2099914</v>
      </c>
      <c r="M180" s="114">
        <v>0</v>
      </c>
      <c r="N180" s="107">
        <v>6021.0789999999997</v>
      </c>
      <c r="O180" s="108">
        <v>0</v>
      </c>
    </row>
    <row r="181" spans="1:15" ht="15.75" thickBot="1" x14ac:dyDescent="0.3">
      <c r="A181" s="7" t="s">
        <v>128</v>
      </c>
      <c r="B181" s="6">
        <f t="shared" si="4"/>
        <v>44501</v>
      </c>
      <c r="C181" s="6" t="s">
        <v>177</v>
      </c>
      <c r="D181" s="18" t="s">
        <v>178</v>
      </c>
      <c r="E181" s="19" t="s">
        <v>106</v>
      </c>
      <c r="F181" s="38" t="str">
        <f t="shared" si="5"/>
        <v>ERNC-1_B_CHENA_220</v>
      </c>
      <c r="G181" s="20">
        <v>0</v>
      </c>
      <c r="H181" s="20">
        <v>47149.868875336673</v>
      </c>
      <c r="I181" s="21">
        <v>0</v>
      </c>
      <c r="J181" s="41">
        <v>47150</v>
      </c>
      <c r="K181" s="106">
        <v>93.244</v>
      </c>
      <c r="L181" s="118">
        <v>4396455</v>
      </c>
      <c r="M181" s="114">
        <v>0</v>
      </c>
      <c r="N181" s="107">
        <v>6022.2707</v>
      </c>
      <c r="O181" s="108">
        <v>0</v>
      </c>
    </row>
    <row r="182" spans="1:15" ht="15.75" thickBot="1" x14ac:dyDescent="0.3">
      <c r="A182" s="7" t="s">
        <v>128</v>
      </c>
      <c r="B182" s="6">
        <f t="shared" si="4"/>
        <v>44501</v>
      </c>
      <c r="C182" s="6" t="s">
        <v>177</v>
      </c>
      <c r="D182" s="18" t="s">
        <v>178</v>
      </c>
      <c r="E182" s="19" t="s">
        <v>107</v>
      </c>
      <c r="F182" s="38" t="str">
        <f t="shared" si="5"/>
        <v>ERNC-1_B_LOS_MAQUIS_220</v>
      </c>
      <c r="G182" s="20">
        <v>0</v>
      </c>
      <c r="H182" s="20">
        <v>49.152246286504834</v>
      </c>
      <c r="I182" s="21">
        <v>0</v>
      </c>
      <c r="J182" s="41">
        <v>49</v>
      </c>
      <c r="K182" s="106">
        <v>98.691999999999993</v>
      </c>
      <c r="L182" s="118">
        <v>4836</v>
      </c>
      <c r="M182" s="114">
        <v>0</v>
      </c>
      <c r="N182" s="107">
        <v>6112.2443000000003</v>
      </c>
      <c r="O182" s="108">
        <v>0</v>
      </c>
    </row>
    <row r="183" spans="1:15" ht="15.75" thickBot="1" x14ac:dyDescent="0.3">
      <c r="A183" s="7" t="s">
        <v>128</v>
      </c>
      <c r="B183" s="6">
        <f t="shared" si="4"/>
        <v>44501</v>
      </c>
      <c r="C183" s="6" t="s">
        <v>177</v>
      </c>
      <c r="D183" s="18" t="s">
        <v>178</v>
      </c>
      <c r="E183" s="19" t="s">
        <v>108</v>
      </c>
      <c r="F183" s="38" t="str">
        <f t="shared" si="5"/>
        <v>ERNC-1_B_NOGALES_220</v>
      </c>
      <c r="G183" s="20">
        <v>0</v>
      </c>
      <c r="H183" s="20">
        <v>21.236801281104881</v>
      </c>
      <c r="I183" s="21">
        <v>0</v>
      </c>
      <c r="J183" s="41">
        <v>21</v>
      </c>
      <c r="K183" s="106">
        <v>89.114999999999995</v>
      </c>
      <c r="L183" s="118">
        <v>1871</v>
      </c>
      <c r="M183" s="114">
        <v>0</v>
      </c>
      <c r="N183" s="107">
        <v>5876.8829999999998</v>
      </c>
      <c r="O183" s="108">
        <v>0</v>
      </c>
    </row>
    <row r="184" spans="1:15" ht="15.75" thickBot="1" x14ac:dyDescent="0.3">
      <c r="A184" s="7" t="s">
        <v>128</v>
      </c>
      <c r="B184" s="6">
        <f t="shared" si="4"/>
        <v>44501</v>
      </c>
      <c r="C184" s="6" t="s">
        <v>177</v>
      </c>
      <c r="D184" s="18" t="s">
        <v>178</v>
      </c>
      <c r="E184" s="19" t="s">
        <v>109</v>
      </c>
      <c r="F184" s="38" t="str">
        <f t="shared" si="5"/>
        <v>ERNC-1_B_POLPAICO_220</v>
      </c>
      <c r="G184" s="20">
        <v>0</v>
      </c>
      <c r="H184" s="20">
        <v>18391.038653403659</v>
      </c>
      <c r="I184" s="21">
        <v>0</v>
      </c>
      <c r="J184" s="41">
        <v>18391</v>
      </c>
      <c r="K184" s="106">
        <v>94.251999999999995</v>
      </c>
      <c r="L184" s="118">
        <v>1733389</v>
      </c>
      <c r="M184" s="114">
        <v>0</v>
      </c>
      <c r="N184" s="107">
        <v>5958.5146000000004</v>
      </c>
      <c r="O184" s="108">
        <v>0</v>
      </c>
    </row>
    <row r="185" spans="1:15" ht="15.75" thickBot="1" x14ac:dyDescent="0.3">
      <c r="A185" s="7" t="s">
        <v>128</v>
      </c>
      <c r="B185" s="6">
        <f t="shared" si="4"/>
        <v>44501</v>
      </c>
      <c r="C185" s="6" t="s">
        <v>177</v>
      </c>
      <c r="D185" s="18" t="s">
        <v>178</v>
      </c>
      <c r="E185" s="19" t="s">
        <v>110</v>
      </c>
      <c r="F185" s="38" t="str">
        <f t="shared" si="5"/>
        <v>ERNC-1_B_QUILLOTA_220</v>
      </c>
      <c r="G185" s="20">
        <v>0</v>
      </c>
      <c r="H185" s="20">
        <v>270.89228017022685</v>
      </c>
      <c r="I185" s="21">
        <v>0</v>
      </c>
      <c r="J185" s="41">
        <v>271</v>
      </c>
      <c r="K185" s="106">
        <v>95.703000000000003</v>
      </c>
      <c r="L185" s="118">
        <v>25936</v>
      </c>
      <c r="M185" s="114">
        <v>0</v>
      </c>
      <c r="N185" s="107">
        <v>5971.0275000000001</v>
      </c>
      <c r="O185" s="108">
        <v>0</v>
      </c>
    </row>
    <row r="186" spans="1:15" ht="15.75" thickBot="1" x14ac:dyDescent="0.3">
      <c r="A186" s="7" t="s">
        <v>112</v>
      </c>
      <c r="B186" s="6">
        <f t="shared" si="4"/>
        <v>44501</v>
      </c>
      <c r="C186" s="6" t="s">
        <v>179</v>
      </c>
      <c r="D186" s="18" t="s">
        <v>180</v>
      </c>
      <c r="E186" s="19" t="s">
        <v>104</v>
      </c>
      <c r="F186" s="38" t="str">
        <f t="shared" si="5"/>
        <v>ERNC-1_C_ALTO_JAHUEL_220</v>
      </c>
      <c r="G186" s="20">
        <v>0</v>
      </c>
      <c r="H186" s="20">
        <v>0</v>
      </c>
      <c r="I186" s="21">
        <v>24037.891593608452</v>
      </c>
      <c r="J186" s="41">
        <v>24038</v>
      </c>
      <c r="K186" s="106">
        <v>91.924000000000007</v>
      </c>
      <c r="L186" s="118">
        <v>2209669</v>
      </c>
      <c r="M186" s="114">
        <v>60</v>
      </c>
      <c r="N186" s="107">
        <v>5914.4215999999997</v>
      </c>
      <c r="O186" s="108">
        <v>354865</v>
      </c>
    </row>
    <row r="187" spans="1:15" ht="15.75" thickBot="1" x14ac:dyDescent="0.3">
      <c r="A187" s="7" t="s">
        <v>112</v>
      </c>
      <c r="B187" s="6">
        <f t="shared" si="4"/>
        <v>44501</v>
      </c>
      <c r="C187" s="6" t="s">
        <v>179</v>
      </c>
      <c r="D187" s="18" t="s">
        <v>180</v>
      </c>
      <c r="E187" s="19" t="s">
        <v>105</v>
      </c>
      <c r="F187" s="38" t="str">
        <f t="shared" si="5"/>
        <v>ERNC-1_C_CERRO_NAVIA_220</v>
      </c>
      <c r="G187" s="20">
        <v>0</v>
      </c>
      <c r="H187" s="20">
        <v>0</v>
      </c>
      <c r="I187" s="21">
        <v>22789.009100718446</v>
      </c>
      <c r="J187" s="41">
        <v>22789</v>
      </c>
      <c r="K187" s="106">
        <v>93.808999999999997</v>
      </c>
      <c r="L187" s="118">
        <v>2137813</v>
      </c>
      <c r="M187" s="114">
        <v>57</v>
      </c>
      <c r="N187" s="107">
        <v>6021.0789999999997</v>
      </c>
      <c r="O187" s="108">
        <v>343202</v>
      </c>
    </row>
    <row r="188" spans="1:15" ht="15.75" thickBot="1" x14ac:dyDescent="0.3">
      <c r="A188" s="7" t="s">
        <v>112</v>
      </c>
      <c r="B188" s="6">
        <f t="shared" si="4"/>
        <v>44501</v>
      </c>
      <c r="C188" s="6" t="s">
        <v>179</v>
      </c>
      <c r="D188" s="18" t="s">
        <v>180</v>
      </c>
      <c r="E188" s="19" t="s">
        <v>106</v>
      </c>
      <c r="F188" s="38" t="str">
        <f t="shared" si="5"/>
        <v>ERNC-1_C_CHENA_220</v>
      </c>
      <c r="G188" s="20">
        <v>0</v>
      </c>
      <c r="H188" s="20">
        <v>0</v>
      </c>
      <c r="I188" s="21">
        <v>49082.516300251111</v>
      </c>
      <c r="J188" s="41">
        <v>49083</v>
      </c>
      <c r="K188" s="106">
        <v>93.244</v>
      </c>
      <c r="L188" s="118">
        <v>4576695</v>
      </c>
      <c r="M188" s="114">
        <v>123</v>
      </c>
      <c r="N188" s="107">
        <v>6022.3019999999997</v>
      </c>
      <c r="O188" s="108">
        <v>740743</v>
      </c>
    </row>
    <row r="189" spans="1:15" ht="15.75" thickBot="1" x14ac:dyDescent="0.3">
      <c r="A189" s="7" t="s">
        <v>112</v>
      </c>
      <c r="B189" s="6">
        <f t="shared" si="4"/>
        <v>44501</v>
      </c>
      <c r="C189" s="6" t="s">
        <v>179</v>
      </c>
      <c r="D189" s="18" t="s">
        <v>180</v>
      </c>
      <c r="E189" s="19" t="s">
        <v>107</v>
      </c>
      <c r="F189" s="38" t="str">
        <f t="shared" si="5"/>
        <v>ERNC-1_C_LOS_MAQUIS_220</v>
      </c>
      <c r="G189" s="20">
        <v>0</v>
      </c>
      <c r="H189" s="20">
        <v>0</v>
      </c>
      <c r="I189" s="21">
        <v>50.718141375690152</v>
      </c>
      <c r="J189" s="41">
        <v>51</v>
      </c>
      <c r="K189" s="106">
        <v>98.691999999999993</v>
      </c>
      <c r="L189" s="118">
        <v>5033</v>
      </c>
      <c r="M189" s="114">
        <v>0</v>
      </c>
      <c r="N189" s="107">
        <v>6112.2443000000003</v>
      </c>
      <c r="O189" s="108">
        <v>0</v>
      </c>
    </row>
    <row r="190" spans="1:15" ht="15.75" thickBot="1" x14ac:dyDescent="0.3">
      <c r="A190" s="7" t="s">
        <v>112</v>
      </c>
      <c r="B190" s="6">
        <f t="shared" si="4"/>
        <v>44501</v>
      </c>
      <c r="C190" s="6" t="s">
        <v>179</v>
      </c>
      <c r="D190" s="18" t="s">
        <v>180</v>
      </c>
      <c r="E190" s="19" t="s">
        <v>108</v>
      </c>
      <c r="F190" s="38" t="str">
        <f t="shared" si="5"/>
        <v>ERNC-1_C_NOGALES_220</v>
      </c>
      <c r="G190" s="20">
        <v>0</v>
      </c>
      <c r="H190" s="20">
        <v>0</v>
      </c>
      <c r="I190" s="21">
        <v>22.103938866615717</v>
      </c>
      <c r="J190" s="41">
        <v>22</v>
      </c>
      <c r="K190" s="106">
        <v>89.114999999999995</v>
      </c>
      <c r="L190" s="118">
        <v>1961</v>
      </c>
      <c r="M190" s="114">
        <v>0</v>
      </c>
      <c r="N190" s="107">
        <v>5876.8829999999998</v>
      </c>
      <c r="O190" s="108">
        <v>0</v>
      </c>
    </row>
    <row r="191" spans="1:15" ht="15.75" thickBot="1" x14ac:dyDescent="0.3">
      <c r="A191" s="7" t="s">
        <v>112</v>
      </c>
      <c r="B191" s="6">
        <f t="shared" si="4"/>
        <v>44501</v>
      </c>
      <c r="C191" s="6" t="s">
        <v>179</v>
      </c>
      <c r="D191" s="18" t="s">
        <v>180</v>
      </c>
      <c r="E191" s="19" t="s">
        <v>109</v>
      </c>
      <c r="F191" s="38" t="str">
        <f t="shared" si="5"/>
        <v>ERNC-1_C_POLPAICO_220</v>
      </c>
      <c r="G191" s="20">
        <v>0</v>
      </c>
      <c r="H191" s="20">
        <v>0</v>
      </c>
      <c r="I191" s="21">
        <v>18337.551041150993</v>
      </c>
      <c r="J191" s="41">
        <v>18338</v>
      </c>
      <c r="K191" s="106">
        <v>94.251999999999995</v>
      </c>
      <c r="L191" s="118">
        <v>1728393</v>
      </c>
      <c r="M191" s="114">
        <v>46</v>
      </c>
      <c r="N191" s="107">
        <v>5958.5146000000004</v>
      </c>
      <c r="O191" s="108">
        <v>274092</v>
      </c>
    </row>
    <row r="192" spans="1:15" ht="15.75" thickBot="1" x14ac:dyDescent="0.3">
      <c r="A192" s="7" t="s">
        <v>112</v>
      </c>
      <c r="B192" s="6">
        <f t="shared" si="4"/>
        <v>44501</v>
      </c>
      <c r="C192" s="6" t="s">
        <v>179</v>
      </c>
      <c r="D192" s="18" t="s">
        <v>180</v>
      </c>
      <c r="E192" s="19" t="s">
        <v>110</v>
      </c>
      <c r="F192" s="38" t="str">
        <f t="shared" si="5"/>
        <v>ERNC-1_C_QUILLOTA_220</v>
      </c>
      <c r="G192" s="20">
        <v>0</v>
      </c>
      <c r="H192" s="20">
        <v>0</v>
      </c>
      <c r="I192" s="21">
        <v>263.04025015104907</v>
      </c>
      <c r="J192" s="41">
        <v>263</v>
      </c>
      <c r="K192" s="106">
        <v>95.703000000000003</v>
      </c>
      <c r="L192" s="118">
        <v>25170</v>
      </c>
      <c r="M192" s="114">
        <v>1</v>
      </c>
      <c r="N192" s="107">
        <v>5971.0275000000001</v>
      </c>
      <c r="O192" s="108">
        <v>5971</v>
      </c>
    </row>
    <row r="193" spans="1:15" ht="15.75" thickBot="1" x14ac:dyDescent="0.3">
      <c r="A193" s="7" t="s">
        <v>112</v>
      </c>
      <c r="B193" s="6">
        <f t="shared" si="4"/>
        <v>44501</v>
      </c>
      <c r="C193" s="6" t="s">
        <v>181</v>
      </c>
      <c r="D193" s="18" t="s">
        <v>182</v>
      </c>
      <c r="E193" s="19" t="s">
        <v>104</v>
      </c>
      <c r="F193" s="38" t="str">
        <f t="shared" si="5"/>
        <v>GENER_06-1_ALTO_JAHUEL_220</v>
      </c>
      <c r="G193" s="20">
        <v>2161059.2825185182</v>
      </c>
      <c r="H193" s="20">
        <v>3562585.8289949205</v>
      </c>
      <c r="I193" s="21">
        <v>1810239.4827916576</v>
      </c>
      <c r="J193" s="41">
        <v>7533885</v>
      </c>
      <c r="K193" s="106">
        <v>51.512999999999998</v>
      </c>
      <c r="L193" s="118">
        <v>388093018</v>
      </c>
      <c r="M193" s="114">
        <v>18902</v>
      </c>
      <c r="N193" s="107">
        <v>5633.3773000000001</v>
      </c>
      <c r="O193" s="108">
        <v>106482098</v>
      </c>
    </row>
    <row r="194" spans="1:15" ht="15.75" thickBot="1" x14ac:dyDescent="0.3">
      <c r="A194" s="7" t="s">
        <v>112</v>
      </c>
      <c r="B194" s="6">
        <f t="shared" si="4"/>
        <v>44501</v>
      </c>
      <c r="C194" s="6" t="s">
        <v>181</v>
      </c>
      <c r="D194" s="18" t="s">
        <v>182</v>
      </c>
      <c r="E194" s="19" t="s">
        <v>105</v>
      </c>
      <c r="F194" s="38" t="str">
        <f t="shared" si="5"/>
        <v>GENER_06-1_CERRO_NAVIA_220</v>
      </c>
      <c r="G194" s="20">
        <v>2063434.3627878223</v>
      </c>
      <c r="H194" s="20">
        <v>3371473.41459047</v>
      </c>
      <c r="I194" s="21">
        <v>1716188.9547246331</v>
      </c>
      <c r="J194" s="41">
        <v>7151097</v>
      </c>
      <c r="K194" s="106">
        <v>53.631</v>
      </c>
      <c r="L194" s="118">
        <v>383520483</v>
      </c>
      <c r="M194" s="114">
        <v>17942</v>
      </c>
      <c r="N194" s="107">
        <v>5810.8773000000001</v>
      </c>
      <c r="O194" s="108">
        <v>104258761</v>
      </c>
    </row>
    <row r="195" spans="1:15" ht="15.75" thickBot="1" x14ac:dyDescent="0.3">
      <c r="A195" s="7" t="s">
        <v>112</v>
      </c>
      <c r="B195" s="6">
        <f t="shared" si="4"/>
        <v>44501</v>
      </c>
      <c r="C195" s="6" t="s">
        <v>181</v>
      </c>
      <c r="D195" s="18" t="s">
        <v>182</v>
      </c>
      <c r="E195" s="19" t="s">
        <v>106</v>
      </c>
      <c r="F195" s="38" t="str">
        <f t="shared" si="5"/>
        <v>GENER_06-1_CHENA_220</v>
      </c>
      <c r="G195" s="20">
        <v>4405777.0769489827</v>
      </c>
      <c r="H195" s="20">
        <v>7101500.8878131993</v>
      </c>
      <c r="I195" s="21">
        <v>3696293.769171699</v>
      </c>
      <c r="J195" s="41">
        <v>15203572</v>
      </c>
      <c r="K195" s="106">
        <v>50.738</v>
      </c>
      <c r="L195" s="118">
        <v>771398836</v>
      </c>
      <c r="M195" s="114">
        <v>38145</v>
      </c>
      <c r="N195" s="107">
        <v>5677.1905999999999</v>
      </c>
      <c r="O195" s="108">
        <v>216556435</v>
      </c>
    </row>
    <row r="196" spans="1:15" ht="15.75" thickBot="1" x14ac:dyDescent="0.3">
      <c r="A196" s="7" t="s">
        <v>112</v>
      </c>
      <c r="B196" s="6">
        <f t="shared" si="4"/>
        <v>44501</v>
      </c>
      <c r="C196" s="6" t="s">
        <v>181</v>
      </c>
      <c r="D196" s="18" t="s">
        <v>182</v>
      </c>
      <c r="E196" s="19" t="s">
        <v>107</v>
      </c>
      <c r="F196" s="38" t="str">
        <f t="shared" si="5"/>
        <v>GENER_06-1_LOS_MAQUIS_220</v>
      </c>
      <c r="G196" s="20">
        <v>5743.6996740996674</v>
      </c>
      <c r="H196" s="20">
        <v>7403.0899548102861</v>
      </c>
      <c r="I196" s="21">
        <v>3819.4690101895553</v>
      </c>
      <c r="J196" s="41">
        <v>16966</v>
      </c>
      <c r="K196" s="106">
        <v>53.703000000000003</v>
      </c>
      <c r="L196" s="118">
        <v>911125</v>
      </c>
      <c r="M196" s="114">
        <v>43</v>
      </c>
      <c r="N196" s="107">
        <v>5762.0086000000001</v>
      </c>
      <c r="O196" s="108">
        <v>247766</v>
      </c>
    </row>
    <row r="197" spans="1:15" ht="15.75" thickBot="1" x14ac:dyDescent="0.3">
      <c r="A197" s="7" t="s">
        <v>112</v>
      </c>
      <c r="B197" s="6">
        <f t="shared" ref="B197:B260" si="6">+$A$1</f>
        <v>44501</v>
      </c>
      <c r="C197" s="6" t="s">
        <v>181</v>
      </c>
      <c r="D197" s="18" t="s">
        <v>182</v>
      </c>
      <c r="E197" s="19" t="s">
        <v>108</v>
      </c>
      <c r="F197" s="38" t="str">
        <f t="shared" ref="F197:F260" si="7">CONCATENATE(D197,"_",E197)</f>
        <v>GENER_06-1_NOGALES_220</v>
      </c>
      <c r="G197" s="20">
        <v>2452.7145946193318</v>
      </c>
      <c r="H197" s="20">
        <v>3198.5913587761152</v>
      </c>
      <c r="I197" s="21">
        <v>1664.5978581665711</v>
      </c>
      <c r="J197" s="41">
        <v>7316</v>
      </c>
      <c r="K197" s="106">
        <v>48.491999999999997</v>
      </c>
      <c r="L197" s="118">
        <v>354767</v>
      </c>
      <c r="M197" s="114">
        <v>18</v>
      </c>
      <c r="N197" s="107">
        <v>5540.1336000000001</v>
      </c>
      <c r="O197" s="108">
        <v>99722</v>
      </c>
    </row>
    <row r="198" spans="1:15" ht="15.75" thickBot="1" x14ac:dyDescent="0.3">
      <c r="A198" s="7" t="s">
        <v>112</v>
      </c>
      <c r="B198" s="6">
        <f t="shared" si="6"/>
        <v>44501</v>
      </c>
      <c r="C198" s="6" t="s">
        <v>181</v>
      </c>
      <c r="D198" s="18" t="s">
        <v>182</v>
      </c>
      <c r="E198" s="19" t="s">
        <v>109</v>
      </c>
      <c r="F198" s="38" t="str">
        <f t="shared" si="7"/>
        <v>GENER_06-1_POLPAICO_220</v>
      </c>
      <c r="G198" s="20">
        <v>1684596.9031973982</v>
      </c>
      <c r="H198" s="20">
        <v>2769975.4090571767</v>
      </c>
      <c r="I198" s="21">
        <v>1380959.6729034781</v>
      </c>
      <c r="J198" s="41">
        <v>5835532</v>
      </c>
      <c r="K198" s="106">
        <v>51.286999999999999</v>
      </c>
      <c r="L198" s="118">
        <v>299286930</v>
      </c>
      <c r="M198" s="114">
        <v>14641</v>
      </c>
      <c r="N198" s="107">
        <v>5617.0878000000002</v>
      </c>
      <c r="O198" s="108">
        <v>82239782</v>
      </c>
    </row>
    <row r="199" spans="1:15" ht="15.75" thickBot="1" x14ac:dyDescent="0.3">
      <c r="A199" s="7" t="s">
        <v>112</v>
      </c>
      <c r="B199" s="6">
        <f t="shared" si="6"/>
        <v>44501</v>
      </c>
      <c r="C199" s="6" t="s">
        <v>181</v>
      </c>
      <c r="D199" s="18" t="s">
        <v>182</v>
      </c>
      <c r="E199" s="19" t="s">
        <v>110</v>
      </c>
      <c r="F199" s="38" t="str">
        <f t="shared" si="7"/>
        <v>GENER_06-1_QUILLOTA_220</v>
      </c>
      <c r="G199" s="20">
        <v>24058.044699695984</v>
      </c>
      <c r="H199" s="20">
        <v>40800.575145117444</v>
      </c>
      <c r="I199" s="21">
        <v>19808.968874517814</v>
      </c>
      <c r="J199" s="41">
        <v>84668</v>
      </c>
      <c r="K199" s="106">
        <v>50.872</v>
      </c>
      <c r="L199" s="118">
        <v>4307230</v>
      </c>
      <c r="M199" s="114">
        <v>212</v>
      </c>
      <c r="N199" s="107">
        <v>5503.0609000000004</v>
      </c>
      <c r="O199" s="108">
        <v>1166649</v>
      </c>
    </row>
    <row r="200" spans="1:15" ht="15.75" thickBot="1" x14ac:dyDescent="0.3">
      <c r="A200" s="7" t="s">
        <v>112</v>
      </c>
      <c r="B200" s="6">
        <f t="shared" si="6"/>
        <v>44501</v>
      </c>
      <c r="C200" s="6" t="s">
        <v>183</v>
      </c>
      <c r="D200" s="18" t="s">
        <v>184</v>
      </c>
      <c r="E200" s="19" t="s">
        <v>104</v>
      </c>
      <c r="F200" s="38" t="str">
        <f t="shared" si="7"/>
        <v>GENER_06-2_ALTO_JAHUEL_220</v>
      </c>
      <c r="G200" s="20">
        <v>4606796.5666764947</v>
      </c>
      <c r="H200" s="20">
        <v>7594473.8296939796</v>
      </c>
      <c r="I200" s="21">
        <v>3858943.2051433693</v>
      </c>
      <c r="J200" s="41">
        <v>16060214</v>
      </c>
      <c r="K200" s="106">
        <v>58.444000000000003</v>
      </c>
      <c r="L200" s="118">
        <v>938623147</v>
      </c>
      <c r="M200" s="114">
        <v>40295</v>
      </c>
      <c r="N200" s="107">
        <v>5528.4858999999997</v>
      </c>
      <c r="O200" s="108">
        <v>222770339</v>
      </c>
    </row>
    <row r="201" spans="1:15" ht="15.75" thickBot="1" x14ac:dyDescent="0.3">
      <c r="A201" s="7" t="s">
        <v>112</v>
      </c>
      <c r="B201" s="6">
        <f t="shared" si="6"/>
        <v>44501</v>
      </c>
      <c r="C201" s="6" t="s">
        <v>183</v>
      </c>
      <c r="D201" s="18" t="s">
        <v>184</v>
      </c>
      <c r="E201" s="19" t="s">
        <v>105</v>
      </c>
      <c r="F201" s="38" t="str">
        <f t="shared" si="7"/>
        <v>GENER_06-2_CERRO_NAVIA_220</v>
      </c>
      <c r="G201" s="20">
        <v>4398686.5214428864</v>
      </c>
      <c r="H201" s="20">
        <v>7187073.6155260308</v>
      </c>
      <c r="I201" s="21">
        <v>3658452.8006004915</v>
      </c>
      <c r="J201" s="41">
        <v>15244213</v>
      </c>
      <c r="K201" s="106">
        <v>59.932000000000002</v>
      </c>
      <c r="L201" s="118">
        <v>913616174</v>
      </c>
      <c r="M201" s="114">
        <v>38247</v>
      </c>
      <c r="N201" s="107">
        <v>5644.4525000000003</v>
      </c>
      <c r="O201" s="108">
        <v>215883375</v>
      </c>
    </row>
    <row r="202" spans="1:15" ht="15.75" thickBot="1" x14ac:dyDescent="0.3">
      <c r="A202" s="7" t="s">
        <v>112</v>
      </c>
      <c r="B202" s="6">
        <f t="shared" si="6"/>
        <v>44501</v>
      </c>
      <c r="C202" s="6" t="s">
        <v>183</v>
      </c>
      <c r="D202" s="18" t="s">
        <v>184</v>
      </c>
      <c r="E202" s="19" t="s">
        <v>106</v>
      </c>
      <c r="F202" s="38" t="str">
        <f t="shared" si="7"/>
        <v>GENER_06-2_CHENA_220</v>
      </c>
      <c r="G202" s="20">
        <v>9391930.5573037453</v>
      </c>
      <c r="H202" s="20">
        <v>15138487.950271023</v>
      </c>
      <c r="I202" s="21">
        <v>7879503.1598592838</v>
      </c>
      <c r="J202" s="41">
        <v>32409922</v>
      </c>
      <c r="K202" s="106">
        <v>57.963000000000001</v>
      </c>
      <c r="L202" s="118">
        <v>1878576309</v>
      </c>
      <c r="M202" s="114">
        <v>81315</v>
      </c>
      <c r="N202" s="107">
        <v>5634.9744000000001</v>
      </c>
      <c r="O202" s="108">
        <v>458207943</v>
      </c>
    </row>
    <row r="203" spans="1:15" ht="15.75" thickBot="1" x14ac:dyDescent="0.3">
      <c r="A203" s="7" t="s">
        <v>112</v>
      </c>
      <c r="B203" s="6">
        <f t="shared" si="6"/>
        <v>44501</v>
      </c>
      <c r="C203" s="6" t="s">
        <v>183</v>
      </c>
      <c r="D203" s="18" t="s">
        <v>184</v>
      </c>
      <c r="E203" s="19" t="s">
        <v>107</v>
      </c>
      <c r="F203" s="38" t="str">
        <f t="shared" si="7"/>
        <v>GENER_06-2_LOS_MAQUIS_220</v>
      </c>
      <c r="G203" s="20">
        <v>12244.021324499001</v>
      </c>
      <c r="H203" s="20">
        <v>15781.394644052312</v>
      </c>
      <c r="I203" s="21">
        <v>8142.0796111444643</v>
      </c>
      <c r="J203" s="41">
        <v>36167</v>
      </c>
      <c r="K203" s="106">
        <v>61.35</v>
      </c>
      <c r="L203" s="118">
        <v>2218845</v>
      </c>
      <c r="M203" s="114">
        <v>91</v>
      </c>
      <c r="N203" s="107">
        <v>5719.1616999999997</v>
      </c>
      <c r="O203" s="108">
        <v>520444</v>
      </c>
    </row>
    <row r="204" spans="1:15" ht="15.75" thickBot="1" x14ac:dyDescent="0.3">
      <c r="A204" s="7" t="s">
        <v>112</v>
      </c>
      <c r="B204" s="6">
        <f t="shared" si="6"/>
        <v>44501</v>
      </c>
      <c r="C204" s="6" t="s">
        <v>183</v>
      </c>
      <c r="D204" s="18" t="s">
        <v>184</v>
      </c>
      <c r="E204" s="19" t="s">
        <v>108</v>
      </c>
      <c r="F204" s="38" t="str">
        <f t="shared" si="7"/>
        <v>GENER_06-2_NOGALES_220</v>
      </c>
      <c r="G204" s="20">
        <v>5228.5271694914027</v>
      </c>
      <c r="H204" s="20">
        <v>6818.5356176986998</v>
      </c>
      <c r="I204" s="21">
        <v>3548.474472649315</v>
      </c>
      <c r="J204" s="41">
        <v>15596</v>
      </c>
      <c r="K204" s="106">
        <v>55.396999999999998</v>
      </c>
      <c r="L204" s="118">
        <v>863972</v>
      </c>
      <c r="M204" s="114">
        <v>39</v>
      </c>
      <c r="N204" s="107">
        <v>5498.9366</v>
      </c>
      <c r="O204" s="108">
        <v>214459</v>
      </c>
    </row>
    <row r="205" spans="1:15" ht="15.75" thickBot="1" x14ac:dyDescent="0.3">
      <c r="A205" s="7" t="s">
        <v>112</v>
      </c>
      <c r="B205" s="6">
        <f t="shared" si="6"/>
        <v>44501</v>
      </c>
      <c r="C205" s="6" t="s">
        <v>183</v>
      </c>
      <c r="D205" s="18" t="s">
        <v>184</v>
      </c>
      <c r="E205" s="19" t="s">
        <v>109</v>
      </c>
      <c r="F205" s="38" t="str">
        <f t="shared" si="7"/>
        <v>GENER_06-2_POLPAICO_220</v>
      </c>
      <c r="G205" s="20">
        <v>3591107.0522967614</v>
      </c>
      <c r="H205" s="20">
        <v>5904841.8094997704</v>
      </c>
      <c r="I205" s="21">
        <v>2943834.2257952024</v>
      </c>
      <c r="J205" s="41">
        <v>12439783</v>
      </c>
      <c r="K205" s="106">
        <v>58.591000000000001</v>
      </c>
      <c r="L205" s="118">
        <v>728859326</v>
      </c>
      <c r="M205" s="114">
        <v>31211</v>
      </c>
      <c r="N205" s="107">
        <v>5575.3185000000003</v>
      </c>
      <c r="O205" s="108">
        <v>174011266</v>
      </c>
    </row>
    <row r="206" spans="1:15" ht="15.75" thickBot="1" x14ac:dyDescent="0.3">
      <c r="A206" s="7" t="s">
        <v>112</v>
      </c>
      <c r="B206" s="6">
        <f t="shared" si="6"/>
        <v>44501</v>
      </c>
      <c r="C206" s="6" t="s">
        <v>183</v>
      </c>
      <c r="D206" s="18" t="s">
        <v>184</v>
      </c>
      <c r="E206" s="19" t="s">
        <v>110</v>
      </c>
      <c r="F206" s="38" t="str">
        <f t="shared" si="7"/>
        <v>GENER_06-2_QUILLOTA_220</v>
      </c>
      <c r="G206" s="20">
        <v>51285.274133871149</v>
      </c>
      <c r="H206" s="20">
        <v>86975.84143915902</v>
      </c>
      <c r="I206" s="21">
        <v>42227.38845654422</v>
      </c>
      <c r="J206" s="41">
        <v>180489</v>
      </c>
      <c r="K206" s="106">
        <v>57.395000000000003</v>
      </c>
      <c r="L206" s="118">
        <v>10359166</v>
      </c>
      <c r="M206" s="114">
        <v>453</v>
      </c>
      <c r="N206" s="107">
        <v>5389.1028999999999</v>
      </c>
      <c r="O206" s="108">
        <v>2441264</v>
      </c>
    </row>
    <row r="207" spans="1:15" ht="15.75" thickBot="1" x14ac:dyDescent="0.3">
      <c r="A207" s="7" t="s">
        <v>112</v>
      </c>
      <c r="B207" s="6">
        <f t="shared" si="6"/>
        <v>44501</v>
      </c>
      <c r="C207" s="6" t="s">
        <v>185</v>
      </c>
      <c r="D207" s="18" t="s">
        <v>186</v>
      </c>
      <c r="E207" s="19" t="s">
        <v>104</v>
      </c>
      <c r="F207" s="38" t="str">
        <f t="shared" si="7"/>
        <v>NORVIND_ALTO_JAHUEL_220</v>
      </c>
      <c r="G207" s="20">
        <v>35875.662031425207</v>
      </c>
      <c r="H207" s="20">
        <v>59142.350324612795</v>
      </c>
      <c r="I207" s="21">
        <v>30051.71602922881</v>
      </c>
      <c r="J207" s="41">
        <v>125070</v>
      </c>
      <c r="K207" s="106">
        <v>86.802999999999997</v>
      </c>
      <c r="L207" s="118">
        <v>10856451</v>
      </c>
      <c r="M207" s="114">
        <v>314</v>
      </c>
      <c r="N207" s="107">
        <v>5914.4215999999997</v>
      </c>
      <c r="O207" s="108">
        <v>1857128</v>
      </c>
    </row>
    <row r="208" spans="1:15" ht="15.75" thickBot="1" x14ac:dyDescent="0.3">
      <c r="A208" s="7" t="s">
        <v>112</v>
      </c>
      <c r="B208" s="6">
        <f t="shared" si="6"/>
        <v>44501</v>
      </c>
      <c r="C208" s="6" t="s">
        <v>185</v>
      </c>
      <c r="D208" s="18" t="s">
        <v>186</v>
      </c>
      <c r="E208" s="19" t="s">
        <v>105</v>
      </c>
      <c r="F208" s="38" t="str">
        <f t="shared" si="7"/>
        <v>NORVIND_CERRO_NAVIA_220</v>
      </c>
      <c r="G208" s="20">
        <v>34254.994493780527</v>
      </c>
      <c r="H208" s="20">
        <v>55969.700483561988</v>
      </c>
      <c r="I208" s="21">
        <v>28490.386830116142</v>
      </c>
      <c r="J208" s="41">
        <v>118715</v>
      </c>
      <c r="K208" s="106">
        <v>88.582999999999998</v>
      </c>
      <c r="L208" s="118">
        <v>10516131</v>
      </c>
      <c r="M208" s="114">
        <v>298</v>
      </c>
      <c r="N208" s="107">
        <v>6021.0789999999997</v>
      </c>
      <c r="O208" s="108">
        <v>1794282</v>
      </c>
    </row>
    <row r="209" spans="1:15" ht="15.75" thickBot="1" x14ac:dyDescent="0.3">
      <c r="A209" s="7" t="s">
        <v>112</v>
      </c>
      <c r="B209" s="6">
        <f t="shared" si="6"/>
        <v>44501</v>
      </c>
      <c r="C209" s="6" t="s">
        <v>185</v>
      </c>
      <c r="D209" s="18" t="s">
        <v>186</v>
      </c>
      <c r="E209" s="19" t="s">
        <v>106</v>
      </c>
      <c r="F209" s="38" t="str">
        <f t="shared" si="7"/>
        <v>NORVIND_CHENA_220</v>
      </c>
      <c r="G209" s="20">
        <v>73140.135801465556</v>
      </c>
      <c r="H209" s="20">
        <v>117891.74310393739</v>
      </c>
      <c r="I209" s="21">
        <v>61362.03069687439</v>
      </c>
      <c r="J209" s="41">
        <v>252394</v>
      </c>
      <c r="K209" s="106">
        <v>88.049000000000007</v>
      </c>
      <c r="L209" s="118">
        <v>22223039</v>
      </c>
      <c r="M209" s="114">
        <v>633</v>
      </c>
      <c r="N209" s="107">
        <v>6022.2707</v>
      </c>
      <c r="O209" s="108">
        <v>3812097</v>
      </c>
    </row>
    <row r="210" spans="1:15" ht="15.75" thickBot="1" x14ac:dyDescent="0.3">
      <c r="A210" s="7" t="s">
        <v>112</v>
      </c>
      <c r="B210" s="6">
        <f t="shared" si="6"/>
        <v>44501</v>
      </c>
      <c r="C210" s="6" t="s">
        <v>185</v>
      </c>
      <c r="D210" s="18" t="s">
        <v>186</v>
      </c>
      <c r="E210" s="19" t="s">
        <v>107</v>
      </c>
      <c r="F210" s="38" t="str">
        <f t="shared" si="7"/>
        <v>NORVIND_LOS_MAQUIS_220</v>
      </c>
      <c r="G210" s="20">
        <v>95.35093737820263</v>
      </c>
      <c r="H210" s="20">
        <v>122.89841160557653</v>
      </c>
      <c r="I210" s="21">
        <v>63.40685813550256</v>
      </c>
      <c r="J210" s="41">
        <v>282</v>
      </c>
      <c r="K210" s="106">
        <v>93.194000000000003</v>
      </c>
      <c r="L210" s="118">
        <v>26281</v>
      </c>
      <c r="M210" s="114">
        <v>1</v>
      </c>
      <c r="N210" s="107">
        <v>6112.2443000000003</v>
      </c>
      <c r="O210" s="108">
        <v>6112</v>
      </c>
    </row>
    <row r="211" spans="1:15" ht="15.75" thickBot="1" x14ac:dyDescent="0.3">
      <c r="A211" s="7" t="s">
        <v>112</v>
      </c>
      <c r="B211" s="6">
        <f t="shared" si="6"/>
        <v>44501</v>
      </c>
      <c r="C211" s="6" t="s">
        <v>185</v>
      </c>
      <c r="D211" s="18" t="s">
        <v>186</v>
      </c>
      <c r="E211" s="19" t="s">
        <v>108</v>
      </c>
      <c r="F211" s="38" t="str">
        <f t="shared" si="7"/>
        <v>NORVIND_NOGALES_220</v>
      </c>
      <c r="G211" s="20">
        <v>40.717420650098809</v>
      </c>
      <c r="H211" s="20">
        <v>53.099692124297725</v>
      </c>
      <c r="I211" s="21">
        <v>27.633925020428698</v>
      </c>
      <c r="J211" s="41">
        <v>121</v>
      </c>
      <c r="K211" s="106">
        <v>84.150999999999996</v>
      </c>
      <c r="L211" s="118">
        <v>10182</v>
      </c>
      <c r="M211" s="114">
        <v>0</v>
      </c>
      <c r="N211" s="107">
        <v>5876.8829999999998</v>
      </c>
      <c r="O211" s="108">
        <v>0</v>
      </c>
    </row>
    <row r="212" spans="1:15" ht="15.75" thickBot="1" x14ac:dyDescent="0.3">
      <c r="A212" s="7" t="s">
        <v>112</v>
      </c>
      <c r="B212" s="6">
        <f t="shared" si="6"/>
        <v>44501</v>
      </c>
      <c r="C212" s="6" t="s">
        <v>185</v>
      </c>
      <c r="D212" s="18" t="s">
        <v>186</v>
      </c>
      <c r="E212" s="19" t="s">
        <v>109</v>
      </c>
      <c r="F212" s="38" t="str">
        <f t="shared" si="7"/>
        <v>NORVIND_POLPAICO_220</v>
      </c>
      <c r="G212" s="20">
        <v>27965.92839779142</v>
      </c>
      <c r="H212" s="20">
        <v>45984.255228242459</v>
      </c>
      <c r="I212" s="21">
        <v>22925.258416037064</v>
      </c>
      <c r="J212" s="41">
        <v>96875</v>
      </c>
      <c r="K212" s="106">
        <v>89.001000000000005</v>
      </c>
      <c r="L212" s="118">
        <v>8621972</v>
      </c>
      <c r="M212" s="114">
        <v>243</v>
      </c>
      <c r="N212" s="107">
        <v>5958.5146000000004</v>
      </c>
      <c r="O212" s="108">
        <v>1447919</v>
      </c>
    </row>
    <row r="213" spans="1:15" ht="15.75" thickBot="1" x14ac:dyDescent="0.3">
      <c r="A213" s="7" t="s">
        <v>112</v>
      </c>
      <c r="B213" s="6">
        <f t="shared" si="6"/>
        <v>44501</v>
      </c>
      <c r="C213" s="6" t="s">
        <v>185</v>
      </c>
      <c r="D213" s="18" t="s">
        <v>186</v>
      </c>
      <c r="E213" s="19" t="s">
        <v>110</v>
      </c>
      <c r="F213" s="38" t="str">
        <f t="shared" si="7"/>
        <v>NORVIND_QUILLOTA_220</v>
      </c>
      <c r="G213" s="20">
        <v>399.38667475024147</v>
      </c>
      <c r="H213" s="20">
        <v>677.32877873120447</v>
      </c>
      <c r="I213" s="21">
        <v>328.84793040245194</v>
      </c>
      <c r="J213" s="41">
        <v>1406</v>
      </c>
      <c r="K213" s="106">
        <v>90.372</v>
      </c>
      <c r="L213" s="118">
        <v>127063</v>
      </c>
      <c r="M213" s="114">
        <v>4</v>
      </c>
      <c r="N213" s="107">
        <v>5971.0275000000001</v>
      </c>
      <c r="O213" s="108">
        <v>23884</v>
      </c>
    </row>
    <row r="214" spans="1:15" ht="15.75" thickBot="1" x14ac:dyDescent="0.3">
      <c r="A214" s="7" t="s">
        <v>112</v>
      </c>
      <c r="B214" s="6">
        <f t="shared" si="6"/>
        <v>44501</v>
      </c>
      <c r="C214" s="6" t="s">
        <v>187</v>
      </c>
      <c r="D214" s="18" t="s">
        <v>188</v>
      </c>
      <c r="E214" s="19" t="s">
        <v>104</v>
      </c>
      <c r="F214" s="38" t="str">
        <f t="shared" si="7"/>
        <v>PANGUIPULLI_13-1_ALTO_JAHUEL_220</v>
      </c>
      <c r="G214" s="20">
        <v>218316.33864779322</v>
      </c>
      <c r="H214" s="20">
        <v>359902.52585679339</v>
      </c>
      <c r="I214" s="21">
        <v>182875.52736553075</v>
      </c>
      <c r="J214" s="41">
        <v>761094</v>
      </c>
      <c r="K214" s="106">
        <v>96.6</v>
      </c>
      <c r="L214" s="118">
        <v>73521680</v>
      </c>
      <c r="M214" s="114">
        <v>1910</v>
      </c>
      <c r="N214" s="107">
        <v>5943.3275999999996</v>
      </c>
      <c r="O214" s="108">
        <v>11351756</v>
      </c>
    </row>
    <row r="215" spans="1:15" ht="15.75" thickBot="1" x14ac:dyDescent="0.3">
      <c r="A215" s="7" t="s">
        <v>112</v>
      </c>
      <c r="B215" s="6">
        <f t="shared" si="6"/>
        <v>44501</v>
      </c>
      <c r="C215" s="6" t="s">
        <v>187</v>
      </c>
      <c r="D215" s="18" t="s">
        <v>188</v>
      </c>
      <c r="E215" s="19" t="s">
        <v>105</v>
      </c>
      <c r="F215" s="38" t="str">
        <f t="shared" si="7"/>
        <v>PANGUIPULLI_13-1_CERRO_NAVIA_220</v>
      </c>
      <c r="G215" s="20">
        <v>208453.9923397587</v>
      </c>
      <c r="H215" s="20">
        <v>340595.80765594187</v>
      </c>
      <c r="I215" s="21">
        <v>173374.27624225974</v>
      </c>
      <c r="J215" s="41">
        <v>722424</v>
      </c>
      <c r="K215" s="106">
        <v>98.581000000000003</v>
      </c>
      <c r="L215" s="118">
        <v>71217280</v>
      </c>
      <c r="M215" s="114">
        <v>1813</v>
      </c>
      <c r="N215" s="107">
        <v>6050.5063</v>
      </c>
      <c r="O215" s="108">
        <v>10969568</v>
      </c>
    </row>
    <row r="216" spans="1:15" ht="15.75" thickBot="1" x14ac:dyDescent="0.3">
      <c r="A216" s="7" t="s">
        <v>112</v>
      </c>
      <c r="B216" s="6">
        <f t="shared" si="6"/>
        <v>44501</v>
      </c>
      <c r="C216" s="6" t="s">
        <v>187</v>
      </c>
      <c r="D216" s="18" t="s">
        <v>188</v>
      </c>
      <c r="E216" s="19" t="s">
        <v>106</v>
      </c>
      <c r="F216" s="38" t="str">
        <f t="shared" si="7"/>
        <v>PANGUIPULLI_13-1_CHENA_220</v>
      </c>
      <c r="G216" s="20">
        <v>445084.09746951796</v>
      </c>
      <c r="H216" s="20">
        <v>717413.76336729235</v>
      </c>
      <c r="I216" s="21">
        <v>373410.08124116634</v>
      </c>
      <c r="J216" s="41">
        <v>1535908</v>
      </c>
      <c r="K216" s="106">
        <v>97.986999999999995</v>
      </c>
      <c r="L216" s="118">
        <v>150499017</v>
      </c>
      <c r="M216" s="114">
        <v>3854</v>
      </c>
      <c r="N216" s="107">
        <v>6051.7038000000002</v>
      </c>
      <c r="O216" s="108">
        <v>23323266</v>
      </c>
    </row>
    <row r="217" spans="1:15" ht="15.75" thickBot="1" x14ac:dyDescent="0.3">
      <c r="A217" s="7" t="s">
        <v>112</v>
      </c>
      <c r="B217" s="6">
        <f t="shared" si="6"/>
        <v>44501</v>
      </c>
      <c r="C217" s="6" t="s">
        <v>187</v>
      </c>
      <c r="D217" s="18" t="s">
        <v>188</v>
      </c>
      <c r="E217" s="19" t="s">
        <v>107</v>
      </c>
      <c r="F217" s="38" t="str">
        <f t="shared" si="7"/>
        <v>PANGUIPULLI_13-1_LOS_MAQUIS_220</v>
      </c>
      <c r="G217" s="20">
        <v>580.24483330258545</v>
      </c>
      <c r="H217" s="20">
        <v>747.88114638432626</v>
      </c>
      <c r="I217" s="21">
        <v>385.85359348009888</v>
      </c>
      <c r="J217" s="41">
        <v>1714</v>
      </c>
      <c r="K217" s="106">
        <v>103.712</v>
      </c>
      <c r="L217" s="118">
        <v>177762</v>
      </c>
      <c r="M217" s="114">
        <v>4</v>
      </c>
      <c r="N217" s="107">
        <v>6142.1171000000004</v>
      </c>
      <c r="O217" s="108">
        <v>24568</v>
      </c>
    </row>
    <row r="218" spans="1:15" ht="15.75" thickBot="1" x14ac:dyDescent="0.3">
      <c r="A218" s="7" t="s">
        <v>112</v>
      </c>
      <c r="B218" s="6">
        <f t="shared" si="6"/>
        <v>44501</v>
      </c>
      <c r="C218" s="6" t="s">
        <v>187</v>
      </c>
      <c r="D218" s="18" t="s">
        <v>188</v>
      </c>
      <c r="E218" s="19" t="s">
        <v>108</v>
      </c>
      <c r="F218" s="38" t="str">
        <f t="shared" si="7"/>
        <v>PANGUIPULLI_13-1_NOGALES_220</v>
      </c>
      <c r="G218" s="20">
        <v>247.78018556772773</v>
      </c>
      <c r="H218" s="20">
        <v>323.13077199097512</v>
      </c>
      <c r="I218" s="21">
        <v>168.16239732783467</v>
      </c>
      <c r="J218" s="41">
        <v>739</v>
      </c>
      <c r="K218" s="106">
        <v>93.649000000000001</v>
      </c>
      <c r="L218" s="118">
        <v>69207</v>
      </c>
      <c r="M218" s="114">
        <v>2</v>
      </c>
      <c r="N218" s="107">
        <v>5905.6054999999997</v>
      </c>
      <c r="O218" s="108">
        <v>11811</v>
      </c>
    </row>
    <row r="219" spans="1:15" ht="15.75" thickBot="1" x14ac:dyDescent="0.3">
      <c r="A219" s="7" t="s">
        <v>112</v>
      </c>
      <c r="B219" s="6">
        <f t="shared" si="6"/>
        <v>44501</v>
      </c>
      <c r="C219" s="6" t="s">
        <v>187</v>
      </c>
      <c r="D219" s="18" t="s">
        <v>188</v>
      </c>
      <c r="E219" s="19" t="s">
        <v>109</v>
      </c>
      <c r="F219" s="38" t="str">
        <f t="shared" si="7"/>
        <v>PANGUIPULLI_13-1_POLPAICO_220</v>
      </c>
      <c r="G219" s="20">
        <v>170182.75758490927</v>
      </c>
      <c r="H219" s="20">
        <v>279830.77296474134</v>
      </c>
      <c r="I219" s="21">
        <v>139508.46330193538</v>
      </c>
      <c r="J219" s="41">
        <v>589522</v>
      </c>
      <c r="K219" s="106">
        <v>99.046000000000006</v>
      </c>
      <c r="L219" s="118">
        <v>58389796</v>
      </c>
      <c r="M219" s="114">
        <v>1479</v>
      </c>
      <c r="N219" s="107">
        <v>5987.6360999999997</v>
      </c>
      <c r="O219" s="108">
        <v>8855714</v>
      </c>
    </row>
    <row r="220" spans="1:15" ht="15.75" thickBot="1" x14ac:dyDescent="0.3">
      <c r="A220" s="7" t="s">
        <v>112</v>
      </c>
      <c r="B220" s="6">
        <f t="shared" si="6"/>
        <v>44501</v>
      </c>
      <c r="C220" s="6" t="s">
        <v>187</v>
      </c>
      <c r="D220" s="18" t="s">
        <v>188</v>
      </c>
      <c r="E220" s="19" t="s">
        <v>110</v>
      </c>
      <c r="F220" s="38" t="str">
        <f t="shared" si="7"/>
        <v>PANGUIPULLI_13-1_QUILLOTA_220</v>
      </c>
      <c r="G220" s="20">
        <v>2430.4119171323882</v>
      </c>
      <c r="H220" s="20">
        <v>4121.7898335604168</v>
      </c>
      <c r="I220" s="21">
        <v>2001.1582246058854</v>
      </c>
      <c r="J220" s="41">
        <v>8553</v>
      </c>
      <c r="K220" s="106">
        <v>100.572</v>
      </c>
      <c r="L220" s="118">
        <v>860192</v>
      </c>
      <c r="M220" s="114">
        <v>21</v>
      </c>
      <c r="N220" s="107">
        <v>6000.2102000000004</v>
      </c>
      <c r="O220" s="108">
        <v>126004</v>
      </c>
    </row>
    <row r="221" spans="1:15" ht="15.75" thickBot="1" x14ac:dyDescent="0.3">
      <c r="A221" s="7" t="s">
        <v>128</v>
      </c>
      <c r="B221" s="6">
        <f t="shared" si="6"/>
        <v>44501</v>
      </c>
      <c r="C221" s="6" t="s">
        <v>189</v>
      </c>
      <c r="D221" s="18" t="s">
        <v>190</v>
      </c>
      <c r="E221" s="19" t="s">
        <v>104</v>
      </c>
      <c r="F221" s="38" t="str">
        <f t="shared" si="7"/>
        <v>PELUMPEN_ALTO_JAHUEL_220</v>
      </c>
      <c r="G221" s="20">
        <v>0</v>
      </c>
      <c r="H221" s="20">
        <v>898816.42571233865</v>
      </c>
      <c r="I221" s="21">
        <v>0</v>
      </c>
      <c r="J221" s="41">
        <v>898816</v>
      </c>
      <c r="K221" s="106">
        <v>62.482999999999997</v>
      </c>
      <c r="L221" s="118">
        <v>56160720</v>
      </c>
      <c r="M221" s="114">
        <v>0</v>
      </c>
      <c r="N221" s="107">
        <v>5914.4216299999998</v>
      </c>
      <c r="O221" s="108">
        <v>0</v>
      </c>
    </row>
    <row r="222" spans="1:15" ht="15.75" thickBot="1" x14ac:dyDescent="0.3">
      <c r="A222" s="7" t="s">
        <v>128</v>
      </c>
      <c r="B222" s="6">
        <f t="shared" si="6"/>
        <v>44501</v>
      </c>
      <c r="C222" s="6" t="s">
        <v>189</v>
      </c>
      <c r="D222" s="18" t="s">
        <v>190</v>
      </c>
      <c r="E222" s="19" t="s">
        <v>105</v>
      </c>
      <c r="F222" s="38" t="str">
        <f t="shared" si="7"/>
        <v>PELUMPEN_CERRO_NAVIA_220</v>
      </c>
      <c r="G222" s="20">
        <v>0</v>
      </c>
      <c r="H222" s="20">
        <v>850600.04989165417</v>
      </c>
      <c r="I222" s="21">
        <v>0</v>
      </c>
      <c r="J222" s="41">
        <v>850600</v>
      </c>
      <c r="K222" s="106">
        <v>63.764000000000003</v>
      </c>
      <c r="L222" s="118">
        <v>54237658</v>
      </c>
      <c r="M222" s="114">
        <v>0</v>
      </c>
      <c r="N222" s="107">
        <v>6021.0790399999996</v>
      </c>
      <c r="O222" s="108">
        <v>0</v>
      </c>
    </row>
    <row r="223" spans="1:15" ht="15.75" thickBot="1" x14ac:dyDescent="0.3">
      <c r="A223" s="7" t="s">
        <v>128</v>
      </c>
      <c r="B223" s="6">
        <f t="shared" si="6"/>
        <v>44501</v>
      </c>
      <c r="C223" s="6" t="s">
        <v>189</v>
      </c>
      <c r="D223" s="18" t="s">
        <v>190</v>
      </c>
      <c r="E223" s="19" t="s">
        <v>106</v>
      </c>
      <c r="F223" s="38" t="str">
        <f t="shared" si="7"/>
        <v>PELUMPEN_CHENA_220</v>
      </c>
      <c r="G223" s="20">
        <v>0</v>
      </c>
      <c r="H223" s="20">
        <v>1791660.8754316021</v>
      </c>
      <c r="I223" s="21">
        <v>0</v>
      </c>
      <c r="J223" s="41">
        <v>1791661</v>
      </c>
      <c r="K223" s="106">
        <v>63.38</v>
      </c>
      <c r="L223" s="118">
        <v>113555474</v>
      </c>
      <c r="M223" s="114">
        <v>0</v>
      </c>
      <c r="N223" s="107">
        <v>6022.2706900000003</v>
      </c>
      <c r="O223" s="108">
        <v>0</v>
      </c>
    </row>
    <row r="224" spans="1:15" ht="15.75" thickBot="1" x14ac:dyDescent="0.3">
      <c r="A224" s="7" t="s">
        <v>128</v>
      </c>
      <c r="B224" s="6">
        <f t="shared" si="6"/>
        <v>44501</v>
      </c>
      <c r="C224" s="6" t="s">
        <v>189</v>
      </c>
      <c r="D224" s="18" t="s">
        <v>190</v>
      </c>
      <c r="E224" s="19" t="s">
        <v>107</v>
      </c>
      <c r="F224" s="38" t="str">
        <f t="shared" si="7"/>
        <v>PELUMPEN_LOS_MAQUIS_220</v>
      </c>
      <c r="G224" s="20">
        <v>0</v>
      </c>
      <c r="H224" s="20">
        <v>1867.7497671085546</v>
      </c>
      <c r="I224" s="21">
        <v>0</v>
      </c>
      <c r="J224" s="41">
        <v>1868</v>
      </c>
      <c r="K224" s="106">
        <v>67.081999999999994</v>
      </c>
      <c r="L224" s="118">
        <v>125309</v>
      </c>
      <c r="M224" s="114">
        <v>0</v>
      </c>
      <c r="N224" s="107">
        <v>6112.2443300000004</v>
      </c>
      <c r="O224" s="108">
        <v>0</v>
      </c>
    </row>
    <row r="225" spans="1:15" ht="15.75" thickBot="1" x14ac:dyDescent="0.3">
      <c r="A225" s="7" t="s">
        <v>128</v>
      </c>
      <c r="B225" s="6">
        <f t="shared" si="6"/>
        <v>44501</v>
      </c>
      <c r="C225" s="6" t="s">
        <v>189</v>
      </c>
      <c r="D225" s="18" t="s">
        <v>190</v>
      </c>
      <c r="E225" s="19" t="s">
        <v>108</v>
      </c>
      <c r="F225" s="38" t="str">
        <f t="shared" si="7"/>
        <v>PELUMPEN_NOGALES_220</v>
      </c>
      <c r="G225" s="20">
        <v>0</v>
      </c>
      <c r="H225" s="20">
        <v>806.98307083891439</v>
      </c>
      <c r="I225" s="21">
        <v>0</v>
      </c>
      <c r="J225" s="41">
        <v>807</v>
      </c>
      <c r="K225" s="106">
        <v>60.573</v>
      </c>
      <c r="L225" s="118">
        <v>48882</v>
      </c>
      <c r="M225" s="114">
        <v>0</v>
      </c>
      <c r="N225" s="107">
        <v>5876.8829999999998</v>
      </c>
      <c r="O225" s="108">
        <v>0</v>
      </c>
    </row>
    <row r="226" spans="1:15" ht="15.75" thickBot="1" x14ac:dyDescent="0.3">
      <c r="A226" s="7" t="s">
        <v>128</v>
      </c>
      <c r="B226" s="6">
        <f t="shared" si="6"/>
        <v>44501</v>
      </c>
      <c r="C226" s="6" t="s">
        <v>189</v>
      </c>
      <c r="D226" s="18" t="s">
        <v>190</v>
      </c>
      <c r="E226" s="19" t="s">
        <v>109</v>
      </c>
      <c r="F226" s="38" t="str">
        <f t="shared" si="7"/>
        <v>PELUMPEN_POLPAICO_220</v>
      </c>
      <c r="G226" s="20">
        <v>0</v>
      </c>
      <c r="H226" s="20">
        <v>698846.15163987235</v>
      </c>
      <c r="I226" s="21">
        <v>0</v>
      </c>
      <c r="J226" s="41">
        <v>698846</v>
      </c>
      <c r="K226" s="106">
        <v>64.064999999999998</v>
      </c>
      <c r="L226" s="118">
        <v>44771569</v>
      </c>
      <c r="M226" s="114">
        <v>0</v>
      </c>
      <c r="N226" s="107">
        <v>5958.5146299999997</v>
      </c>
      <c r="O226" s="108">
        <v>0</v>
      </c>
    </row>
    <row r="227" spans="1:15" ht="15.75" thickBot="1" x14ac:dyDescent="0.3">
      <c r="A227" s="7" t="s">
        <v>128</v>
      </c>
      <c r="B227" s="6">
        <f t="shared" si="6"/>
        <v>44501</v>
      </c>
      <c r="C227" s="6" t="s">
        <v>189</v>
      </c>
      <c r="D227" s="18" t="s">
        <v>190</v>
      </c>
      <c r="E227" s="19" t="s">
        <v>110</v>
      </c>
      <c r="F227" s="38" t="str">
        <f t="shared" si="7"/>
        <v>PELUMPEN_QUILLOTA_220</v>
      </c>
      <c r="G227" s="20">
        <v>0</v>
      </c>
      <c r="H227" s="20">
        <v>10293.710489857345</v>
      </c>
      <c r="I227" s="21">
        <v>0</v>
      </c>
      <c r="J227" s="41">
        <v>10294</v>
      </c>
      <c r="K227" s="106">
        <v>65.052000000000007</v>
      </c>
      <c r="L227" s="118">
        <v>669645</v>
      </c>
      <c r="M227" s="114">
        <v>0</v>
      </c>
      <c r="N227" s="107">
        <v>5971.0274799999997</v>
      </c>
      <c r="O227" s="108">
        <v>0</v>
      </c>
    </row>
    <row r="228" spans="1:15" ht="15.75" thickBot="1" x14ac:dyDescent="0.3">
      <c r="A228" s="7" t="s">
        <v>128</v>
      </c>
      <c r="B228" s="6">
        <f t="shared" si="6"/>
        <v>44501</v>
      </c>
      <c r="C228" s="6" t="s">
        <v>191</v>
      </c>
      <c r="D228" s="18" t="s">
        <v>192</v>
      </c>
      <c r="E228" s="19" t="s">
        <v>104</v>
      </c>
      <c r="F228" s="38" t="str">
        <f t="shared" si="7"/>
        <v>SANTIAGO_SOLAR_ALTO_JAHUEL_220</v>
      </c>
      <c r="G228" s="20">
        <v>0</v>
      </c>
      <c r="H228" s="20">
        <v>283884.99433978996</v>
      </c>
      <c r="I228" s="21">
        <v>0</v>
      </c>
      <c r="J228" s="41">
        <v>283885</v>
      </c>
      <c r="K228" s="106">
        <v>61.241999999999997</v>
      </c>
      <c r="L228" s="118">
        <v>17385685</v>
      </c>
      <c r="M228" s="114">
        <v>0</v>
      </c>
      <c r="N228" s="107">
        <v>5914.4215999999997</v>
      </c>
      <c r="O228" s="108">
        <v>0</v>
      </c>
    </row>
    <row r="229" spans="1:15" ht="15.75" thickBot="1" x14ac:dyDescent="0.3">
      <c r="A229" s="7" t="s">
        <v>128</v>
      </c>
      <c r="B229" s="6">
        <f t="shared" si="6"/>
        <v>44501</v>
      </c>
      <c r="C229" s="6" t="s">
        <v>191</v>
      </c>
      <c r="D229" s="18" t="s">
        <v>192</v>
      </c>
      <c r="E229" s="19" t="s">
        <v>105</v>
      </c>
      <c r="F229" s="38" t="str">
        <f t="shared" si="7"/>
        <v>SANTIAGO_SOLAR_CERRO_NAVIA_220</v>
      </c>
      <c r="G229" s="20">
        <v>0</v>
      </c>
      <c r="H229" s="20">
        <v>268656.18322177761</v>
      </c>
      <c r="I229" s="21">
        <v>0</v>
      </c>
      <c r="J229" s="41">
        <v>268656</v>
      </c>
      <c r="K229" s="106">
        <v>62.497999999999998</v>
      </c>
      <c r="L229" s="118">
        <v>16790463</v>
      </c>
      <c r="M229" s="114">
        <v>0</v>
      </c>
      <c r="N229" s="107">
        <v>6021.0789999999997</v>
      </c>
      <c r="O229" s="108">
        <v>0</v>
      </c>
    </row>
    <row r="230" spans="1:15" ht="15.75" thickBot="1" x14ac:dyDescent="0.3">
      <c r="A230" s="7" t="s">
        <v>128</v>
      </c>
      <c r="B230" s="6">
        <f t="shared" si="6"/>
        <v>44501</v>
      </c>
      <c r="C230" s="6" t="s">
        <v>191</v>
      </c>
      <c r="D230" s="18" t="s">
        <v>192</v>
      </c>
      <c r="E230" s="19" t="s">
        <v>106</v>
      </c>
      <c r="F230" s="38" t="str">
        <f t="shared" si="7"/>
        <v>SANTIAGO_SOLAR_CHENA_220</v>
      </c>
      <c r="G230" s="20">
        <v>0</v>
      </c>
      <c r="H230" s="20">
        <v>565883.78108201863</v>
      </c>
      <c r="I230" s="21">
        <v>0</v>
      </c>
      <c r="J230" s="41">
        <v>565884</v>
      </c>
      <c r="K230" s="106">
        <v>62.121000000000002</v>
      </c>
      <c r="L230" s="118">
        <v>35153280</v>
      </c>
      <c r="M230" s="114">
        <v>0</v>
      </c>
      <c r="N230" s="107">
        <v>6022.2707</v>
      </c>
      <c r="O230" s="108">
        <v>0</v>
      </c>
    </row>
    <row r="231" spans="1:15" ht="15.75" thickBot="1" x14ac:dyDescent="0.3">
      <c r="A231" s="7" t="s">
        <v>128</v>
      </c>
      <c r="B231" s="6">
        <f t="shared" si="6"/>
        <v>44501</v>
      </c>
      <c r="C231" s="6" t="s">
        <v>191</v>
      </c>
      <c r="D231" s="18" t="s">
        <v>192</v>
      </c>
      <c r="E231" s="19" t="s">
        <v>107</v>
      </c>
      <c r="F231" s="38" t="str">
        <f t="shared" si="7"/>
        <v>SANTIAGO_SOLAR_LOS_MAQUIS_220</v>
      </c>
      <c r="G231" s="20">
        <v>0</v>
      </c>
      <c r="H231" s="20">
        <v>589.91593488463025</v>
      </c>
      <c r="I231" s="21">
        <v>0</v>
      </c>
      <c r="J231" s="41">
        <v>590</v>
      </c>
      <c r="K231" s="106">
        <v>65.75</v>
      </c>
      <c r="L231" s="118">
        <v>38793</v>
      </c>
      <c r="M231" s="114">
        <v>0</v>
      </c>
      <c r="N231" s="107">
        <v>6112.2443000000003</v>
      </c>
      <c r="O231" s="108">
        <v>0</v>
      </c>
    </row>
    <row r="232" spans="1:15" ht="15.75" thickBot="1" x14ac:dyDescent="0.3">
      <c r="A232" s="7" t="s">
        <v>128</v>
      </c>
      <c r="B232" s="6">
        <f t="shared" si="6"/>
        <v>44501</v>
      </c>
      <c r="C232" s="6" t="s">
        <v>191</v>
      </c>
      <c r="D232" s="18" t="s">
        <v>192</v>
      </c>
      <c r="E232" s="19" t="s">
        <v>108</v>
      </c>
      <c r="F232" s="38" t="str">
        <f t="shared" si="7"/>
        <v>SANTIAGO_SOLAR_NOGALES_220</v>
      </c>
      <c r="G232" s="20">
        <v>0</v>
      </c>
      <c r="H232" s="20">
        <v>254.88005998093618</v>
      </c>
      <c r="I232" s="21">
        <v>0</v>
      </c>
      <c r="J232" s="41">
        <v>255</v>
      </c>
      <c r="K232" s="106">
        <v>59.37</v>
      </c>
      <c r="L232" s="118">
        <v>15139</v>
      </c>
      <c r="M232" s="114">
        <v>0</v>
      </c>
      <c r="N232" s="107">
        <v>5876.8829999999998</v>
      </c>
      <c r="O232" s="108">
        <v>0</v>
      </c>
    </row>
    <row r="233" spans="1:15" ht="15.75" thickBot="1" x14ac:dyDescent="0.3">
      <c r="A233" s="7" t="s">
        <v>128</v>
      </c>
      <c r="B233" s="6">
        <f t="shared" si="6"/>
        <v>44501</v>
      </c>
      <c r="C233" s="6" t="s">
        <v>191</v>
      </c>
      <c r="D233" s="18" t="s">
        <v>192</v>
      </c>
      <c r="E233" s="19" t="s">
        <v>109</v>
      </c>
      <c r="F233" s="38" t="str">
        <f t="shared" si="7"/>
        <v>SANTIAGO_SOLAR_POLPAICO_220</v>
      </c>
      <c r="G233" s="20">
        <v>0</v>
      </c>
      <c r="H233" s="20">
        <v>220725.75681451047</v>
      </c>
      <c r="I233" s="21">
        <v>0</v>
      </c>
      <c r="J233" s="41">
        <v>220726</v>
      </c>
      <c r="K233" s="106">
        <v>62.792999999999999</v>
      </c>
      <c r="L233" s="118">
        <v>13860048</v>
      </c>
      <c r="M233" s="114">
        <v>0</v>
      </c>
      <c r="N233" s="107">
        <v>5958.5146000000004</v>
      </c>
      <c r="O233" s="108">
        <v>0</v>
      </c>
    </row>
    <row r="234" spans="1:15" ht="15.75" thickBot="1" x14ac:dyDescent="0.3">
      <c r="A234" s="7" t="s">
        <v>128</v>
      </c>
      <c r="B234" s="6">
        <f t="shared" si="6"/>
        <v>44501</v>
      </c>
      <c r="C234" s="6" t="s">
        <v>191</v>
      </c>
      <c r="D234" s="18" t="s">
        <v>192</v>
      </c>
      <c r="E234" s="19" t="s">
        <v>110</v>
      </c>
      <c r="F234" s="38" t="str">
        <f t="shared" si="7"/>
        <v>SANTIAGO_SOLAR_QUILLOTA_220</v>
      </c>
      <c r="G234" s="20">
        <v>0</v>
      </c>
      <c r="H234" s="20">
        <v>3251.1977535709088</v>
      </c>
      <c r="I234" s="21">
        <v>0</v>
      </c>
      <c r="J234" s="41">
        <v>3251</v>
      </c>
      <c r="K234" s="106">
        <v>63.76</v>
      </c>
      <c r="L234" s="118">
        <v>207284</v>
      </c>
      <c r="M234" s="114">
        <v>0</v>
      </c>
      <c r="N234" s="107">
        <v>5971.0275000000001</v>
      </c>
      <c r="O234" s="108">
        <v>0</v>
      </c>
    </row>
    <row r="235" spans="1:15" ht="15.75" thickBot="1" x14ac:dyDescent="0.3">
      <c r="A235" s="7" t="s">
        <v>112</v>
      </c>
      <c r="B235" s="6">
        <f t="shared" si="6"/>
        <v>44501</v>
      </c>
      <c r="C235" s="6" t="s">
        <v>193</v>
      </c>
      <c r="D235" s="18" t="s">
        <v>194</v>
      </c>
      <c r="E235" s="19" t="s">
        <v>104</v>
      </c>
      <c r="F235" s="38" t="str">
        <f t="shared" si="7"/>
        <v>SAN_JUAN_3_ALTO_JAHUEL_220</v>
      </c>
      <c r="G235" s="20">
        <v>215256.56961557351</v>
      </c>
      <c r="H235" s="20">
        <v>354858.38390179817</v>
      </c>
      <c r="I235" s="21">
        <v>180312.471943982</v>
      </c>
      <c r="J235" s="41">
        <v>750427</v>
      </c>
      <c r="K235" s="106">
        <v>79.135999999999996</v>
      </c>
      <c r="L235" s="118">
        <v>59385791</v>
      </c>
      <c r="M235" s="114">
        <v>1883</v>
      </c>
      <c r="N235" s="107">
        <v>5914.4215999999997</v>
      </c>
      <c r="O235" s="108">
        <v>11136856</v>
      </c>
    </row>
    <row r="236" spans="1:15" ht="15.75" thickBot="1" x14ac:dyDescent="0.3">
      <c r="A236" s="7" t="s">
        <v>112</v>
      </c>
      <c r="B236" s="6">
        <f t="shared" si="6"/>
        <v>44501</v>
      </c>
      <c r="C236" s="6" t="s">
        <v>193</v>
      </c>
      <c r="D236" s="18" t="s">
        <v>194</v>
      </c>
      <c r="E236" s="19" t="s">
        <v>105</v>
      </c>
      <c r="F236" s="38" t="str">
        <f t="shared" si="7"/>
        <v>SAN_JUAN_3_CERRO_NAVIA_220</v>
      </c>
      <c r="G236" s="20">
        <v>205532.44705206153</v>
      </c>
      <c r="H236" s="20">
        <v>335822.25515307218</v>
      </c>
      <c r="I236" s="21">
        <v>170944.38370780592</v>
      </c>
      <c r="J236" s="41">
        <v>712299</v>
      </c>
      <c r="K236" s="106">
        <v>80.760000000000005</v>
      </c>
      <c r="L236" s="118">
        <v>57525267</v>
      </c>
      <c r="M236" s="114">
        <v>1787</v>
      </c>
      <c r="N236" s="107">
        <v>6021.0789999999997</v>
      </c>
      <c r="O236" s="108">
        <v>10759668</v>
      </c>
    </row>
    <row r="237" spans="1:15" ht="15.75" thickBot="1" x14ac:dyDescent="0.3">
      <c r="A237" s="7" t="s">
        <v>112</v>
      </c>
      <c r="B237" s="6">
        <f t="shared" si="6"/>
        <v>44501</v>
      </c>
      <c r="C237" s="6" t="s">
        <v>193</v>
      </c>
      <c r="D237" s="18" t="s">
        <v>194</v>
      </c>
      <c r="E237" s="19" t="s">
        <v>106</v>
      </c>
      <c r="F237" s="38" t="str">
        <f t="shared" si="7"/>
        <v>SAN_JUAN_3_CHENA_220</v>
      </c>
      <c r="G237" s="20">
        <v>438846.11021393398</v>
      </c>
      <c r="H237" s="20">
        <v>707358.99408142234</v>
      </c>
      <c r="I237" s="21">
        <v>368176.62684202666</v>
      </c>
      <c r="J237" s="41">
        <v>1514382</v>
      </c>
      <c r="K237" s="106">
        <v>80.272999999999996</v>
      </c>
      <c r="L237" s="118">
        <v>121563986</v>
      </c>
      <c r="M237" s="114">
        <v>3800</v>
      </c>
      <c r="N237" s="107">
        <v>6022.2707</v>
      </c>
      <c r="O237" s="108">
        <v>22884629</v>
      </c>
    </row>
    <row r="238" spans="1:15" ht="15.75" thickBot="1" x14ac:dyDescent="0.3">
      <c r="A238" s="7" t="s">
        <v>112</v>
      </c>
      <c r="B238" s="6">
        <f t="shared" si="6"/>
        <v>44501</v>
      </c>
      <c r="C238" s="6" t="s">
        <v>193</v>
      </c>
      <c r="D238" s="18" t="s">
        <v>194</v>
      </c>
      <c r="E238" s="19" t="s">
        <v>107</v>
      </c>
      <c r="F238" s="38" t="str">
        <f t="shared" si="7"/>
        <v>SAN_JUAN_3_LOS_MAQUIS_220</v>
      </c>
      <c r="G238" s="20">
        <v>572.11252775440107</v>
      </c>
      <c r="H238" s="20">
        <v>737.39936757811654</v>
      </c>
      <c r="I238" s="21">
        <v>380.44573952096039</v>
      </c>
      <c r="J238" s="41">
        <v>1690</v>
      </c>
      <c r="K238" s="106">
        <v>84.962999999999994</v>
      </c>
      <c r="L238" s="118">
        <v>143587</v>
      </c>
      <c r="M238" s="114">
        <v>4</v>
      </c>
      <c r="N238" s="107">
        <v>6112.2443000000003</v>
      </c>
      <c r="O238" s="108">
        <v>24449</v>
      </c>
    </row>
    <row r="239" spans="1:15" ht="15.75" thickBot="1" x14ac:dyDescent="0.3">
      <c r="A239" s="7" t="s">
        <v>112</v>
      </c>
      <c r="B239" s="6">
        <f t="shared" si="6"/>
        <v>44501</v>
      </c>
      <c r="C239" s="6" t="s">
        <v>193</v>
      </c>
      <c r="D239" s="18" t="s">
        <v>194</v>
      </c>
      <c r="E239" s="19" t="s">
        <v>108</v>
      </c>
      <c r="F239" s="38" t="str">
        <f t="shared" si="7"/>
        <v>SAN_JUAN_3_NOGALES_220</v>
      </c>
      <c r="G239" s="20">
        <v>244.30747187486526</v>
      </c>
      <c r="H239" s="20">
        <v>318.60199720655413</v>
      </c>
      <c r="I239" s="21">
        <v>165.80555084115176</v>
      </c>
      <c r="J239" s="41">
        <v>729</v>
      </c>
      <c r="K239" s="106">
        <v>76.718000000000004</v>
      </c>
      <c r="L239" s="118">
        <v>55927</v>
      </c>
      <c r="M239" s="114">
        <v>2</v>
      </c>
      <c r="N239" s="107">
        <v>5876.8829999999998</v>
      </c>
      <c r="O239" s="108">
        <v>11754</v>
      </c>
    </row>
    <row r="240" spans="1:15" ht="15.75" thickBot="1" x14ac:dyDescent="0.3">
      <c r="A240" s="7" t="s">
        <v>112</v>
      </c>
      <c r="B240" s="6">
        <f t="shared" si="6"/>
        <v>44501</v>
      </c>
      <c r="C240" s="6" t="s">
        <v>193</v>
      </c>
      <c r="D240" s="18" t="s">
        <v>194</v>
      </c>
      <c r="E240" s="19" t="s">
        <v>109</v>
      </c>
      <c r="F240" s="38" t="str">
        <f t="shared" si="7"/>
        <v>SAN_JUAN_3_POLPAICO_220</v>
      </c>
      <c r="G240" s="20">
        <v>167797.5951426418</v>
      </c>
      <c r="H240" s="20">
        <v>275908.86066682142</v>
      </c>
      <c r="I240" s="21">
        <v>137553.21030352157</v>
      </c>
      <c r="J240" s="41">
        <v>581260</v>
      </c>
      <c r="K240" s="106">
        <v>81.141000000000005</v>
      </c>
      <c r="L240" s="118">
        <v>47164018</v>
      </c>
      <c r="M240" s="114">
        <v>1458</v>
      </c>
      <c r="N240" s="107">
        <v>5958.5146000000004</v>
      </c>
      <c r="O240" s="108">
        <v>8687514</v>
      </c>
    </row>
    <row r="241" spans="1:15" ht="15.75" thickBot="1" x14ac:dyDescent="0.3">
      <c r="A241" s="7" t="s">
        <v>112</v>
      </c>
      <c r="B241" s="6">
        <f t="shared" si="6"/>
        <v>44501</v>
      </c>
      <c r="C241" s="6" t="s">
        <v>193</v>
      </c>
      <c r="D241" s="18" t="s">
        <v>194</v>
      </c>
      <c r="E241" s="19" t="s">
        <v>110</v>
      </c>
      <c r="F241" s="38" t="str">
        <f t="shared" si="7"/>
        <v>SAN_JUAN_3_QUILLOTA_220</v>
      </c>
      <c r="G241" s="20">
        <v>2396.3489644205592</v>
      </c>
      <c r="H241" s="20">
        <v>4064.021711540046</v>
      </c>
      <c r="I241" s="21">
        <v>1973.1113912715323</v>
      </c>
      <c r="J241" s="41">
        <v>8433</v>
      </c>
      <c r="K241" s="106">
        <v>82.39</v>
      </c>
      <c r="L241" s="118">
        <v>694795</v>
      </c>
      <c r="M241" s="114">
        <v>21</v>
      </c>
      <c r="N241" s="107">
        <v>5971.0275000000001</v>
      </c>
      <c r="O241" s="108">
        <v>125392</v>
      </c>
    </row>
    <row r="242" spans="1:15" ht="15.75" thickBot="1" x14ac:dyDescent="0.3">
      <c r="A242" s="7" t="s">
        <v>128</v>
      </c>
      <c r="B242" s="6">
        <f t="shared" si="6"/>
        <v>44501</v>
      </c>
      <c r="C242" s="6" t="s">
        <v>195</v>
      </c>
      <c r="D242" s="18" t="s">
        <v>196</v>
      </c>
      <c r="E242" s="19" t="s">
        <v>104</v>
      </c>
      <c r="F242" s="38" t="str">
        <f t="shared" si="7"/>
        <v>SAN_JUAN_A_ALTO_JAHUEL_220</v>
      </c>
      <c r="G242" s="20">
        <v>215253.97218855124</v>
      </c>
      <c r="H242" s="20">
        <v>0</v>
      </c>
      <c r="I242" s="21">
        <v>0</v>
      </c>
      <c r="J242" s="41">
        <v>215254</v>
      </c>
      <c r="K242" s="106">
        <v>77.162999999999997</v>
      </c>
      <c r="L242" s="118">
        <v>16609644</v>
      </c>
      <c r="M242" s="114">
        <v>0</v>
      </c>
      <c r="N242" s="107">
        <v>5914.4215999999997</v>
      </c>
      <c r="O242" s="108">
        <v>0</v>
      </c>
    </row>
    <row r="243" spans="1:15" ht="15.75" thickBot="1" x14ac:dyDescent="0.3">
      <c r="A243" s="7" t="s">
        <v>128</v>
      </c>
      <c r="B243" s="6">
        <f t="shared" si="6"/>
        <v>44501</v>
      </c>
      <c r="C243" s="6" t="s">
        <v>195</v>
      </c>
      <c r="D243" s="18" t="s">
        <v>196</v>
      </c>
      <c r="E243" s="19" t="s">
        <v>105</v>
      </c>
      <c r="F243" s="38" t="str">
        <f t="shared" si="7"/>
        <v>SAN_JUAN_A_CERRO_NAVIA_220</v>
      </c>
      <c r="G243" s="20">
        <v>205529.96696268316</v>
      </c>
      <c r="H243" s="20">
        <v>0</v>
      </c>
      <c r="I243" s="21">
        <v>0</v>
      </c>
      <c r="J243" s="41">
        <v>205530</v>
      </c>
      <c r="K243" s="106">
        <v>78.744</v>
      </c>
      <c r="L243" s="118">
        <v>16184254</v>
      </c>
      <c r="M243" s="114">
        <v>0</v>
      </c>
      <c r="N243" s="107">
        <v>6021.0789999999997</v>
      </c>
      <c r="O243" s="108">
        <v>0</v>
      </c>
    </row>
    <row r="244" spans="1:15" ht="15.75" thickBot="1" x14ac:dyDescent="0.3">
      <c r="A244" s="7" t="s">
        <v>128</v>
      </c>
      <c r="B244" s="6">
        <f t="shared" si="6"/>
        <v>44501</v>
      </c>
      <c r="C244" s="6" t="s">
        <v>195</v>
      </c>
      <c r="D244" s="18" t="s">
        <v>196</v>
      </c>
      <c r="E244" s="19" t="s">
        <v>106</v>
      </c>
      <c r="F244" s="38" t="str">
        <f t="shared" si="7"/>
        <v>SAN_JUAN_A_CHENA_220</v>
      </c>
      <c r="G244" s="20">
        <v>438840.81480879337</v>
      </c>
      <c r="H244" s="20">
        <v>0</v>
      </c>
      <c r="I244" s="21">
        <v>0</v>
      </c>
      <c r="J244" s="41">
        <v>438841</v>
      </c>
      <c r="K244" s="106">
        <v>78.27</v>
      </c>
      <c r="L244" s="118">
        <v>34348085</v>
      </c>
      <c r="M244" s="114">
        <v>0</v>
      </c>
      <c r="N244" s="107">
        <v>6022.2707</v>
      </c>
      <c r="O244" s="108">
        <v>0</v>
      </c>
    </row>
    <row r="245" spans="1:15" ht="15.75" thickBot="1" x14ac:dyDescent="0.3">
      <c r="A245" s="7" t="s">
        <v>128</v>
      </c>
      <c r="B245" s="6">
        <f t="shared" si="6"/>
        <v>44501</v>
      </c>
      <c r="C245" s="6" t="s">
        <v>195</v>
      </c>
      <c r="D245" s="18" t="s">
        <v>196</v>
      </c>
      <c r="E245" s="19" t="s">
        <v>107</v>
      </c>
      <c r="F245" s="38" t="str">
        <f t="shared" si="7"/>
        <v>SAN_JUAN_A_LOS_MAQUIS_220</v>
      </c>
      <c r="G245" s="20">
        <v>572.10562426921592</v>
      </c>
      <c r="H245" s="20">
        <v>0</v>
      </c>
      <c r="I245" s="21">
        <v>0</v>
      </c>
      <c r="J245" s="41">
        <v>572</v>
      </c>
      <c r="K245" s="106">
        <v>82.843000000000004</v>
      </c>
      <c r="L245" s="118">
        <v>47386</v>
      </c>
      <c r="M245" s="114">
        <v>0</v>
      </c>
      <c r="N245" s="107">
        <v>6112.2443000000003</v>
      </c>
      <c r="O245" s="108">
        <v>0</v>
      </c>
    </row>
    <row r="246" spans="1:15" ht="15.75" thickBot="1" x14ac:dyDescent="0.3">
      <c r="A246" s="7" t="s">
        <v>128</v>
      </c>
      <c r="B246" s="6">
        <f t="shared" si="6"/>
        <v>44501</v>
      </c>
      <c r="C246" s="6" t="s">
        <v>195</v>
      </c>
      <c r="D246" s="18" t="s">
        <v>196</v>
      </c>
      <c r="E246" s="19" t="s">
        <v>108</v>
      </c>
      <c r="F246" s="38" t="str">
        <f t="shared" si="7"/>
        <v>SAN_JUAN_A_NOGALES_220</v>
      </c>
      <c r="G246" s="20">
        <v>244.3045239005929</v>
      </c>
      <c r="H246" s="20">
        <v>0</v>
      </c>
      <c r="I246" s="21">
        <v>0</v>
      </c>
      <c r="J246" s="41">
        <v>244</v>
      </c>
      <c r="K246" s="106">
        <v>74.805000000000007</v>
      </c>
      <c r="L246" s="118">
        <v>18252</v>
      </c>
      <c r="M246" s="114">
        <v>0</v>
      </c>
      <c r="N246" s="107">
        <v>5876.8829999999998</v>
      </c>
      <c r="O246" s="108">
        <v>0</v>
      </c>
    </row>
    <row r="247" spans="1:15" ht="15.75" thickBot="1" x14ac:dyDescent="0.3">
      <c r="A247" s="7" t="s">
        <v>128</v>
      </c>
      <c r="B247" s="6">
        <f t="shared" si="6"/>
        <v>44501</v>
      </c>
      <c r="C247" s="6" t="s">
        <v>195</v>
      </c>
      <c r="D247" s="18" t="s">
        <v>196</v>
      </c>
      <c r="E247" s="19" t="s">
        <v>109</v>
      </c>
      <c r="F247" s="38" t="str">
        <f t="shared" si="7"/>
        <v>SAN_JUAN_A_POLPAICO_220</v>
      </c>
      <c r="G247" s="20">
        <v>167795.57038674856</v>
      </c>
      <c r="H247" s="20">
        <v>0</v>
      </c>
      <c r="I247" s="21">
        <v>0</v>
      </c>
      <c r="J247" s="41">
        <v>167796</v>
      </c>
      <c r="K247" s="106">
        <v>79.116</v>
      </c>
      <c r="L247" s="118">
        <v>13275348</v>
      </c>
      <c r="M247" s="114">
        <v>0</v>
      </c>
      <c r="N247" s="107">
        <v>5958.5146000000004</v>
      </c>
      <c r="O247" s="108">
        <v>0</v>
      </c>
    </row>
    <row r="248" spans="1:15" ht="15.75" thickBot="1" x14ac:dyDescent="0.3">
      <c r="A248" s="7" t="s">
        <v>128</v>
      </c>
      <c r="B248" s="6">
        <f t="shared" si="6"/>
        <v>44501</v>
      </c>
      <c r="C248" s="6" t="s">
        <v>195</v>
      </c>
      <c r="D248" s="18" t="s">
        <v>196</v>
      </c>
      <c r="E248" s="19" t="s">
        <v>110</v>
      </c>
      <c r="F248" s="38" t="str">
        <f t="shared" si="7"/>
        <v>SAN_JUAN_A_QUILLOTA_220</v>
      </c>
      <c r="G248" s="20">
        <v>2396.320048501449</v>
      </c>
      <c r="H248" s="20">
        <v>0</v>
      </c>
      <c r="I248" s="21">
        <v>0</v>
      </c>
      <c r="J248" s="41">
        <v>2396</v>
      </c>
      <c r="K248" s="106">
        <v>80.334999999999994</v>
      </c>
      <c r="L248" s="118">
        <v>192483</v>
      </c>
      <c r="M248" s="114">
        <v>0</v>
      </c>
      <c r="N248" s="107">
        <v>5971.0275000000001</v>
      </c>
      <c r="O248" s="108">
        <v>0</v>
      </c>
    </row>
    <row r="249" spans="1:15" ht="15.75" thickBot="1" x14ac:dyDescent="0.3">
      <c r="A249" s="7" t="s">
        <v>112</v>
      </c>
      <c r="B249" s="6">
        <f t="shared" si="6"/>
        <v>44501</v>
      </c>
      <c r="C249" s="6" t="s">
        <v>197</v>
      </c>
      <c r="D249" s="18" t="s">
        <v>198</v>
      </c>
      <c r="E249" s="19" t="s">
        <v>104</v>
      </c>
      <c r="F249" s="38" t="str">
        <f t="shared" si="7"/>
        <v>SAN_JUAN_C_ALTO_JAHUEL_220</v>
      </c>
      <c r="G249" s="20">
        <v>0</v>
      </c>
      <c r="H249" s="20">
        <v>0</v>
      </c>
      <c r="I249" s="21">
        <v>108187.91832011103</v>
      </c>
      <c r="J249" s="41">
        <v>108188</v>
      </c>
      <c r="K249" s="106">
        <v>77.162999999999997</v>
      </c>
      <c r="L249" s="118">
        <v>8348111</v>
      </c>
      <c r="M249" s="114">
        <v>271</v>
      </c>
      <c r="N249" s="107">
        <v>5914.4215999999997</v>
      </c>
      <c r="O249" s="108">
        <v>1602808</v>
      </c>
    </row>
    <row r="250" spans="1:15" ht="15.75" thickBot="1" x14ac:dyDescent="0.3">
      <c r="A250" s="7" t="s">
        <v>112</v>
      </c>
      <c r="B250" s="6">
        <f t="shared" si="6"/>
        <v>44501</v>
      </c>
      <c r="C250" s="6" t="s">
        <v>197</v>
      </c>
      <c r="D250" s="18" t="s">
        <v>198</v>
      </c>
      <c r="E250" s="19" t="s">
        <v>105</v>
      </c>
      <c r="F250" s="38" t="str">
        <f t="shared" si="7"/>
        <v>SAN_JUAN_C_CERRO_NAVIA_220</v>
      </c>
      <c r="G250" s="20">
        <v>0</v>
      </c>
      <c r="H250" s="20">
        <v>0</v>
      </c>
      <c r="I250" s="21">
        <v>102567.04277010536</v>
      </c>
      <c r="J250" s="41">
        <v>102567</v>
      </c>
      <c r="K250" s="106">
        <v>78.744</v>
      </c>
      <c r="L250" s="118">
        <v>8076536</v>
      </c>
      <c r="M250" s="114">
        <v>257</v>
      </c>
      <c r="N250" s="107">
        <v>6021.0789999999997</v>
      </c>
      <c r="O250" s="108">
        <v>1547417</v>
      </c>
    </row>
    <row r="251" spans="1:15" ht="15.75" thickBot="1" x14ac:dyDescent="0.3">
      <c r="A251" s="7" t="s">
        <v>112</v>
      </c>
      <c r="B251" s="6">
        <f t="shared" si="6"/>
        <v>44501</v>
      </c>
      <c r="C251" s="6" t="s">
        <v>197</v>
      </c>
      <c r="D251" s="18" t="s">
        <v>198</v>
      </c>
      <c r="E251" s="19" t="s">
        <v>106</v>
      </c>
      <c r="F251" s="38" t="str">
        <f t="shared" si="7"/>
        <v>SAN_JUAN_C_CHENA_220</v>
      </c>
      <c r="G251" s="20">
        <v>0</v>
      </c>
      <c r="H251" s="20">
        <v>0</v>
      </c>
      <c r="I251" s="21">
        <v>220906.86463737205</v>
      </c>
      <c r="J251" s="41">
        <v>220907</v>
      </c>
      <c r="K251" s="106">
        <v>78.27</v>
      </c>
      <c r="L251" s="118">
        <v>17290391</v>
      </c>
      <c r="M251" s="114">
        <v>554</v>
      </c>
      <c r="N251" s="107">
        <v>6022.2707</v>
      </c>
      <c r="O251" s="108">
        <v>3336338</v>
      </c>
    </row>
    <row r="252" spans="1:15" ht="15.75" thickBot="1" x14ac:dyDescent="0.3">
      <c r="A252" s="7" t="s">
        <v>112</v>
      </c>
      <c r="B252" s="6">
        <f t="shared" si="6"/>
        <v>44501</v>
      </c>
      <c r="C252" s="6" t="s">
        <v>197</v>
      </c>
      <c r="D252" s="18" t="s">
        <v>198</v>
      </c>
      <c r="E252" s="19" t="s">
        <v>107</v>
      </c>
      <c r="F252" s="38" t="str">
        <f t="shared" si="7"/>
        <v>SAN_JUAN_C_LOS_MAQUIS_220</v>
      </c>
      <c r="G252" s="20">
        <v>0</v>
      </c>
      <c r="H252" s="20">
        <v>0</v>
      </c>
      <c r="I252" s="21">
        <v>228.26836185416522</v>
      </c>
      <c r="J252" s="41">
        <v>228</v>
      </c>
      <c r="K252" s="106">
        <v>82.843000000000004</v>
      </c>
      <c r="L252" s="118">
        <v>18888</v>
      </c>
      <c r="M252" s="114">
        <v>1</v>
      </c>
      <c r="N252" s="107">
        <v>6112.2443000000003</v>
      </c>
      <c r="O252" s="108">
        <v>6112</v>
      </c>
    </row>
    <row r="253" spans="1:15" ht="15.75" thickBot="1" x14ac:dyDescent="0.3">
      <c r="A253" s="7" t="s">
        <v>112</v>
      </c>
      <c r="B253" s="6">
        <f t="shared" si="6"/>
        <v>44501</v>
      </c>
      <c r="C253" s="6" t="s">
        <v>197</v>
      </c>
      <c r="D253" s="18" t="s">
        <v>198</v>
      </c>
      <c r="E253" s="19" t="s">
        <v>108</v>
      </c>
      <c r="F253" s="38" t="str">
        <f t="shared" si="7"/>
        <v>SAN_JUAN_C_NOGALES_220</v>
      </c>
      <c r="G253" s="20">
        <v>0</v>
      </c>
      <c r="H253" s="20">
        <v>0</v>
      </c>
      <c r="I253" s="21">
        <v>99.483730648406961</v>
      </c>
      <c r="J253" s="41">
        <v>99</v>
      </c>
      <c r="K253" s="106">
        <v>74.805000000000007</v>
      </c>
      <c r="L253" s="118">
        <v>7406</v>
      </c>
      <c r="M253" s="114">
        <v>0</v>
      </c>
      <c r="N253" s="107">
        <v>5876.8829999999998</v>
      </c>
      <c r="O253" s="108">
        <v>0</v>
      </c>
    </row>
    <row r="254" spans="1:15" ht="15.75" thickBot="1" x14ac:dyDescent="0.3">
      <c r="A254" s="7" t="s">
        <v>112</v>
      </c>
      <c r="B254" s="6">
        <f t="shared" si="6"/>
        <v>44501</v>
      </c>
      <c r="C254" s="6" t="s">
        <v>197</v>
      </c>
      <c r="D254" s="18" t="s">
        <v>198</v>
      </c>
      <c r="E254" s="19" t="s">
        <v>109</v>
      </c>
      <c r="F254" s="38" t="str">
        <f t="shared" si="7"/>
        <v>SAN_JUAN_C_POLPAICO_220</v>
      </c>
      <c r="G254" s="20">
        <v>0</v>
      </c>
      <c r="H254" s="20">
        <v>0</v>
      </c>
      <c r="I254" s="21">
        <v>82532.258143572777</v>
      </c>
      <c r="J254" s="41">
        <v>82532</v>
      </c>
      <c r="K254" s="106">
        <v>79.116</v>
      </c>
      <c r="L254" s="118">
        <v>6529602</v>
      </c>
      <c r="M254" s="114">
        <v>207</v>
      </c>
      <c r="N254" s="107">
        <v>5958.5146000000004</v>
      </c>
      <c r="O254" s="108">
        <v>1233413</v>
      </c>
    </row>
    <row r="255" spans="1:15" ht="15.75" thickBot="1" x14ac:dyDescent="0.3">
      <c r="A255" s="7" t="s">
        <v>112</v>
      </c>
      <c r="B255" s="6">
        <f t="shared" si="6"/>
        <v>44501</v>
      </c>
      <c r="C255" s="6" t="s">
        <v>197</v>
      </c>
      <c r="D255" s="18" t="s">
        <v>198</v>
      </c>
      <c r="E255" s="19" t="s">
        <v>110</v>
      </c>
      <c r="F255" s="38" t="str">
        <f t="shared" si="7"/>
        <v>SAN_JUAN_C_QUILLOTA_220</v>
      </c>
      <c r="G255" s="20">
        <v>0</v>
      </c>
      <c r="H255" s="20">
        <v>0</v>
      </c>
      <c r="I255" s="21">
        <v>1183.8715965342835</v>
      </c>
      <c r="J255" s="41">
        <v>1184</v>
      </c>
      <c r="K255" s="106">
        <v>80.334999999999994</v>
      </c>
      <c r="L255" s="118">
        <v>95117</v>
      </c>
      <c r="M255" s="114">
        <v>3</v>
      </c>
      <c r="N255" s="107">
        <v>5971.0275000000001</v>
      </c>
      <c r="O255" s="108">
        <v>17913</v>
      </c>
    </row>
    <row r="256" spans="1:15" ht="15.75" thickBot="1" x14ac:dyDescent="0.3">
      <c r="A256" s="7" t="s">
        <v>128</v>
      </c>
      <c r="B256" s="6">
        <f t="shared" si="6"/>
        <v>44501</v>
      </c>
      <c r="C256" s="6" t="s">
        <v>199</v>
      </c>
      <c r="D256" s="18" t="s">
        <v>200</v>
      </c>
      <c r="E256" s="19" t="s">
        <v>104</v>
      </c>
      <c r="F256" s="38" t="str">
        <f t="shared" si="7"/>
        <v>SCB_II_ALTO_JAHUEL_220</v>
      </c>
      <c r="G256" s="20">
        <v>0</v>
      </c>
      <c r="H256" s="20">
        <v>266122.94371624204</v>
      </c>
      <c r="I256" s="21">
        <v>0</v>
      </c>
      <c r="J256" s="41">
        <v>266122.94371624204</v>
      </c>
      <c r="K256" s="106">
        <v>52.037999999999997</v>
      </c>
      <c r="L256" s="118">
        <v>13848506</v>
      </c>
      <c r="M256" s="114">
        <v>0</v>
      </c>
      <c r="N256" s="107">
        <v>5563.2683999999999</v>
      </c>
      <c r="O256" s="108">
        <v>0</v>
      </c>
    </row>
    <row r="257" spans="1:15" ht="15.75" thickBot="1" x14ac:dyDescent="0.3">
      <c r="A257" s="7" t="s">
        <v>128</v>
      </c>
      <c r="B257" s="6">
        <f t="shared" si="6"/>
        <v>44501</v>
      </c>
      <c r="C257" s="6" t="s">
        <v>199</v>
      </c>
      <c r="D257" s="18" t="s">
        <v>200</v>
      </c>
      <c r="E257" s="19" t="s">
        <v>105</v>
      </c>
      <c r="F257" s="38" t="str">
        <f t="shared" si="7"/>
        <v>SCB_II_CERRO_NAVIA_220</v>
      </c>
      <c r="G257" s="20">
        <v>0</v>
      </c>
      <c r="H257" s="20">
        <v>251846.96532770756</v>
      </c>
      <c r="I257" s="21">
        <v>0</v>
      </c>
      <c r="J257" s="41">
        <v>251846.96532770756</v>
      </c>
      <c r="K257" s="106">
        <v>53.106000000000002</v>
      </c>
      <c r="L257" s="118">
        <v>13374585</v>
      </c>
      <c r="M257" s="114">
        <v>0</v>
      </c>
      <c r="N257" s="107">
        <v>5663.5933000000005</v>
      </c>
      <c r="O257" s="108">
        <v>0</v>
      </c>
    </row>
    <row r="258" spans="1:15" ht="15.75" thickBot="1" x14ac:dyDescent="0.3">
      <c r="A258" s="7" t="s">
        <v>128</v>
      </c>
      <c r="B258" s="6">
        <f t="shared" si="6"/>
        <v>44501</v>
      </c>
      <c r="C258" s="6" t="s">
        <v>199</v>
      </c>
      <c r="D258" s="18" t="s">
        <v>200</v>
      </c>
      <c r="E258" s="19" t="s">
        <v>106</v>
      </c>
      <c r="F258" s="38" t="str">
        <f t="shared" si="7"/>
        <v>SCB_II_CHENA_220</v>
      </c>
      <c r="G258" s="20">
        <v>0</v>
      </c>
      <c r="H258" s="20">
        <v>530477.69563534332</v>
      </c>
      <c r="I258" s="21">
        <v>0</v>
      </c>
      <c r="J258" s="41">
        <v>530477.69563534332</v>
      </c>
      <c r="K258" s="106">
        <v>52.784999999999997</v>
      </c>
      <c r="L258" s="118">
        <v>28001265</v>
      </c>
      <c r="M258" s="114">
        <v>0</v>
      </c>
      <c r="N258" s="107">
        <v>5664.7142999999996</v>
      </c>
      <c r="O258" s="108">
        <v>0</v>
      </c>
    </row>
    <row r="259" spans="1:15" ht="15.75" thickBot="1" x14ac:dyDescent="0.3">
      <c r="A259" s="7" t="s">
        <v>128</v>
      </c>
      <c r="B259" s="6">
        <f t="shared" si="6"/>
        <v>44501</v>
      </c>
      <c r="C259" s="6" t="s">
        <v>199</v>
      </c>
      <c r="D259" s="18" t="s">
        <v>200</v>
      </c>
      <c r="E259" s="19" t="s">
        <v>107</v>
      </c>
      <c r="F259" s="38" t="str">
        <f t="shared" si="7"/>
        <v>SCB_II_LOS_MAQUIS_220</v>
      </c>
      <c r="G259" s="20">
        <v>0</v>
      </c>
      <c r="H259" s="20">
        <v>553.00621120083156</v>
      </c>
      <c r="I259" s="21">
        <v>0</v>
      </c>
      <c r="J259" s="41">
        <v>553.00621120083156</v>
      </c>
      <c r="K259" s="106">
        <v>55.869</v>
      </c>
      <c r="L259" s="118">
        <v>30896</v>
      </c>
      <c r="M259" s="114">
        <v>0</v>
      </c>
      <c r="N259" s="107">
        <v>5749.3459000000003</v>
      </c>
      <c r="O259" s="108">
        <v>0</v>
      </c>
    </row>
    <row r="260" spans="1:15" ht="15.75" thickBot="1" x14ac:dyDescent="0.3">
      <c r="A260" s="7" t="s">
        <v>128</v>
      </c>
      <c r="B260" s="6">
        <f t="shared" si="6"/>
        <v>44501</v>
      </c>
      <c r="C260" s="6" t="s">
        <v>199</v>
      </c>
      <c r="D260" s="18" t="s">
        <v>200</v>
      </c>
      <c r="E260" s="19" t="s">
        <v>108</v>
      </c>
      <c r="F260" s="38" t="str">
        <f t="shared" si="7"/>
        <v>SCB_II_NOGALES_220</v>
      </c>
      <c r="G260" s="20">
        <v>0</v>
      </c>
      <c r="H260" s="20">
        <v>238.932783377455</v>
      </c>
      <c r="I260" s="21">
        <v>0</v>
      </c>
      <c r="J260" s="41">
        <v>238.932783377455</v>
      </c>
      <c r="K260" s="106">
        <v>50.448</v>
      </c>
      <c r="L260" s="118">
        <v>12054</v>
      </c>
      <c r="M260" s="114">
        <v>0</v>
      </c>
      <c r="N260" s="107">
        <v>5527.9584999999997</v>
      </c>
      <c r="O260" s="108">
        <v>0</v>
      </c>
    </row>
    <row r="261" spans="1:15" ht="15.75" thickBot="1" x14ac:dyDescent="0.3">
      <c r="A261" s="7" t="s">
        <v>128</v>
      </c>
      <c r="B261" s="6">
        <f t="shared" ref="B261:B324" si="8">+$A$1</f>
        <v>44501</v>
      </c>
      <c r="C261" s="6" t="s">
        <v>199</v>
      </c>
      <c r="D261" s="18" t="s">
        <v>200</v>
      </c>
      <c r="E261" s="19" t="s">
        <v>109</v>
      </c>
      <c r="F261" s="38" t="str">
        <f t="shared" ref="F261:F324" si="9">CONCATENATE(D261,"_",E261)</f>
        <v>SCB_II_POLPAICO_220</v>
      </c>
      <c r="G261" s="20">
        <v>0</v>
      </c>
      <c r="H261" s="20">
        <v>206915.43874687896</v>
      </c>
      <c r="I261" s="21">
        <v>0</v>
      </c>
      <c r="J261" s="41">
        <v>206915.43874687896</v>
      </c>
      <c r="K261" s="106">
        <v>53.356000000000002</v>
      </c>
      <c r="L261" s="118">
        <v>11040180</v>
      </c>
      <c r="M261" s="114">
        <v>0</v>
      </c>
      <c r="N261" s="107">
        <v>5604.7434999999996</v>
      </c>
      <c r="O261" s="108">
        <v>0</v>
      </c>
    </row>
    <row r="262" spans="1:15" ht="15.75" thickBot="1" x14ac:dyDescent="0.3">
      <c r="A262" s="7" t="s">
        <v>128</v>
      </c>
      <c r="B262" s="6">
        <f t="shared" si="8"/>
        <v>44501</v>
      </c>
      <c r="C262" s="6" t="s">
        <v>199</v>
      </c>
      <c r="D262" s="18" t="s">
        <v>200</v>
      </c>
      <c r="E262" s="19" t="s">
        <v>110</v>
      </c>
      <c r="F262" s="38" t="str">
        <f t="shared" si="9"/>
        <v>SCB_II_QUILLOTA_220</v>
      </c>
      <c r="G262" s="20">
        <v>0</v>
      </c>
      <c r="H262" s="20">
        <v>3047.7775649822452</v>
      </c>
      <c r="I262" s="21">
        <v>0</v>
      </c>
      <c r="J262" s="41">
        <v>3047.7775649822452</v>
      </c>
      <c r="K262" s="106">
        <v>54.177</v>
      </c>
      <c r="L262" s="118">
        <v>165119</v>
      </c>
      <c r="M262" s="114">
        <v>0</v>
      </c>
      <c r="N262" s="107">
        <v>5616.5133999999998</v>
      </c>
      <c r="O262" s="108">
        <v>0</v>
      </c>
    </row>
    <row r="263" spans="1:15" ht="15.75" thickBot="1" x14ac:dyDescent="0.3">
      <c r="A263" s="7" t="s">
        <v>128</v>
      </c>
      <c r="B263" s="6">
        <f t="shared" si="8"/>
        <v>44501</v>
      </c>
      <c r="C263" s="6" t="s">
        <v>201</v>
      </c>
      <c r="D263" s="18" t="s">
        <v>202</v>
      </c>
      <c r="E263" s="19" t="s">
        <v>104</v>
      </c>
      <c r="F263" s="38" t="str">
        <f t="shared" si="9"/>
        <v>SPV_P4-B1_ALTO_JAHUEL_220</v>
      </c>
      <c r="G263" s="20">
        <v>0</v>
      </c>
      <c r="H263" s="20">
        <v>23653.514566548005</v>
      </c>
      <c r="I263" s="21">
        <v>0</v>
      </c>
      <c r="J263" s="41">
        <v>23654</v>
      </c>
      <c r="K263" s="106">
        <v>79.938999999999993</v>
      </c>
      <c r="L263" s="118">
        <v>1890877</v>
      </c>
      <c r="M263" s="114">
        <v>0</v>
      </c>
      <c r="N263" s="107">
        <v>5914.4215999999997</v>
      </c>
      <c r="O263" s="108">
        <v>0</v>
      </c>
    </row>
    <row r="264" spans="1:15" ht="15.75" thickBot="1" x14ac:dyDescent="0.3">
      <c r="A264" s="7" t="s">
        <v>128</v>
      </c>
      <c r="B264" s="6">
        <f t="shared" si="8"/>
        <v>44501</v>
      </c>
      <c r="C264" s="6" t="s">
        <v>201</v>
      </c>
      <c r="D264" s="18" t="s">
        <v>202</v>
      </c>
      <c r="E264" s="19" t="s">
        <v>105</v>
      </c>
      <c r="F264" s="38" t="str">
        <f t="shared" si="9"/>
        <v>SPV_P4-B1_CERRO_NAVIA_220</v>
      </c>
      <c r="G264" s="20">
        <v>0</v>
      </c>
      <c r="H264" s="20">
        <v>22384.638392064611</v>
      </c>
      <c r="I264" s="21">
        <v>0</v>
      </c>
      <c r="J264" s="41">
        <v>22385</v>
      </c>
      <c r="K264" s="106">
        <v>81.578999999999994</v>
      </c>
      <c r="L264" s="118">
        <v>1826146</v>
      </c>
      <c r="M264" s="114">
        <v>0</v>
      </c>
      <c r="N264" s="107">
        <v>6021.0789999999997</v>
      </c>
      <c r="O264" s="108">
        <v>0</v>
      </c>
    </row>
    <row r="265" spans="1:15" ht="15.75" thickBot="1" x14ac:dyDescent="0.3">
      <c r="A265" s="7" t="s">
        <v>128</v>
      </c>
      <c r="B265" s="6">
        <f t="shared" si="8"/>
        <v>44501</v>
      </c>
      <c r="C265" s="6" t="s">
        <v>201</v>
      </c>
      <c r="D265" s="18" t="s">
        <v>202</v>
      </c>
      <c r="E265" s="19" t="s">
        <v>106</v>
      </c>
      <c r="F265" s="38" t="str">
        <f t="shared" si="9"/>
        <v>SPV_P4-B1_CHENA_220</v>
      </c>
      <c r="G265" s="20">
        <v>0</v>
      </c>
      <c r="H265" s="20">
        <v>47149.868875336673</v>
      </c>
      <c r="I265" s="21">
        <v>0</v>
      </c>
      <c r="J265" s="41">
        <v>47150</v>
      </c>
      <c r="K265" s="106">
        <v>81.085999999999999</v>
      </c>
      <c r="L265" s="118">
        <v>3823205</v>
      </c>
      <c r="M265" s="114">
        <v>0</v>
      </c>
      <c r="N265" s="107">
        <v>6022.2707</v>
      </c>
      <c r="O265" s="108">
        <v>0</v>
      </c>
    </row>
    <row r="266" spans="1:15" ht="15.75" thickBot="1" x14ac:dyDescent="0.3">
      <c r="A266" s="7" t="s">
        <v>128</v>
      </c>
      <c r="B266" s="6">
        <f t="shared" si="8"/>
        <v>44501</v>
      </c>
      <c r="C266" s="6" t="s">
        <v>201</v>
      </c>
      <c r="D266" s="18" t="s">
        <v>202</v>
      </c>
      <c r="E266" s="19" t="s">
        <v>107</v>
      </c>
      <c r="F266" s="38" t="str">
        <f t="shared" si="9"/>
        <v>SPV_P4-B1_LOS_MAQUIS_220</v>
      </c>
      <c r="G266" s="20">
        <v>0</v>
      </c>
      <c r="H266" s="20">
        <v>49.152246286504834</v>
      </c>
      <c r="I266" s="21">
        <v>0</v>
      </c>
      <c r="J266" s="41">
        <v>49</v>
      </c>
      <c r="K266" s="106">
        <v>85.825000000000003</v>
      </c>
      <c r="L266" s="118">
        <v>4205</v>
      </c>
      <c r="M266" s="114">
        <v>0</v>
      </c>
      <c r="N266" s="107">
        <v>6112.2443000000003</v>
      </c>
      <c r="O266" s="108">
        <v>0</v>
      </c>
    </row>
    <row r="267" spans="1:15" ht="15.75" thickBot="1" x14ac:dyDescent="0.3">
      <c r="A267" s="7" t="s">
        <v>128</v>
      </c>
      <c r="B267" s="6">
        <f t="shared" si="8"/>
        <v>44501</v>
      </c>
      <c r="C267" s="6" t="s">
        <v>201</v>
      </c>
      <c r="D267" s="18" t="s">
        <v>202</v>
      </c>
      <c r="E267" s="19" t="s">
        <v>108</v>
      </c>
      <c r="F267" s="38" t="str">
        <f t="shared" si="9"/>
        <v>SPV_P4-B1_NOGALES_220</v>
      </c>
      <c r="G267" s="20">
        <v>0</v>
      </c>
      <c r="H267" s="20">
        <v>21.236801281104881</v>
      </c>
      <c r="I267" s="21">
        <v>0</v>
      </c>
      <c r="J267" s="41">
        <v>21</v>
      </c>
      <c r="K267" s="106">
        <v>77.497</v>
      </c>
      <c r="L267" s="118">
        <v>1627</v>
      </c>
      <c r="M267" s="114">
        <v>0</v>
      </c>
      <c r="N267" s="107">
        <v>5876.8829999999998</v>
      </c>
      <c r="O267" s="108">
        <v>0</v>
      </c>
    </row>
    <row r="268" spans="1:15" ht="15.75" thickBot="1" x14ac:dyDescent="0.3">
      <c r="A268" s="7" t="s">
        <v>128</v>
      </c>
      <c r="B268" s="6">
        <f t="shared" si="8"/>
        <v>44501</v>
      </c>
      <c r="C268" s="6" t="s">
        <v>201</v>
      </c>
      <c r="D268" s="18" t="s">
        <v>202</v>
      </c>
      <c r="E268" s="19" t="s">
        <v>109</v>
      </c>
      <c r="F268" s="38" t="str">
        <f t="shared" si="9"/>
        <v>SPV_P4-B1_POLPAICO_220</v>
      </c>
      <c r="G268" s="20">
        <v>0</v>
      </c>
      <c r="H268" s="20">
        <v>18391.038653403659</v>
      </c>
      <c r="I268" s="21">
        <v>0</v>
      </c>
      <c r="J268" s="41">
        <v>18391</v>
      </c>
      <c r="K268" s="106">
        <v>81.963999999999999</v>
      </c>
      <c r="L268" s="118">
        <v>1507400</v>
      </c>
      <c r="M268" s="114">
        <v>0</v>
      </c>
      <c r="N268" s="107">
        <v>5958.5146000000004</v>
      </c>
      <c r="O268" s="108">
        <v>0</v>
      </c>
    </row>
    <row r="269" spans="1:15" ht="15.75" thickBot="1" x14ac:dyDescent="0.3">
      <c r="A269" s="7" t="s">
        <v>128</v>
      </c>
      <c r="B269" s="6">
        <f t="shared" si="8"/>
        <v>44501</v>
      </c>
      <c r="C269" s="6" t="s">
        <v>201</v>
      </c>
      <c r="D269" s="18" t="s">
        <v>202</v>
      </c>
      <c r="E269" s="19" t="s">
        <v>110</v>
      </c>
      <c r="F269" s="38" t="str">
        <f t="shared" si="9"/>
        <v>SPV_P4-B1_QUILLOTA_220</v>
      </c>
      <c r="G269" s="20">
        <v>0</v>
      </c>
      <c r="H269" s="20">
        <v>270.89228017022685</v>
      </c>
      <c r="I269" s="21">
        <v>0</v>
      </c>
      <c r="J269" s="41">
        <v>271</v>
      </c>
      <c r="K269" s="106">
        <v>83.227000000000004</v>
      </c>
      <c r="L269" s="118">
        <v>22555</v>
      </c>
      <c r="M269" s="114">
        <v>0</v>
      </c>
      <c r="N269" s="107">
        <v>5971.0275000000001</v>
      </c>
      <c r="O269" s="108">
        <v>0</v>
      </c>
    </row>
    <row r="270" spans="1:15" ht="15.75" thickBot="1" x14ac:dyDescent="0.3">
      <c r="A270" s="7" t="s">
        <v>128</v>
      </c>
      <c r="B270" s="6">
        <f t="shared" si="8"/>
        <v>44501</v>
      </c>
      <c r="C270" s="6" t="s">
        <v>203</v>
      </c>
      <c r="D270" s="18" t="s">
        <v>204</v>
      </c>
      <c r="E270" s="19" t="s">
        <v>104</v>
      </c>
      <c r="F270" s="38" t="str">
        <f t="shared" si="9"/>
        <v>SPV_P4-B2_ALTO_JAHUEL_220</v>
      </c>
      <c r="G270" s="20">
        <v>0</v>
      </c>
      <c r="H270" s="20">
        <v>23653.514566548005</v>
      </c>
      <c r="I270" s="21">
        <v>0</v>
      </c>
      <c r="J270" s="41">
        <v>23654</v>
      </c>
      <c r="K270" s="106">
        <v>70.739000000000004</v>
      </c>
      <c r="L270" s="118">
        <v>1673260</v>
      </c>
      <c r="M270" s="114">
        <v>0</v>
      </c>
      <c r="N270" s="107">
        <v>5914.4215999999997</v>
      </c>
      <c r="O270" s="108">
        <v>0</v>
      </c>
    </row>
    <row r="271" spans="1:15" ht="15.75" thickBot="1" x14ac:dyDescent="0.3">
      <c r="A271" s="7" t="s">
        <v>128</v>
      </c>
      <c r="B271" s="6">
        <f t="shared" si="8"/>
        <v>44501</v>
      </c>
      <c r="C271" s="6" t="s">
        <v>203</v>
      </c>
      <c r="D271" s="18" t="s">
        <v>204</v>
      </c>
      <c r="E271" s="19" t="s">
        <v>105</v>
      </c>
      <c r="F271" s="38" t="str">
        <f t="shared" si="9"/>
        <v>SPV_P4-B2_CERRO_NAVIA_220</v>
      </c>
      <c r="G271" s="20">
        <v>0</v>
      </c>
      <c r="H271" s="20">
        <v>22384.638392064611</v>
      </c>
      <c r="I271" s="21">
        <v>0</v>
      </c>
      <c r="J271" s="41">
        <v>22385</v>
      </c>
      <c r="K271" s="106">
        <v>72.19</v>
      </c>
      <c r="L271" s="118">
        <v>1615973</v>
      </c>
      <c r="M271" s="114">
        <v>0</v>
      </c>
      <c r="N271" s="107">
        <v>6021.0789999999997</v>
      </c>
      <c r="O271" s="108">
        <v>0</v>
      </c>
    </row>
    <row r="272" spans="1:15" ht="15.75" thickBot="1" x14ac:dyDescent="0.3">
      <c r="A272" s="7" t="s">
        <v>128</v>
      </c>
      <c r="B272" s="6">
        <f t="shared" si="8"/>
        <v>44501</v>
      </c>
      <c r="C272" s="6" t="s">
        <v>203</v>
      </c>
      <c r="D272" s="18" t="s">
        <v>204</v>
      </c>
      <c r="E272" s="19" t="s">
        <v>106</v>
      </c>
      <c r="F272" s="38" t="str">
        <f t="shared" si="9"/>
        <v>SPV_P4-B2_CHENA_220</v>
      </c>
      <c r="G272" s="20">
        <v>0</v>
      </c>
      <c r="H272" s="20">
        <v>47149.868875336673</v>
      </c>
      <c r="I272" s="21">
        <v>0</v>
      </c>
      <c r="J272" s="41">
        <v>47150</v>
      </c>
      <c r="K272" s="106">
        <v>71.754999999999995</v>
      </c>
      <c r="L272" s="118">
        <v>3383248</v>
      </c>
      <c r="M272" s="114">
        <v>0</v>
      </c>
      <c r="N272" s="107">
        <v>6022.2707</v>
      </c>
      <c r="O272" s="108">
        <v>0</v>
      </c>
    </row>
    <row r="273" spans="1:15" ht="15.75" thickBot="1" x14ac:dyDescent="0.3">
      <c r="A273" s="7" t="s">
        <v>128</v>
      </c>
      <c r="B273" s="6">
        <f t="shared" si="8"/>
        <v>44501</v>
      </c>
      <c r="C273" s="6" t="s">
        <v>203</v>
      </c>
      <c r="D273" s="18" t="s">
        <v>204</v>
      </c>
      <c r="E273" s="19" t="s">
        <v>107</v>
      </c>
      <c r="F273" s="38" t="str">
        <f t="shared" si="9"/>
        <v>SPV_P4-B2_LOS_MAQUIS_220</v>
      </c>
      <c r="G273" s="20">
        <v>0</v>
      </c>
      <c r="H273" s="20">
        <v>49.152246286504834</v>
      </c>
      <c r="I273" s="21">
        <v>0</v>
      </c>
      <c r="J273" s="41">
        <v>49</v>
      </c>
      <c r="K273" s="106">
        <v>75.947000000000003</v>
      </c>
      <c r="L273" s="118">
        <v>3721</v>
      </c>
      <c r="M273" s="114">
        <v>0</v>
      </c>
      <c r="N273" s="107">
        <v>6112.2443000000003</v>
      </c>
      <c r="O273" s="108">
        <v>0</v>
      </c>
    </row>
    <row r="274" spans="1:15" ht="15.75" thickBot="1" x14ac:dyDescent="0.3">
      <c r="A274" s="7" t="s">
        <v>128</v>
      </c>
      <c r="B274" s="6">
        <f t="shared" si="8"/>
        <v>44501</v>
      </c>
      <c r="C274" s="6" t="s">
        <v>203</v>
      </c>
      <c r="D274" s="18" t="s">
        <v>204</v>
      </c>
      <c r="E274" s="19" t="s">
        <v>108</v>
      </c>
      <c r="F274" s="38" t="str">
        <f t="shared" si="9"/>
        <v>SPV_P4-B2_NOGALES_220</v>
      </c>
      <c r="G274" s="20">
        <v>0</v>
      </c>
      <c r="H274" s="20">
        <v>21.236801281104881</v>
      </c>
      <c r="I274" s="21">
        <v>0</v>
      </c>
      <c r="J274" s="41">
        <v>21</v>
      </c>
      <c r="K274" s="106">
        <v>68.578000000000003</v>
      </c>
      <c r="L274" s="118">
        <v>1440</v>
      </c>
      <c r="M274" s="114">
        <v>0</v>
      </c>
      <c r="N274" s="107">
        <v>5876.8829999999998</v>
      </c>
      <c r="O274" s="108">
        <v>0</v>
      </c>
    </row>
    <row r="275" spans="1:15" ht="15.75" thickBot="1" x14ac:dyDescent="0.3">
      <c r="A275" s="7" t="s">
        <v>128</v>
      </c>
      <c r="B275" s="6">
        <f t="shared" si="8"/>
        <v>44501</v>
      </c>
      <c r="C275" s="6" t="s">
        <v>203</v>
      </c>
      <c r="D275" s="18" t="s">
        <v>204</v>
      </c>
      <c r="E275" s="19" t="s">
        <v>109</v>
      </c>
      <c r="F275" s="38" t="str">
        <f t="shared" si="9"/>
        <v>SPV_P4-B2_POLPAICO_220</v>
      </c>
      <c r="G275" s="20">
        <v>0</v>
      </c>
      <c r="H275" s="20">
        <v>18391.038653403659</v>
      </c>
      <c r="I275" s="21">
        <v>0</v>
      </c>
      <c r="J275" s="41">
        <v>18391</v>
      </c>
      <c r="K275" s="106">
        <v>72.53</v>
      </c>
      <c r="L275" s="118">
        <v>1333899</v>
      </c>
      <c r="M275" s="114">
        <v>0</v>
      </c>
      <c r="N275" s="107">
        <v>5958.5146000000004</v>
      </c>
      <c r="O275" s="108">
        <v>0</v>
      </c>
    </row>
    <row r="276" spans="1:15" ht="15.75" thickBot="1" x14ac:dyDescent="0.3">
      <c r="A276" s="7" t="s">
        <v>128</v>
      </c>
      <c r="B276" s="6">
        <f t="shared" si="8"/>
        <v>44501</v>
      </c>
      <c r="C276" s="6" t="s">
        <v>203</v>
      </c>
      <c r="D276" s="13" t="s">
        <v>204</v>
      </c>
      <c r="E276" s="14" t="s">
        <v>110</v>
      </c>
      <c r="F276" s="38" t="str">
        <f t="shared" si="9"/>
        <v>SPV_P4-B2_QUILLOTA_220</v>
      </c>
      <c r="G276" s="15">
        <v>0</v>
      </c>
      <c r="H276" s="15">
        <v>270.89228017022685</v>
      </c>
      <c r="I276" s="16">
        <v>0</v>
      </c>
      <c r="J276" s="41">
        <v>271</v>
      </c>
      <c r="K276" s="106">
        <v>73.647999999999996</v>
      </c>
      <c r="L276" s="118">
        <v>19959</v>
      </c>
      <c r="M276" s="114">
        <v>0</v>
      </c>
      <c r="N276" s="107">
        <v>5971.0275000000001</v>
      </c>
      <c r="O276" s="108">
        <v>0</v>
      </c>
    </row>
    <row r="277" spans="1:15" ht="15.75" thickBot="1" x14ac:dyDescent="0.3">
      <c r="A277" s="7" t="s">
        <v>112</v>
      </c>
      <c r="B277" s="6">
        <f t="shared" si="8"/>
        <v>44501</v>
      </c>
      <c r="C277" s="6" t="s">
        <v>205</v>
      </c>
      <c r="D277" s="18" t="s">
        <v>206</v>
      </c>
      <c r="E277" s="19" t="s">
        <v>104</v>
      </c>
      <c r="F277" s="38" t="str">
        <f t="shared" si="9"/>
        <v>CAMAN_ALTO_JAHUEL_220</v>
      </c>
      <c r="G277" s="20">
        <v>536573.6170882989</v>
      </c>
      <c r="H277" s="20">
        <v>884561.3722468256</v>
      </c>
      <c r="I277" s="21">
        <v>449467.8859274874</v>
      </c>
      <c r="J277" s="41">
        <v>1870603</v>
      </c>
      <c r="K277" s="106">
        <v>32.905999999999999</v>
      </c>
      <c r="L277" s="118">
        <v>61554062</v>
      </c>
      <c r="M277" s="114">
        <v>4693</v>
      </c>
      <c r="N277" s="107">
        <v>7215.8031000000001</v>
      </c>
      <c r="O277" s="108">
        <v>33863764</v>
      </c>
    </row>
    <row r="278" spans="1:15" ht="15.75" thickBot="1" x14ac:dyDescent="0.3">
      <c r="A278" s="7" t="s">
        <v>112</v>
      </c>
      <c r="B278" s="6">
        <f t="shared" si="8"/>
        <v>44501</v>
      </c>
      <c r="C278" s="6" t="s">
        <v>205</v>
      </c>
      <c r="D278" s="18" t="s">
        <v>206</v>
      </c>
      <c r="E278" s="19" t="s">
        <v>105</v>
      </c>
      <c r="F278" s="38" t="str">
        <f t="shared" si="9"/>
        <v>CAMAN_CERRO_NAVIA_220</v>
      </c>
      <c r="G278" s="20">
        <v>512334.13568138133</v>
      </c>
      <c r="H278" s="20">
        <v>837109.69875642227</v>
      </c>
      <c r="I278" s="21">
        <v>426115.89718649577</v>
      </c>
      <c r="J278" s="41">
        <v>1775560</v>
      </c>
      <c r="K278" s="106">
        <v>33.581000000000003</v>
      </c>
      <c r="L278" s="118">
        <v>59625080</v>
      </c>
      <c r="M278" s="114">
        <v>4455</v>
      </c>
      <c r="N278" s="107">
        <v>7345.9288999999999</v>
      </c>
      <c r="O278" s="108">
        <v>32726113</v>
      </c>
    </row>
    <row r="279" spans="1:15" ht="15.75" thickBot="1" x14ac:dyDescent="0.3">
      <c r="A279" s="7" t="s">
        <v>112</v>
      </c>
      <c r="B279" s="6">
        <f t="shared" si="8"/>
        <v>44501</v>
      </c>
      <c r="C279" s="6" t="s">
        <v>205</v>
      </c>
      <c r="D279" s="18" t="s">
        <v>206</v>
      </c>
      <c r="E279" s="19" t="s">
        <v>106</v>
      </c>
      <c r="F279" s="38" t="str">
        <f t="shared" si="9"/>
        <v>CAMAN_CHENA_220</v>
      </c>
      <c r="G279" s="20">
        <v>1093918.9689919907</v>
      </c>
      <c r="H279" s="20">
        <v>1763245.4828767721</v>
      </c>
      <c r="I279" s="21">
        <v>917759.97705810505</v>
      </c>
      <c r="J279" s="41">
        <v>3774924</v>
      </c>
      <c r="K279" s="106">
        <v>33.378</v>
      </c>
      <c r="L279" s="118">
        <v>125999413</v>
      </c>
      <c r="M279" s="114">
        <v>9471</v>
      </c>
      <c r="N279" s="107">
        <v>7347.3828000000003</v>
      </c>
      <c r="O279" s="108">
        <v>69587062</v>
      </c>
    </row>
    <row r="280" spans="1:15" ht="15.75" thickBot="1" x14ac:dyDescent="0.3">
      <c r="A280" s="7" t="s">
        <v>112</v>
      </c>
      <c r="B280" s="6">
        <f t="shared" si="8"/>
        <v>44501</v>
      </c>
      <c r="C280" s="6" t="s">
        <v>205</v>
      </c>
      <c r="D280" s="18" t="s">
        <v>206</v>
      </c>
      <c r="E280" s="19" t="s">
        <v>107</v>
      </c>
      <c r="F280" s="38" t="str">
        <f t="shared" si="9"/>
        <v>CAMAN_LOS_MAQUIS_220</v>
      </c>
      <c r="G280" s="20">
        <v>1426.1143757282064</v>
      </c>
      <c r="H280" s="20">
        <v>1838.127619550191</v>
      </c>
      <c r="I280" s="21">
        <v>948.34339748683556</v>
      </c>
      <c r="J280" s="41">
        <v>4213</v>
      </c>
      <c r="K280" s="106">
        <v>35.329000000000001</v>
      </c>
      <c r="L280" s="118">
        <v>148841</v>
      </c>
      <c r="M280" s="114">
        <v>11</v>
      </c>
      <c r="N280" s="107">
        <v>7457.1538</v>
      </c>
      <c r="O280" s="108">
        <v>82029</v>
      </c>
    </row>
    <row r="281" spans="1:15" ht="15.75" thickBot="1" x14ac:dyDescent="0.3">
      <c r="A281" s="7" t="s">
        <v>112</v>
      </c>
      <c r="B281" s="6">
        <f t="shared" si="8"/>
        <v>44501</v>
      </c>
      <c r="C281" s="6" t="s">
        <v>205</v>
      </c>
      <c r="D281" s="18" t="s">
        <v>206</v>
      </c>
      <c r="E281" s="19" t="s">
        <v>108</v>
      </c>
      <c r="F281" s="38" t="str">
        <f t="shared" si="9"/>
        <v>CAMAN_NOGALES_220</v>
      </c>
      <c r="G281" s="20">
        <v>608.98928241635519</v>
      </c>
      <c r="H281" s="20">
        <v>794.18447649696554</v>
      </c>
      <c r="I281" s="21">
        <v>413.3062433682768</v>
      </c>
      <c r="J281" s="41">
        <v>1816</v>
      </c>
      <c r="K281" s="106">
        <v>31.901</v>
      </c>
      <c r="L281" s="118">
        <v>57932</v>
      </c>
      <c r="M281" s="114">
        <v>5</v>
      </c>
      <c r="N281" s="107">
        <v>7170.0046000000002</v>
      </c>
      <c r="O281" s="108">
        <v>35850</v>
      </c>
    </row>
    <row r="282" spans="1:15" ht="15.75" thickBot="1" x14ac:dyDescent="0.3">
      <c r="A282" s="7" t="s">
        <v>112</v>
      </c>
      <c r="B282" s="6">
        <f t="shared" si="8"/>
        <v>44501</v>
      </c>
      <c r="C282" s="6" t="s">
        <v>205</v>
      </c>
      <c r="D282" s="18" t="s">
        <v>206</v>
      </c>
      <c r="E282" s="19" t="s">
        <v>109</v>
      </c>
      <c r="F282" s="38" t="str">
        <f t="shared" si="9"/>
        <v>CAMAN_POLPAICO_220</v>
      </c>
      <c r="G282" s="20">
        <v>418271.84519942914</v>
      </c>
      <c r="H282" s="20">
        <v>687762.58777654043</v>
      </c>
      <c r="I282" s="21">
        <v>342881.16607302922</v>
      </c>
      <c r="J282" s="41">
        <v>1448916</v>
      </c>
      <c r="K282" s="106">
        <v>33.738999999999997</v>
      </c>
      <c r="L282" s="118">
        <v>48884977</v>
      </c>
      <c r="M282" s="114">
        <v>3635</v>
      </c>
      <c r="N282" s="107">
        <v>7269.5981000000002</v>
      </c>
      <c r="O282" s="108">
        <v>26424989</v>
      </c>
    </row>
    <row r="283" spans="1:15" ht="15.75" thickBot="1" x14ac:dyDescent="0.3">
      <c r="A283" s="7" t="s">
        <v>112</v>
      </c>
      <c r="B283" s="6">
        <f t="shared" si="8"/>
        <v>44501</v>
      </c>
      <c r="C283" s="6" t="s">
        <v>205</v>
      </c>
      <c r="D283" s="18" t="s">
        <v>206</v>
      </c>
      <c r="E283" s="19" t="s">
        <v>110</v>
      </c>
      <c r="F283" s="38" t="str">
        <f t="shared" si="9"/>
        <v>CAMAN_QUILLOTA_220</v>
      </c>
      <c r="G283" s="20">
        <v>5973.4187622764748</v>
      </c>
      <c r="H283" s="20">
        <v>10130.454246208777</v>
      </c>
      <c r="I283" s="21">
        <v>4918.4074522020774</v>
      </c>
      <c r="J283" s="41">
        <v>21022</v>
      </c>
      <c r="K283" s="106">
        <v>34.259</v>
      </c>
      <c r="L283" s="118">
        <v>720193</v>
      </c>
      <c r="M283" s="114">
        <v>53</v>
      </c>
      <c r="N283" s="107">
        <v>7284.8643000000002</v>
      </c>
      <c r="O283" s="108">
        <v>386098</v>
      </c>
    </row>
    <row r="284" spans="1:15" ht="15.75" thickBot="1" x14ac:dyDescent="0.3">
      <c r="A284" s="7" t="s">
        <v>112</v>
      </c>
      <c r="B284" s="6">
        <f t="shared" si="8"/>
        <v>44501</v>
      </c>
      <c r="C284" s="6" t="s">
        <v>207</v>
      </c>
      <c r="D284" s="18" t="s">
        <v>208</v>
      </c>
      <c r="E284" s="19" t="s">
        <v>104</v>
      </c>
      <c r="F284" s="38" t="str">
        <f t="shared" si="9"/>
        <v>CERRO_TIGRE_ALTO_JAHUEL_220</v>
      </c>
      <c r="G284" s="20">
        <v>388552.22517197614</v>
      </c>
      <c r="H284" s="20">
        <v>640542.65536339534</v>
      </c>
      <c r="I284" s="21">
        <v>325475.83716127806</v>
      </c>
      <c r="J284" s="41">
        <v>1354571</v>
      </c>
      <c r="K284" s="106">
        <v>35.502000000000002</v>
      </c>
      <c r="L284" s="118">
        <v>48089980</v>
      </c>
      <c r="M284" s="114">
        <v>3399</v>
      </c>
      <c r="N284" s="107">
        <v>6757.1075000000001</v>
      </c>
      <c r="O284" s="108">
        <v>22967408</v>
      </c>
    </row>
    <row r="285" spans="1:15" ht="15.75" thickBot="1" x14ac:dyDescent="0.3">
      <c r="A285" s="7" t="s">
        <v>112</v>
      </c>
      <c r="B285" s="6">
        <f t="shared" si="8"/>
        <v>44501</v>
      </c>
      <c r="C285" s="6" t="s">
        <v>207</v>
      </c>
      <c r="D285" s="18" t="s">
        <v>208</v>
      </c>
      <c r="E285" s="19" t="s">
        <v>105</v>
      </c>
      <c r="F285" s="38" t="str">
        <f t="shared" si="9"/>
        <v>CERRO_TIGRE_CERRO_NAVIA_220</v>
      </c>
      <c r="G285" s="20">
        <v>370999.54621474235</v>
      </c>
      <c r="H285" s="20">
        <v>606181.19453928596</v>
      </c>
      <c r="I285" s="21">
        <v>308565.82351442729</v>
      </c>
      <c r="J285" s="41">
        <v>1285747</v>
      </c>
      <c r="K285" s="106">
        <v>34.584000000000003</v>
      </c>
      <c r="L285" s="118">
        <v>44466274</v>
      </c>
      <c r="M285" s="114">
        <v>3226</v>
      </c>
      <c r="N285" s="107">
        <v>6881.0910999999996</v>
      </c>
      <c r="O285" s="108">
        <v>22198400</v>
      </c>
    </row>
    <row r="286" spans="1:15" ht="15.75" thickBot="1" x14ac:dyDescent="0.3">
      <c r="A286" s="7" t="s">
        <v>112</v>
      </c>
      <c r="B286" s="6">
        <f t="shared" si="8"/>
        <v>44501</v>
      </c>
      <c r="C286" s="6" t="s">
        <v>207</v>
      </c>
      <c r="D286" s="18" t="s">
        <v>208</v>
      </c>
      <c r="E286" s="19" t="s">
        <v>106</v>
      </c>
      <c r="F286" s="38" t="str">
        <f t="shared" si="9"/>
        <v>CERRO_TIGRE_CHENA_220</v>
      </c>
      <c r="G286" s="20">
        <v>792146.00946308975</v>
      </c>
      <c r="H286" s="20">
        <v>1276829.3745300984</v>
      </c>
      <c r="I286" s="21">
        <v>664582.95731119881</v>
      </c>
      <c r="J286" s="41">
        <v>2733558</v>
      </c>
      <c r="K286" s="106">
        <v>34.607999999999997</v>
      </c>
      <c r="L286" s="118">
        <v>94602975</v>
      </c>
      <c r="M286" s="114">
        <v>6858</v>
      </c>
      <c r="N286" s="107">
        <v>6887.9034000000001</v>
      </c>
      <c r="O286" s="108">
        <v>47237242</v>
      </c>
    </row>
    <row r="287" spans="1:15" ht="15.75" thickBot="1" x14ac:dyDescent="0.3">
      <c r="A287" s="7" t="s">
        <v>112</v>
      </c>
      <c r="B287" s="6">
        <f t="shared" si="8"/>
        <v>44501</v>
      </c>
      <c r="C287" s="6" t="s">
        <v>207</v>
      </c>
      <c r="D287" s="18" t="s">
        <v>208</v>
      </c>
      <c r="E287" s="19" t="s">
        <v>107</v>
      </c>
      <c r="F287" s="38" t="str">
        <f t="shared" si="9"/>
        <v>CERRO_TIGRE_LOS_MAQUIS_220</v>
      </c>
      <c r="G287" s="20">
        <v>1032.7006330386755</v>
      </c>
      <c r="H287" s="20">
        <v>1331.0542188077122</v>
      </c>
      <c r="I287" s="21">
        <v>686.72951033301422</v>
      </c>
      <c r="J287" s="41">
        <v>3050</v>
      </c>
      <c r="K287" s="106">
        <v>35.058</v>
      </c>
      <c r="L287" s="118">
        <v>106927</v>
      </c>
      <c r="M287" s="114">
        <v>8</v>
      </c>
      <c r="N287" s="107">
        <v>6897.4405999999999</v>
      </c>
      <c r="O287" s="108">
        <v>55180</v>
      </c>
    </row>
    <row r="288" spans="1:15" ht="15.75" thickBot="1" x14ac:dyDescent="0.3">
      <c r="A288" s="7" t="s">
        <v>112</v>
      </c>
      <c r="B288" s="6">
        <f t="shared" si="8"/>
        <v>44501</v>
      </c>
      <c r="C288" s="6" t="s">
        <v>207</v>
      </c>
      <c r="D288" s="18" t="s">
        <v>208</v>
      </c>
      <c r="E288" s="19" t="s">
        <v>108</v>
      </c>
      <c r="F288" s="38" t="str">
        <f t="shared" si="9"/>
        <v>CERRO_TIGRE_NOGALES_220</v>
      </c>
      <c r="G288" s="20">
        <v>440.99100897430213</v>
      </c>
      <c r="H288" s="20">
        <v>575.09749960210297</v>
      </c>
      <c r="I288" s="21">
        <v>299.28989317375863</v>
      </c>
      <c r="J288" s="41">
        <v>1315</v>
      </c>
      <c r="K288" s="106">
        <v>35.860999999999997</v>
      </c>
      <c r="L288" s="118">
        <v>47157</v>
      </c>
      <c r="M288" s="114">
        <v>3</v>
      </c>
      <c r="N288" s="107">
        <v>6744.1641</v>
      </c>
      <c r="O288" s="108">
        <v>20232</v>
      </c>
    </row>
    <row r="289" spans="1:15" ht="15.75" thickBot="1" x14ac:dyDescent="0.3">
      <c r="A289" s="7" t="s">
        <v>112</v>
      </c>
      <c r="B289" s="6">
        <f t="shared" si="8"/>
        <v>44501</v>
      </c>
      <c r="C289" s="6" t="s">
        <v>207</v>
      </c>
      <c r="D289" s="18" t="s">
        <v>208</v>
      </c>
      <c r="E289" s="19" t="s">
        <v>109</v>
      </c>
      <c r="F289" s="38" t="str">
        <f t="shared" si="9"/>
        <v>CERRO_TIGRE_POLPAICO_220</v>
      </c>
      <c r="G289" s="20">
        <v>302885.66378074838</v>
      </c>
      <c r="H289" s="20">
        <v>498033.58823480038</v>
      </c>
      <c r="I289" s="21">
        <v>248292.56565052737</v>
      </c>
      <c r="J289" s="41">
        <v>1049212</v>
      </c>
      <c r="K289" s="106">
        <v>34.14</v>
      </c>
      <c r="L289" s="118">
        <v>35820098</v>
      </c>
      <c r="M289" s="114">
        <v>2632</v>
      </c>
      <c r="N289" s="107">
        <v>6812.2870000000003</v>
      </c>
      <c r="O289" s="108">
        <v>17929939</v>
      </c>
    </row>
    <row r="290" spans="1:15" ht="15.75" thickBot="1" x14ac:dyDescent="0.3">
      <c r="A290" s="7" t="s">
        <v>112</v>
      </c>
      <c r="B290" s="6">
        <f t="shared" si="8"/>
        <v>44501</v>
      </c>
      <c r="C290" s="6" t="s">
        <v>207</v>
      </c>
      <c r="D290" s="18" t="s">
        <v>208</v>
      </c>
      <c r="E290" s="19" t="s">
        <v>110</v>
      </c>
      <c r="F290" s="38" t="str">
        <f t="shared" si="9"/>
        <v>CERRO_TIGRE_QUILLOTA_220</v>
      </c>
      <c r="G290" s="20">
        <v>4325.5670387994733</v>
      </c>
      <c r="H290" s="20">
        <v>7335.8257171253517</v>
      </c>
      <c r="I290" s="21">
        <v>3561.5954623819339</v>
      </c>
      <c r="J290" s="41">
        <v>15223</v>
      </c>
      <c r="K290" s="106">
        <v>35.058</v>
      </c>
      <c r="L290" s="118">
        <v>533688</v>
      </c>
      <c r="M290" s="114">
        <v>38</v>
      </c>
      <c r="N290" s="107">
        <v>6839.5361000000003</v>
      </c>
      <c r="O290" s="108">
        <v>259902</v>
      </c>
    </row>
    <row r="291" spans="1:15" ht="15.75" thickBot="1" x14ac:dyDescent="0.3">
      <c r="A291" s="7" t="s">
        <v>128</v>
      </c>
      <c r="B291" s="6">
        <f t="shared" si="8"/>
        <v>44501</v>
      </c>
      <c r="C291" s="6" t="s">
        <v>209</v>
      </c>
      <c r="D291" s="18" t="s">
        <v>210</v>
      </c>
      <c r="E291" s="19" t="s">
        <v>104</v>
      </c>
      <c r="F291" s="38" t="str">
        <f t="shared" si="9"/>
        <v>CKANI_ALTO_JAHUEL_220</v>
      </c>
      <c r="G291" s="20">
        <v>314542.95779867697</v>
      </c>
      <c r="H291" s="20">
        <v>518535.65199644712</v>
      </c>
      <c r="I291" s="21">
        <v>263481.00945090846</v>
      </c>
      <c r="J291" s="41">
        <v>1096560</v>
      </c>
      <c r="K291" s="106">
        <v>36.088000000000001</v>
      </c>
      <c r="L291" s="118">
        <v>39572657</v>
      </c>
      <c r="M291" s="114">
        <v>0</v>
      </c>
      <c r="N291" s="107">
        <v>7215.8031000000001</v>
      </c>
      <c r="O291" s="108">
        <v>0</v>
      </c>
    </row>
    <row r="292" spans="1:15" ht="15.75" thickBot="1" x14ac:dyDescent="0.3">
      <c r="A292" s="7" t="s">
        <v>128</v>
      </c>
      <c r="B292" s="6">
        <f t="shared" si="8"/>
        <v>44501</v>
      </c>
      <c r="C292" s="6" t="s">
        <v>209</v>
      </c>
      <c r="D292" s="18" t="s">
        <v>210</v>
      </c>
      <c r="E292" s="19" t="s">
        <v>105</v>
      </c>
      <c r="F292" s="38" t="str">
        <f t="shared" si="9"/>
        <v>CKANI_CERRO_NAVIA_220</v>
      </c>
      <c r="G292" s="20">
        <v>300333.61553058104</v>
      </c>
      <c r="H292" s="20">
        <v>490719.17116915301</v>
      </c>
      <c r="I292" s="21">
        <v>249791.92117830302</v>
      </c>
      <c r="J292" s="41">
        <v>1040845</v>
      </c>
      <c r="K292" s="106">
        <v>36.828000000000003</v>
      </c>
      <c r="L292" s="118">
        <v>38332240</v>
      </c>
      <c r="M292" s="114">
        <v>0</v>
      </c>
      <c r="N292" s="107">
        <v>7345.9288999999999</v>
      </c>
      <c r="O292" s="108">
        <v>0</v>
      </c>
    </row>
    <row r="293" spans="1:15" ht="15.75" thickBot="1" x14ac:dyDescent="0.3">
      <c r="A293" s="7" t="s">
        <v>128</v>
      </c>
      <c r="B293" s="6">
        <f t="shared" si="8"/>
        <v>44501</v>
      </c>
      <c r="C293" s="6" t="s">
        <v>209</v>
      </c>
      <c r="D293" s="18" t="s">
        <v>210</v>
      </c>
      <c r="E293" s="19" t="s">
        <v>106</v>
      </c>
      <c r="F293" s="38" t="str">
        <f t="shared" si="9"/>
        <v>CKANI_CHENA_220</v>
      </c>
      <c r="G293" s="20">
        <v>641262.44217146654</v>
      </c>
      <c r="H293" s="20">
        <v>1033626.0148585505</v>
      </c>
      <c r="I293" s="21">
        <v>537996.89090117475</v>
      </c>
      <c r="J293" s="41">
        <v>2212885</v>
      </c>
      <c r="K293" s="106">
        <v>36.606000000000002</v>
      </c>
      <c r="L293" s="118">
        <v>81004868</v>
      </c>
      <c r="M293" s="114">
        <v>0</v>
      </c>
      <c r="N293" s="107">
        <v>7347.3828000000003</v>
      </c>
      <c r="O293" s="108">
        <v>0</v>
      </c>
    </row>
    <row r="294" spans="1:15" ht="15.75" thickBot="1" x14ac:dyDescent="0.3">
      <c r="A294" s="7" t="s">
        <v>128</v>
      </c>
      <c r="B294" s="6">
        <f t="shared" si="8"/>
        <v>44501</v>
      </c>
      <c r="C294" s="6" t="s">
        <v>209</v>
      </c>
      <c r="D294" s="18" t="s">
        <v>210</v>
      </c>
      <c r="E294" s="19" t="s">
        <v>107</v>
      </c>
      <c r="F294" s="38" t="str">
        <f t="shared" si="9"/>
        <v>CKANI_LOS_MAQUIS_220</v>
      </c>
      <c r="G294" s="20">
        <v>835.9975586107621</v>
      </c>
      <c r="H294" s="20">
        <v>1077.5224123060343</v>
      </c>
      <c r="I294" s="21">
        <v>555.92509164547323</v>
      </c>
      <c r="J294" s="41">
        <v>2469</v>
      </c>
      <c r="K294" s="106">
        <v>38.744999999999997</v>
      </c>
      <c r="L294" s="118">
        <v>95661</v>
      </c>
      <c r="M294" s="114">
        <v>0</v>
      </c>
      <c r="N294" s="107">
        <v>7457.1538</v>
      </c>
      <c r="O294" s="108">
        <v>0</v>
      </c>
    </row>
    <row r="295" spans="1:15" ht="15.75" thickBot="1" x14ac:dyDescent="0.3">
      <c r="A295" s="7" t="s">
        <v>128</v>
      </c>
      <c r="B295" s="6">
        <f t="shared" si="8"/>
        <v>44501</v>
      </c>
      <c r="C295" s="6" t="s">
        <v>209</v>
      </c>
      <c r="D295" s="18" t="s">
        <v>210</v>
      </c>
      <c r="E295" s="19" t="s">
        <v>108</v>
      </c>
      <c r="F295" s="38" t="str">
        <f t="shared" si="9"/>
        <v>CKANI_NOGALES_220</v>
      </c>
      <c r="G295" s="20">
        <v>356.99349363912546</v>
      </c>
      <c r="H295" s="20">
        <v>465.55612560809391</v>
      </c>
      <c r="I295" s="21">
        <v>242.28281847171826</v>
      </c>
      <c r="J295" s="41">
        <v>1065</v>
      </c>
      <c r="K295" s="106">
        <v>34.985999999999997</v>
      </c>
      <c r="L295" s="118">
        <v>37260</v>
      </c>
      <c r="M295" s="114">
        <v>0</v>
      </c>
      <c r="N295" s="107">
        <v>7170.0046000000002</v>
      </c>
      <c r="O295" s="108">
        <v>0</v>
      </c>
    </row>
    <row r="296" spans="1:15" ht="15.75" thickBot="1" x14ac:dyDescent="0.3">
      <c r="A296" s="7" t="s">
        <v>128</v>
      </c>
      <c r="B296" s="6">
        <f t="shared" si="8"/>
        <v>44501</v>
      </c>
      <c r="C296" s="6" t="s">
        <v>209</v>
      </c>
      <c r="D296" s="18" t="s">
        <v>210</v>
      </c>
      <c r="E296" s="19" t="s">
        <v>109</v>
      </c>
      <c r="F296" s="38" t="str">
        <f t="shared" si="9"/>
        <v>CKANI_POLPAICO_220</v>
      </c>
      <c r="G296" s="20">
        <v>245193.68668714928</v>
      </c>
      <c r="H296" s="20">
        <v>403170.9195774821</v>
      </c>
      <c r="I296" s="21">
        <v>200999.17833329097</v>
      </c>
      <c r="J296" s="41">
        <v>849364</v>
      </c>
      <c r="K296" s="106">
        <v>37.002000000000002</v>
      </c>
      <c r="L296" s="118">
        <v>31428167</v>
      </c>
      <c r="M296" s="114">
        <v>0</v>
      </c>
      <c r="N296" s="107">
        <v>7269.5981000000002</v>
      </c>
      <c r="O296" s="108">
        <v>0</v>
      </c>
    </row>
    <row r="297" spans="1:15" ht="15.75" thickBot="1" x14ac:dyDescent="0.3">
      <c r="A297" s="7" t="s">
        <v>128</v>
      </c>
      <c r="B297" s="6">
        <f t="shared" si="8"/>
        <v>44501</v>
      </c>
      <c r="C297" s="6" t="s">
        <v>209</v>
      </c>
      <c r="D297" s="18" t="s">
        <v>210</v>
      </c>
      <c r="E297" s="19" t="s">
        <v>110</v>
      </c>
      <c r="F297" s="38" t="str">
        <f t="shared" si="9"/>
        <v>CKANI_QUILLOTA_220</v>
      </c>
      <c r="G297" s="20">
        <v>3501.6570808164834</v>
      </c>
      <c r="H297" s="20">
        <v>5938.5384241176898</v>
      </c>
      <c r="I297" s="21">
        <v>2883.2025623431136</v>
      </c>
      <c r="J297" s="41">
        <v>12323</v>
      </c>
      <c r="K297" s="106">
        <v>37.572000000000003</v>
      </c>
      <c r="L297" s="118">
        <v>463000</v>
      </c>
      <c r="M297" s="114">
        <v>0</v>
      </c>
      <c r="N297" s="107">
        <v>7284.8643000000002</v>
      </c>
      <c r="O297" s="108">
        <v>0</v>
      </c>
    </row>
    <row r="298" spans="1:15" ht="15.75" thickBot="1" x14ac:dyDescent="0.3">
      <c r="A298" s="7" t="s">
        <v>112</v>
      </c>
      <c r="B298" s="6">
        <f t="shared" si="8"/>
        <v>44501</v>
      </c>
      <c r="C298" s="6" t="s">
        <v>211</v>
      </c>
      <c r="D298" s="18" t="s">
        <v>212</v>
      </c>
      <c r="E298" s="19" t="s">
        <v>104</v>
      </c>
      <c r="F298" s="38" t="str">
        <f t="shared" si="9"/>
        <v>COIHUE_ALTO_JAHUEL_220</v>
      </c>
      <c r="G298" s="20">
        <v>536573.6170882989</v>
      </c>
      <c r="H298" s="20">
        <v>884561.3722468256</v>
      </c>
      <c r="I298" s="21">
        <v>449467.8859274874</v>
      </c>
      <c r="J298" s="41">
        <v>1870603</v>
      </c>
      <c r="K298" s="106">
        <v>33.421999999999997</v>
      </c>
      <c r="L298" s="118">
        <v>62519293</v>
      </c>
      <c r="M298" s="114">
        <v>4693</v>
      </c>
      <c r="N298" s="107">
        <v>7215.8031000000001</v>
      </c>
      <c r="O298" s="108">
        <v>33863764</v>
      </c>
    </row>
    <row r="299" spans="1:15" ht="15.75" thickBot="1" x14ac:dyDescent="0.3">
      <c r="A299" s="7" t="s">
        <v>112</v>
      </c>
      <c r="B299" s="6">
        <f t="shared" si="8"/>
        <v>44501</v>
      </c>
      <c r="C299" s="6" t="s">
        <v>211</v>
      </c>
      <c r="D299" s="18" t="s">
        <v>212</v>
      </c>
      <c r="E299" s="19" t="s">
        <v>105</v>
      </c>
      <c r="F299" s="38" t="str">
        <f t="shared" si="9"/>
        <v>COIHUE_CERRO_NAVIA_220</v>
      </c>
      <c r="G299" s="20">
        <v>512334.13568138133</v>
      </c>
      <c r="H299" s="20">
        <v>837109.69875642227</v>
      </c>
      <c r="I299" s="21">
        <v>426115.89718649577</v>
      </c>
      <c r="J299" s="41">
        <v>1775560</v>
      </c>
      <c r="K299" s="106">
        <v>34.106999999999999</v>
      </c>
      <c r="L299" s="118">
        <v>60559025</v>
      </c>
      <c r="M299" s="114">
        <v>4455</v>
      </c>
      <c r="N299" s="107">
        <v>7345.9288999999999</v>
      </c>
      <c r="O299" s="108">
        <v>32726113</v>
      </c>
    </row>
    <row r="300" spans="1:15" ht="15.75" thickBot="1" x14ac:dyDescent="0.3">
      <c r="A300" s="7" t="s">
        <v>112</v>
      </c>
      <c r="B300" s="6">
        <f t="shared" si="8"/>
        <v>44501</v>
      </c>
      <c r="C300" s="6" t="s">
        <v>211</v>
      </c>
      <c r="D300" s="18" t="s">
        <v>212</v>
      </c>
      <c r="E300" s="19" t="s">
        <v>106</v>
      </c>
      <c r="F300" s="38" t="str">
        <f t="shared" si="9"/>
        <v>COIHUE_CHENA_220</v>
      </c>
      <c r="G300" s="20">
        <v>1093918.9689919907</v>
      </c>
      <c r="H300" s="20">
        <v>1763245.4828767721</v>
      </c>
      <c r="I300" s="21">
        <v>917759.97705810505</v>
      </c>
      <c r="J300" s="41">
        <v>3774924</v>
      </c>
      <c r="K300" s="106">
        <v>33.902000000000001</v>
      </c>
      <c r="L300" s="118">
        <v>127977473</v>
      </c>
      <c r="M300" s="114">
        <v>9471</v>
      </c>
      <c r="N300" s="107">
        <v>7347.3828000000003</v>
      </c>
      <c r="O300" s="108">
        <v>69587062</v>
      </c>
    </row>
    <row r="301" spans="1:15" ht="15.75" thickBot="1" x14ac:dyDescent="0.3">
      <c r="A301" s="7" t="s">
        <v>112</v>
      </c>
      <c r="B301" s="6">
        <f t="shared" si="8"/>
        <v>44501</v>
      </c>
      <c r="C301" s="6" t="s">
        <v>211</v>
      </c>
      <c r="D301" s="18" t="s">
        <v>212</v>
      </c>
      <c r="E301" s="19" t="s">
        <v>107</v>
      </c>
      <c r="F301" s="38" t="str">
        <f t="shared" si="9"/>
        <v>COIHUE_LOS_MAQUIS_220</v>
      </c>
      <c r="G301" s="20">
        <v>1426.1143757282064</v>
      </c>
      <c r="H301" s="20">
        <v>1838.127619550191</v>
      </c>
      <c r="I301" s="21">
        <v>948.34339748683556</v>
      </c>
      <c r="J301" s="41">
        <v>4213</v>
      </c>
      <c r="K301" s="106">
        <v>35.881999999999998</v>
      </c>
      <c r="L301" s="118">
        <v>151171</v>
      </c>
      <c r="M301" s="114">
        <v>11</v>
      </c>
      <c r="N301" s="107">
        <v>7457.1538</v>
      </c>
      <c r="O301" s="108">
        <v>82029</v>
      </c>
    </row>
    <row r="302" spans="1:15" ht="15.75" thickBot="1" x14ac:dyDescent="0.3">
      <c r="A302" s="7" t="s">
        <v>112</v>
      </c>
      <c r="B302" s="6">
        <f t="shared" si="8"/>
        <v>44501</v>
      </c>
      <c r="C302" s="6" t="s">
        <v>211</v>
      </c>
      <c r="D302" s="18" t="s">
        <v>212</v>
      </c>
      <c r="E302" s="19" t="s">
        <v>108</v>
      </c>
      <c r="F302" s="38" t="str">
        <f t="shared" si="9"/>
        <v>COIHUE_NOGALES_220</v>
      </c>
      <c r="G302" s="20">
        <v>608.98928241635519</v>
      </c>
      <c r="H302" s="20">
        <v>794.18447649696554</v>
      </c>
      <c r="I302" s="21">
        <v>413.3062433682768</v>
      </c>
      <c r="J302" s="41">
        <v>1816</v>
      </c>
      <c r="K302" s="106">
        <v>32.401000000000003</v>
      </c>
      <c r="L302" s="118">
        <v>58840</v>
      </c>
      <c r="M302" s="114">
        <v>5</v>
      </c>
      <c r="N302" s="107">
        <v>7170.0046000000002</v>
      </c>
      <c r="O302" s="108">
        <v>35850</v>
      </c>
    </row>
    <row r="303" spans="1:15" ht="15.75" thickBot="1" x14ac:dyDescent="0.3">
      <c r="A303" s="7" t="s">
        <v>112</v>
      </c>
      <c r="B303" s="6">
        <f t="shared" si="8"/>
        <v>44501</v>
      </c>
      <c r="C303" s="6" t="s">
        <v>211</v>
      </c>
      <c r="D303" s="18" t="s">
        <v>212</v>
      </c>
      <c r="E303" s="19" t="s">
        <v>109</v>
      </c>
      <c r="F303" s="38" t="str">
        <f t="shared" si="9"/>
        <v>COIHUE_POLPAICO_220</v>
      </c>
      <c r="G303" s="20">
        <v>418271.84519942914</v>
      </c>
      <c r="H303" s="20">
        <v>687762.58777654043</v>
      </c>
      <c r="I303" s="21">
        <v>342881.16607302922</v>
      </c>
      <c r="J303" s="41">
        <v>1448916</v>
      </c>
      <c r="K303" s="106">
        <v>34.268000000000001</v>
      </c>
      <c r="L303" s="118">
        <v>49651453</v>
      </c>
      <c r="M303" s="114">
        <v>3635</v>
      </c>
      <c r="N303" s="107">
        <v>7269.5981000000002</v>
      </c>
      <c r="O303" s="108">
        <v>26424989</v>
      </c>
    </row>
    <row r="304" spans="1:15" ht="15.75" thickBot="1" x14ac:dyDescent="0.3">
      <c r="A304" s="7" t="s">
        <v>112</v>
      </c>
      <c r="B304" s="6">
        <f t="shared" si="8"/>
        <v>44501</v>
      </c>
      <c r="C304" s="6" t="s">
        <v>211</v>
      </c>
      <c r="D304" s="18" t="s">
        <v>212</v>
      </c>
      <c r="E304" s="19" t="s">
        <v>110</v>
      </c>
      <c r="F304" s="38" t="str">
        <f t="shared" si="9"/>
        <v>COIHUE_QUILLOTA_220</v>
      </c>
      <c r="G304" s="20">
        <v>5973.4187622764748</v>
      </c>
      <c r="H304" s="20">
        <v>10130.454246208777</v>
      </c>
      <c r="I304" s="21">
        <v>4918.4074522020774</v>
      </c>
      <c r="J304" s="41">
        <v>21022</v>
      </c>
      <c r="K304" s="106">
        <v>34.795999999999999</v>
      </c>
      <c r="L304" s="118">
        <v>731482</v>
      </c>
      <c r="M304" s="114">
        <v>53</v>
      </c>
      <c r="N304" s="107">
        <v>7284.8643000000002</v>
      </c>
      <c r="O304" s="108">
        <v>386098</v>
      </c>
    </row>
    <row r="305" spans="1:15" ht="15.75" thickBot="1" x14ac:dyDescent="0.3">
      <c r="A305" s="7" t="s">
        <v>112</v>
      </c>
      <c r="B305" s="6">
        <f t="shared" si="8"/>
        <v>44501</v>
      </c>
      <c r="C305" s="6" t="s">
        <v>213</v>
      </c>
      <c r="D305" s="18" t="s">
        <v>214</v>
      </c>
      <c r="E305" s="19" t="s">
        <v>104</v>
      </c>
      <c r="F305" s="38" t="str">
        <f t="shared" si="9"/>
        <v>TCHAMMA_ALTO_JAHUEL_220</v>
      </c>
      <c r="G305" s="20">
        <v>370049.19403622026</v>
      </c>
      <c r="H305" s="20">
        <v>610039.72698427492</v>
      </c>
      <c r="I305" s="21">
        <v>309976.5318973182</v>
      </c>
      <c r="J305" s="41">
        <v>1290065</v>
      </c>
      <c r="K305" s="106">
        <v>33.603000000000002</v>
      </c>
      <c r="L305" s="118">
        <v>43350054</v>
      </c>
      <c r="M305" s="114">
        <v>3237</v>
      </c>
      <c r="N305" s="107">
        <v>6757.1075000000001</v>
      </c>
      <c r="O305" s="108">
        <v>21872757</v>
      </c>
    </row>
    <row r="306" spans="1:15" ht="15.75" thickBot="1" x14ac:dyDescent="0.3">
      <c r="A306" s="7" t="s">
        <v>112</v>
      </c>
      <c r="B306" s="6">
        <f t="shared" si="8"/>
        <v>44501</v>
      </c>
      <c r="C306" s="6" t="s">
        <v>213</v>
      </c>
      <c r="D306" s="18" t="s">
        <v>214</v>
      </c>
      <c r="E306" s="19" t="s">
        <v>105</v>
      </c>
      <c r="F306" s="38" t="str">
        <f t="shared" si="9"/>
        <v>TCHAMMA_CERRO_NAVIA_220</v>
      </c>
      <c r="G306" s="20">
        <v>353332.38151912298</v>
      </c>
      <c r="H306" s="20">
        <v>577314.57432753523</v>
      </c>
      <c r="I306" s="21">
        <v>293871.7806804413</v>
      </c>
      <c r="J306" s="41">
        <v>1224519</v>
      </c>
      <c r="K306" s="106">
        <v>32.734000000000002</v>
      </c>
      <c r="L306" s="118">
        <v>40083405</v>
      </c>
      <c r="M306" s="114">
        <v>3072</v>
      </c>
      <c r="N306" s="107">
        <v>6881.0910999999996</v>
      </c>
      <c r="O306" s="108">
        <v>21138712</v>
      </c>
    </row>
    <row r="307" spans="1:15" ht="15.75" thickBot="1" x14ac:dyDescent="0.3">
      <c r="A307" s="7" t="s">
        <v>112</v>
      </c>
      <c r="B307" s="6">
        <f t="shared" si="8"/>
        <v>44501</v>
      </c>
      <c r="C307" s="6" t="s">
        <v>213</v>
      </c>
      <c r="D307" s="18" t="s">
        <v>214</v>
      </c>
      <c r="E307" s="19" t="s">
        <v>106</v>
      </c>
      <c r="F307" s="38" t="str">
        <f t="shared" si="9"/>
        <v>TCHAMMA_CHENA_220</v>
      </c>
      <c r="G307" s="20">
        <v>754423.66140377033</v>
      </c>
      <c r="H307" s="20">
        <v>1216026.187361317</v>
      </c>
      <c r="I307" s="21">
        <v>632935.21897697833</v>
      </c>
      <c r="J307" s="41">
        <v>2603385</v>
      </c>
      <c r="K307" s="106">
        <v>32.756999999999998</v>
      </c>
      <c r="L307" s="118">
        <v>85279082</v>
      </c>
      <c r="M307" s="114">
        <v>6532</v>
      </c>
      <c r="N307" s="107">
        <v>6887.9034000000001</v>
      </c>
      <c r="O307" s="108">
        <v>44991785</v>
      </c>
    </row>
    <row r="308" spans="1:15" ht="15.75" thickBot="1" x14ac:dyDescent="0.3">
      <c r="A308" s="7" t="s">
        <v>112</v>
      </c>
      <c r="B308" s="6">
        <f t="shared" si="8"/>
        <v>44501</v>
      </c>
      <c r="C308" s="6" t="s">
        <v>213</v>
      </c>
      <c r="D308" s="18" t="s">
        <v>214</v>
      </c>
      <c r="E308" s="19" t="s">
        <v>107</v>
      </c>
      <c r="F308" s="38" t="str">
        <f t="shared" si="9"/>
        <v>TCHAMMA_LOS_MAQUIS_220</v>
      </c>
      <c r="G308" s="20">
        <v>983.52296597327131</v>
      </c>
      <c r="H308" s="20">
        <v>1267.668820247512</v>
      </c>
      <c r="I308" s="21">
        <v>654.02714321644419</v>
      </c>
      <c r="J308" s="41">
        <v>2905</v>
      </c>
      <c r="K308" s="106">
        <v>33.183</v>
      </c>
      <c r="L308" s="118">
        <v>96397</v>
      </c>
      <c r="M308" s="114">
        <v>7</v>
      </c>
      <c r="N308" s="107">
        <v>6897.4405999999999</v>
      </c>
      <c r="O308" s="108">
        <v>48282</v>
      </c>
    </row>
    <row r="309" spans="1:15" ht="15.75" thickBot="1" x14ac:dyDescent="0.3">
      <c r="A309" s="7" t="s">
        <v>112</v>
      </c>
      <c r="B309" s="6">
        <f t="shared" si="8"/>
        <v>44501</v>
      </c>
      <c r="C309" s="6" t="s">
        <v>213</v>
      </c>
      <c r="D309" s="18" t="s">
        <v>214</v>
      </c>
      <c r="E309" s="19" t="s">
        <v>108</v>
      </c>
      <c r="F309" s="38" t="str">
        <f t="shared" si="9"/>
        <v>TCHAMMA_NOGALES_220</v>
      </c>
      <c r="G309" s="20">
        <v>419.99081944758314</v>
      </c>
      <c r="H309" s="20">
        <v>547.71109887688954</v>
      </c>
      <c r="I309" s="21">
        <v>285.03757430063916</v>
      </c>
      <c r="J309" s="41">
        <v>1253</v>
      </c>
      <c r="K309" s="106">
        <v>33.942</v>
      </c>
      <c r="L309" s="118">
        <v>42529</v>
      </c>
      <c r="M309" s="114">
        <v>3</v>
      </c>
      <c r="N309" s="107">
        <v>6744.1641</v>
      </c>
      <c r="O309" s="108">
        <v>20232</v>
      </c>
    </row>
    <row r="310" spans="1:15" ht="15.75" thickBot="1" x14ac:dyDescent="0.3">
      <c r="A310" s="7" t="s">
        <v>112</v>
      </c>
      <c r="B310" s="6">
        <f t="shared" si="8"/>
        <v>44501</v>
      </c>
      <c r="C310" s="6" t="s">
        <v>213</v>
      </c>
      <c r="D310" s="18" t="s">
        <v>214</v>
      </c>
      <c r="E310" s="19" t="s">
        <v>109</v>
      </c>
      <c r="F310" s="38" t="str">
        <f t="shared" si="9"/>
        <v>TCHAMMA_POLPAICO_220</v>
      </c>
      <c r="G310" s="20">
        <v>288462.11269947793</v>
      </c>
      <c r="H310" s="20">
        <v>474317.00551369501</v>
      </c>
      <c r="I310" s="21">
        <v>236468.76237421102</v>
      </c>
      <c r="J310" s="41">
        <v>999248</v>
      </c>
      <c r="K310" s="106">
        <v>32.314</v>
      </c>
      <c r="L310" s="118">
        <v>32289700</v>
      </c>
      <c r="M310" s="114">
        <v>2507</v>
      </c>
      <c r="N310" s="107">
        <v>6812.2870000000003</v>
      </c>
      <c r="O310" s="108">
        <v>17078404</v>
      </c>
    </row>
    <row r="311" spans="1:15" ht="15.75" thickBot="1" x14ac:dyDescent="0.3">
      <c r="A311" s="7" t="s">
        <v>112</v>
      </c>
      <c r="B311" s="6">
        <f t="shared" si="8"/>
        <v>44501</v>
      </c>
      <c r="C311" s="6" t="s">
        <v>213</v>
      </c>
      <c r="D311" s="18" t="s">
        <v>214</v>
      </c>
      <c r="E311" s="19" t="s">
        <v>110</v>
      </c>
      <c r="F311" s="38" t="str">
        <f t="shared" si="9"/>
        <v>TCHAMMA_QUILLOTA_220</v>
      </c>
      <c r="G311" s="20">
        <v>4119.5815974259704</v>
      </c>
      <c r="H311" s="20">
        <v>6986.4904081064115</v>
      </c>
      <c r="I311" s="21">
        <v>3391.9906899366038</v>
      </c>
      <c r="J311" s="41">
        <v>14498</v>
      </c>
      <c r="K311" s="106">
        <v>33.183</v>
      </c>
      <c r="L311" s="118">
        <v>481087</v>
      </c>
      <c r="M311" s="114">
        <v>36</v>
      </c>
      <c r="N311" s="107">
        <v>6839.5361000000003</v>
      </c>
      <c r="O311" s="108">
        <v>246223</v>
      </c>
    </row>
    <row r="312" spans="1:15" ht="15.75" thickBot="1" x14ac:dyDescent="0.3">
      <c r="A312" s="7" t="s">
        <v>112</v>
      </c>
      <c r="B312" s="6">
        <f t="shared" si="8"/>
        <v>44501</v>
      </c>
      <c r="C312" s="6" t="s">
        <v>215</v>
      </c>
      <c r="D312" s="18" t="s">
        <v>216</v>
      </c>
      <c r="E312" s="19" t="s">
        <v>104</v>
      </c>
      <c r="F312" s="38" t="str">
        <f t="shared" si="9"/>
        <v>OPDE_ALTO_JAHUEL_220</v>
      </c>
      <c r="G312" s="20">
        <v>148020.09320281167</v>
      </c>
      <c r="H312" s="20">
        <v>244016.5759063694</v>
      </c>
      <c r="I312" s="21">
        <v>123990.96088190473</v>
      </c>
      <c r="J312" s="41">
        <v>516028</v>
      </c>
      <c r="K312" s="106">
        <v>32.295000000000002</v>
      </c>
      <c r="L312" s="118">
        <v>16665124</v>
      </c>
      <c r="M312" s="114">
        <v>1295</v>
      </c>
      <c r="N312" s="107">
        <v>7215.8031000000001</v>
      </c>
      <c r="O312" s="108">
        <v>9344465</v>
      </c>
    </row>
    <row r="313" spans="1:15" ht="15.75" thickBot="1" x14ac:dyDescent="0.3">
      <c r="A313" s="7" t="s">
        <v>112</v>
      </c>
      <c r="B313" s="6">
        <f t="shared" si="8"/>
        <v>44501</v>
      </c>
      <c r="C313" s="6" t="s">
        <v>215</v>
      </c>
      <c r="D313" s="18" t="s">
        <v>216</v>
      </c>
      <c r="E313" s="19" t="s">
        <v>105</v>
      </c>
      <c r="F313" s="38" t="str">
        <f t="shared" si="9"/>
        <v>OPDE_CERRO_NAVIA_220</v>
      </c>
      <c r="G313" s="20">
        <v>141333.34942194974</v>
      </c>
      <c r="H313" s="20">
        <v>230926.47809128612</v>
      </c>
      <c r="I313" s="21">
        <v>117549.04230851395</v>
      </c>
      <c r="J313" s="41">
        <v>489809</v>
      </c>
      <c r="K313" s="106">
        <v>32.957999999999998</v>
      </c>
      <c r="L313" s="118">
        <v>16143125</v>
      </c>
      <c r="M313" s="114">
        <v>1229</v>
      </c>
      <c r="N313" s="107">
        <v>7345.9288999999999</v>
      </c>
      <c r="O313" s="108">
        <v>9028147</v>
      </c>
    </row>
    <row r="314" spans="1:15" ht="15.75" thickBot="1" x14ac:dyDescent="0.3">
      <c r="A314" s="7" t="s">
        <v>112</v>
      </c>
      <c r="B314" s="6">
        <f t="shared" si="8"/>
        <v>44501</v>
      </c>
      <c r="C314" s="6" t="s">
        <v>215</v>
      </c>
      <c r="D314" s="18" t="s">
        <v>216</v>
      </c>
      <c r="E314" s="19" t="s">
        <v>106</v>
      </c>
      <c r="F314" s="38" t="str">
        <f t="shared" si="9"/>
        <v>OPDE_CHENA_220</v>
      </c>
      <c r="G314" s="20">
        <v>301770.31182633061</v>
      </c>
      <c r="H314" s="20">
        <v>486411.84061777446</v>
      </c>
      <c r="I314" s="21">
        <v>253174.79841651613</v>
      </c>
      <c r="J314" s="41">
        <v>1041357</v>
      </c>
      <c r="K314" s="106">
        <v>32.759</v>
      </c>
      <c r="L314" s="118">
        <v>34113814</v>
      </c>
      <c r="M314" s="114">
        <v>2613</v>
      </c>
      <c r="N314" s="107">
        <v>7347.3828000000003</v>
      </c>
      <c r="O314" s="108">
        <v>19198711</v>
      </c>
    </row>
    <row r="315" spans="1:15" ht="15.75" thickBot="1" x14ac:dyDescent="0.3">
      <c r="A315" s="7" t="s">
        <v>112</v>
      </c>
      <c r="B315" s="6">
        <f t="shared" si="8"/>
        <v>44501</v>
      </c>
      <c r="C315" s="6" t="s">
        <v>215</v>
      </c>
      <c r="D315" s="18" t="s">
        <v>216</v>
      </c>
      <c r="E315" s="19" t="s">
        <v>107</v>
      </c>
      <c r="F315" s="38" t="str">
        <f t="shared" si="9"/>
        <v>OPDE_LOS_MAQUIS_220</v>
      </c>
      <c r="G315" s="20">
        <v>393.41029094693812</v>
      </c>
      <c r="H315" s="20">
        <v>507.06895177014997</v>
      </c>
      <c r="I315" s="21">
        <v>261.61159179984884</v>
      </c>
      <c r="J315" s="41">
        <v>1162</v>
      </c>
      <c r="K315" s="106">
        <v>34.673000000000002</v>
      </c>
      <c r="L315" s="118">
        <v>40290</v>
      </c>
      <c r="M315" s="114">
        <v>3</v>
      </c>
      <c r="N315" s="107">
        <v>7457.1538</v>
      </c>
      <c r="O315" s="108">
        <v>22371</v>
      </c>
    </row>
    <row r="316" spans="1:15" ht="15.75" thickBot="1" x14ac:dyDescent="0.3">
      <c r="A316" s="7" t="s">
        <v>112</v>
      </c>
      <c r="B316" s="6">
        <f t="shared" si="8"/>
        <v>44501</v>
      </c>
      <c r="C316" s="6" t="s">
        <v>215</v>
      </c>
      <c r="D316" s="18" t="s">
        <v>216</v>
      </c>
      <c r="E316" s="19" t="s">
        <v>108</v>
      </c>
      <c r="F316" s="38" t="str">
        <f t="shared" si="9"/>
        <v>OPDE_NOGALES_220</v>
      </c>
      <c r="G316" s="20">
        <v>167.99679945491681</v>
      </c>
      <c r="H316" s="20">
        <v>219.08505466447866</v>
      </c>
      <c r="I316" s="21">
        <v>114.01534983522839</v>
      </c>
      <c r="J316" s="41">
        <v>501</v>
      </c>
      <c r="K316" s="106">
        <v>31.309000000000001</v>
      </c>
      <c r="L316" s="118">
        <v>15686</v>
      </c>
      <c r="M316" s="114">
        <v>1</v>
      </c>
      <c r="N316" s="107">
        <v>7170.0046000000002</v>
      </c>
      <c r="O316" s="108">
        <v>7170</v>
      </c>
    </row>
    <row r="317" spans="1:15" ht="15.75" thickBot="1" x14ac:dyDescent="0.3">
      <c r="A317" s="7" t="s">
        <v>112</v>
      </c>
      <c r="B317" s="6">
        <f t="shared" si="8"/>
        <v>44501</v>
      </c>
      <c r="C317" s="6" t="s">
        <v>215</v>
      </c>
      <c r="D317" s="18" t="s">
        <v>216</v>
      </c>
      <c r="E317" s="19" t="s">
        <v>109</v>
      </c>
      <c r="F317" s="38" t="str">
        <f t="shared" si="9"/>
        <v>OPDE_POLPAICO_220</v>
      </c>
      <c r="G317" s="20">
        <v>115385.16904073411</v>
      </c>
      <c r="H317" s="20">
        <v>189727.33489305666</v>
      </c>
      <c r="I317" s="21">
        <v>94587.770518852267</v>
      </c>
      <c r="J317" s="41">
        <v>399700</v>
      </c>
      <c r="K317" s="106">
        <v>33.113</v>
      </c>
      <c r="L317" s="118">
        <v>13235266</v>
      </c>
      <c r="M317" s="114">
        <v>1003</v>
      </c>
      <c r="N317" s="107">
        <v>7269.5981000000002</v>
      </c>
      <c r="O317" s="108">
        <v>7291407</v>
      </c>
    </row>
    <row r="318" spans="1:15" ht="15.75" thickBot="1" x14ac:dyDescent="0.3">
      <c r="A318" s="7" t="s">
        <v>112</v>
      </c>
      <c r="B318" s="6">
        <f t="shared" si="8"/>
        <v>44501</v>
      </c>
      <c r="C318" s="6" t="s">
        <v>215</v>
      </c>
      <c r="D318" s="18" t="s">
        <v>216</v>
      </c>
      <c r="E318" s="19" t="s">
        <v>110</v>
      </c>
      <c r="F318" s="38" t="str">
        <f t="shared" si="9"/>
        <v>OPDE_QUILLOTA_220</v>
      </c>
      <c r="G318" s="20">
        <v>1647.8372655174458</v>
      </c>
      <c r="H318" s="20">
        <v>2794.6040095070152</v>
      </c>
      <c r="I318" s="21">
        <v>1356.8000853917326</v>
      </c>
      <c r="J318" s="41">
        <v>5799</v>
      </c>
      <c r="K318" s="106">
        <v>33.622999999999998</v>
      </c>
      <c r="L318" s="118">
        <v>194980</v>
      </c>
      <c r="M318" s="114">
        <v>15</v>
      </c>
      <c r="N318" s="107">
        <v>7284.8643000000002</v>
      </c>
      <c r="O318" s="108">
        <v>109273</v>
      </c>
    </row>
    <row r="319" spans="1:15" ht="15.75" thickBot="1" x14ac:dyDescent="0.3">
      <c r="A319" s="7" t="s">
        <v>112</v>
      </c>
      <c r="B319" s="6">
        <f t="shared" si="8"/>
        <v>44501</v>
      </c>
      <c r="C319" s="6" t="s">
        <v>217</v>
      </c>
      <c r="D319" s="18" t="s">
        <v>218</v>
      </c>
      <c r="E319" s="19" t="s">
        <v>104</v>
      </c>
      <c r="F319" s="38" t="str">
        <f t="shared" si="9"/>
        <v>ESPERANZA_ALTO_JAHUEL_220</v>
      </c>
      <c r="G319" s="20">
        <v>444061.31857924385</v>
      </c>
      <c r="H319" s="20">
        <v>732051.44050075673</v>
      </c>
      <c r="I319" s="21">
        <v>371973.75295315782</v>
      </c>
      <c r="J319" s="41">
        <v>1548087</v>
      </c>
      <c r="K319" s="106">
        <v>36.569000000000003</v>
      </c>
      <c r="L319" s="118">
        <v>56611994</v>
      </c>
      <c r="M319" s="114">
        <v>3884</v>
      </c>
      <c r="N319" s="107">
        <v>7215.8031000000001</v>
      </c>
      <c r="O319" s="108">
        <v>28026179</v>
      </c>
    </row>
    <row r="320" spans="1:15" ht="15.75" thickBot="1" x14ac:dyDescent="0.3">
      <c r="A320" s="7" t="s">
        <v>112</v>
      </c>
      <c r="B320" s="6">
        <f t="shared" si="8"/>
        <v>44501</v>
      </c>
      <c r="C320" s="6" t="s">
        <v>217</v>
      </c>
      <c r="D320" s="18" t="s">
        <v>218</v>
      </c>
      <c r="E320" s="19" t="s">
        <v>105</v>
      </c>
      <c r="F320" s="38" t="str">
        <f t="shared" si="9"/>
        <v>ESPERANZA_CERRO_NAVIA_220</v>
      </c>
      <c r="G320" s="20">
        <v>424001.04030160053</v>
      </c>
      <c r="H320" s="20">
        <v>692781.0551745384</v>
      </c>
      <c r="I320" s="21">
        <v>352647.95201638539</v>
      </c>
      <c r="J320" s="41">
        <v>1469430</v>
      </c>
      <c r="K320" s="106">
        <v>37.319000000000003</v>
      </c>
      <c r="L320" s="118">
        <v>54837658</v>
      </c>
      <c r="M320" s="114">
        <v>3687</v>
      </c>
      <c r="N320" s="107">
        <v>7345.9288999999999</v>
      </c>
      <c r="O320" s="108">
        <v>27084440</v>
      </c>
    </row>
    <row r="321" spans="1:15" ht="15.75" thickBot="1" x14ac:dyDescent="0.3">
      <c r="A321" s="7" t="s">
        <v>112</v>
      </c>
      <c r="B321" s="6">
        <f t="shared" si="8"/>
        <v>44501</v>
      </c>
      <c r="C321" s="6" t="s">
        <v>217</v>
      </c>
      <c r="D321" s="18" t="s">
        <v>218</v>
      </c>
      <c r="E321" s="19" t="s">
        <v>106</v>
      </c>
      <c r="F321" s="38" t="str">
        <f t="shared" si="9"/>
        <v>ESPERANZA_CHENA_220</v>
      </c>
      <c r="G321" s="20">
        <v>905313.05364104803</v>
      </c>
      <c r="H321" s="20">
        <v>1459238.9360364426</v>
      </c>
      <c r="I321" s="21">
        <v>759526.17231386038</v>
      </c>
      <c r="J321" s="41">
        <v>3124078</v>
      </c>
      <c r="K321" s="106">
        <v>37.094000000000001</v>
      </c>
      <c r="L321" s="118">
        <v>115884549</v>
      </c>
      <c r="M321" s="114">
        <v>7838</v>
      </c>
      <c r="N321" s="107">
        <v>7347.3828000000003</v>
      </c>
      <c r="O321" s="108">
        <v>57588786</v>
      </c>
    </row>
    <row r="322" spans="1:15" ht="15.75" thickBot="1" x14ac:dyDescent="0.3">
      <c r="A322" s="7" t="s">
        <v>112</v>
      </c>
      <c r="B322" s="6">
        <f t="shared" si="8"/>
        <v>44501</v>
      </c>
      <c r="C322" s="6" t="s">
        <v>217</v>
      </c>
      <c r="D322" s="18" t="s">
        <v>218</v>
      </c>
      <c r="E322" s="19" t="s">
        <v>107</v>
      </c>
      <c r="F322" s="38" t="str">
        <f t="shared" si="9"/>
        <v>ESPERANZA_LOS_MAQUIS_220</v>
      </c>
      <c r="G322" s="20">
        <v>1180.2336342348885</v>
      </c>
      <c r="H322" s="20">
        <v>1521.2104144883128</v>
      </c>
      <c r="I322" s="21">
        <v>784.83661168272431</v>
      </c>
      <c r="J322" s="41">
        <v>3486</v>
      </c>
      <c r="K322" s="106">
        <v>39.262</v>
      </c>
      <c r="L322" s="118">
        <v>136867</v>
      </c>
      <c r="M322" s="114">
        <v>9</v>
      </c>
      <c r="N322" s="107">
        <v>7457.1538</v>
      </c>
      <c r="O322" s="108">
        <v>67114</v>
      </c>
    </row>
    <row r="323" spans="1:15" ht="15.75" thickBot="1" x14ac:dyDescent="0.3">
      <c r="A323" s="7" t="s">
        <v>112</v>
      </c>
      <c r="B323" s="6">
        <f t="shared" si="8"/>
        <v>44501</v>
      </c>
      <c r="C323" s="6" t="s">
        <v>217</v>
      </c>
      <c r="D323" s="18" t="s">
        <v>218</v>
      </c>
      <c r="E323" s="19" t="s">
        <v>108</v>
      </c>
      <c r="F323" s="38" t="str">
        <f t="shared" si="9"/>
        <v>ESPERANZA_NOGALES_220</v>
      </c>
      <c r="G323" s="20">
        <v>503.99157755445941</v>
      </c>
      <c r="H323" s="20">
        <v>657.25670177774305</v>
      </c>
      <c r="I323" s="21">
        <v>342.04684979311691</v>
      </c>
      <c r="J323" s="41">
        <v>1503</v>
      </c>
      <c r="K323" s="106">
        <v>35.451999999999998</v>
      </c>
      <c r="L323" s="118">
        <v>53284</v>
      </c>
      <c r="M323" s="114">
        <v>4</v>
      </c>
      <c r="N323" s="107">
        <v>7170.0046000000002</v>
      </c>
      <c r="O323" s="108">
        <v>28680</v>
      </c>
    </row>
    <row r="324" spans="1:15" ht="15.75" thickBot="1" x14ac:dyDescent="0.3">
      <c r="A324" s="7" t="s">
        <v>112</v>
      </c>
      <c r="B324" s="6">
        <f t="shared" si="8"/>
        <v>44501</v>
      </c>
      <c r="C324" s="6" t="s">
        <v>217</v>
      </c>
      <c r="D324" s="18" t="s">
        <v>218</v>
      </c>
      <c r="E324" s="19" t="s">
        <v>109</v>
      </c>
      <c r="F324" s="38" t="str">
        <f t="shared" si="9"/>
        <v>ESPERANZA_POLPAICO_220</v>
      </c>
      <c r="G324" s="20">
        <v>346156.3170245596</v>
      </c>
      <c r="H324" s="20">
        <v>569183.33639811666</v>
      </c>
      <c r="I324" s="21">
        <v>283763.97547947644</v>
      </c>
      <c r="J324" s="41">
        <v>1199104</v>
      </c>
      <c r="K324" s="106">
        <v>37.494999999999997</v>
      </c>
      <c r="L324" s="118">
        <v>44960404</v>
      </c>
      <c r="M324" s="114">
        <v>3009</v>
      </c>
      <c r="N324" s="107">
        <v>7269.5981000000002</v>
      </c>
      <c r="O324" s="108">
        <v>21874221</v>
      </c>
    </row>
    <row r="325" spans="1:15" ht="15.75" thickBot="1" x14ac:dyDescent="0.3">
      <c r="A325" s="7" t="s">
        <v>112</v>
      </c>
      <c r="B325" s="6">
        <f t="shared" ref="B325:B388" si="10">+$A$1</f>
        <v>44501</v>
      </c>
      <c r="C325" s="6" t="s">
        <v>217</v>
      </c>
      <c r="D325" s="18" t="s">
        <v>218</v>
      </c>
      <c r="E325" s="19" t="s">
        <v>110</v>
      </c>
      <c r="F325" s="38" t="str">
        <f t="shared" ref="F325:F388" si="11">CONCATENATE(D325,"_",E325)</f>
        <v>ESPERANZA_QUILLOTA_220</v>
      </c>
      <c r="G325" s="20">
        <v>4943.5233629199811</v>
      </c>
      <c r="H325" s="20">
        <v>8383.8316441821735</v>
      </c>
      <c r="I325" s="21">
        <v>4070.4097797179256</v>
      </c>
      <c r="J325" s="41">
        <v>17398</v>
      </c>
      <c r="K325" s="106">
        <v>38.073</v>
      </c>
      <c r="L325" s="118">
        <v>662394</v>
      </c>
      <c r="M325" s="114">
        <v>44</v>
      </c>
      <c r="N325" s="107">
        <v>7284.8643000000002</v>
      </c>
      <c r="O325" s="108">
        <v>320534</v>
      </c>
    </row>
    <row r="326" spans="1:15" ht="15.75" thickBot="1" x14ac:dyDescent="0.3">
      <c r="A326" s="7" t="s">
        <v>112</v>
      </c>
      <c r="B326" s="6">
        <f t="shared" si="10"/>
        <v>44501</v>
      </c>
      <c r="C326" s="6" t="s">
        <v>219</v>
      </c>
      <c r="D326" s="18" t="s">
        <v>220</v>
      </c>
      <c r="E326" s="19" t="s">
        <v>104</v>
      </c>
      <c r="F326" s="38" t="str">
        <f t="shared" si="11"/>
        <v>BESALCO_ALTO_JAHUEL_220</v>
      </c>
      <c r="G326" s="20">
        <v>0</v>
      </c>
      <c r="H326" s="20">
        <v>0</v>
      </c>
      <c r="I326" s="21">
        <v>31016.233879421543</v>
      </c>
      <c r="J326" s="41">
        <v>31016</v>
      </c>
      <c r="K326" s="106">
        <v>60.219000000000001</v>
      </c>
      <c r="L326" s="118">
        <v>1867753</v>
      </c>
      <c r="M326" s="114">
        <v>78</v>
      </c>
      <c r="N326" s="107">
        <v>7215.8031000000001</v>
      </c>
      <c r="O326" s="108">
        <v>562833</v>
      </c>
    </row>
    <row r="327" spans="1:15" ht="15.75" thickBot="1" x14ac:dyDescent="0.3">
      <c r="A327" s="7" t="s">
        <v>112</v>
      </c>
      <c r="B327" s="6">
        <f t="shared" si="10"/>
        <v>44501</v>
      </c>
      <c r="C327" s="6" t="s">
        <v>219</v>
      </c>
      <c r="D327" s="18" t="s">
        <v>220</v>
      </c>
      <c r="E327" s="19" t="s">
        <v>105</v>
      </c>
      <c r="F327" s="38" t="str">
        <f t="shared" si="11"/>
        <v>BESALCO_CERRO_NAVIA_220</v>
      </c>
      <c r="G327" s="20">
        <v>0</v>
      </c>
      <c r="H327" s="20">
        <v>0</v>
      </c>
      <c r="I327" s="21">
        <v>29404.7934027663</v>
      </c>
      <c r="J327" s="41">
        <v>29405</v>
      </c>
      <c r="K327" s="106">
        <v>61.454000000000001</v>
      </c>
      <c r="L327" s="118">
        <v>1807055</v>
      </c>
      <c r="M327" s="114">
        <v>74</v>
      </c>
      <c r="N327" s="107">
        <v>7345.9288999999999</v>
      </c>
      <c r="O327" s="108">
        <v>543599</v>
      </c>
    </row>
    <row r="328" spans="1:15" ht="15.75" thickBot="1" x14ac:dyDescent="0.3">
      <c r="A328" s="7" t="s">
        <v>112</v>
      </c>
      <c r="B328" s="6">
        <f t="shared" si="10"/>
        <v>44501</v>
      </c>
      <c r="C328" s="6" t="s">
        <v>219</v>
      </c>
      <c r="D328" s="18" t="s">
        <v>220</v>
      </c>
      <c r="E328" s="19" t="s">
        <v>106</v>
      </c>
      <c r="F328" s="38" t="str">
        <f t="shared" si="11"/>
        <v>BESALCO_CHENA_220</v>
      </c>
      <c r="G328" s="20">
        <v>0</v>
      </c>
      <c r="H328" s="20">
        <v>0</v>
      </c>
      <c r="I328" s="21">
        <v>63331.46145662354</v>
      </c>
      <c r="J328" s="41">
        <v>63331</v>
      </c>
      <c r="K328" s="106">
        <v>61.084000000000003</v>
      </c>
      <c r="L328" s="118">
        <v>3868511</v>
      </c>
      <c r="M328" s="114">
        <v>159</v>
      </c>
      <c r="N328" s="107">
        <v>7347.3828000000003</v>
      </c>
      <c r="O328" s="108">
        <v>1168234</v>
      </c>
    </row>
    <row r="329" spans="1:15" ht="15.75" thickBot="1" x14ac:dyDescent="0.3">
      <c r="A329" s="7" t="s">
        <v>112</v>
      </c>
      <c r="B329" s="6">
        <f t="shared" si="10"/>
        <v>44501</v>
      </c>
      <c r="C329" s="6" t="s">
        <v>219</v>
      </c>
      <c r="D329" s="18" t="s">
        <v>220</v>
      </c>
      <c r="E329" s="19" t="s">
        <v>107</v>
      </c>
      <c r="F329" s="38" t="str">
        <f t="shared" si="11"/>
        <v>BESALCO_LOS_MAQUIS_220</v>
      </c>
      <c r="G329" s="20">
        <v>0</v>
      </c>
      <c r="H329" s="20">
        <v>0</v>
      </c>
      <c r="I329" s="21">
        <v>65.441918177892433</v>
      </c>
      <c r="J329" s="41">
        <v>65</v>
      </c>
      <c r="K329" s="106">
        <v>64.653000000000006</v>
      </c>
      <c r="L329" s="118">
        <v>4202</v>
      </c>
      <c r="M329" s="114">
        <v>0</v>
      </c>
      <c r="N329" s="107">
        <v>7457.1538</v>
      </c>
      <c r="O329" s="108">
        <v>0</v>
      </c>
    </row>
    <row r="330" spans="1:15" ht="15.75" thickBot="1" x14ac:dyDescent="0.3">
      <c r="A330" s="7" t="s">
        <v>112</v>
      </c>
      <c r="B330" s="6">
        <f t="shared" si="10"/>
        <v>44501</v>
      </c>
      <c r="C330" s="6" t="s">
        <v>219</v>
      </c>
      <c r="D330" s="18" t="s">
        <v>220</v>
      </c>
      <c r="E330" s="19" t="s">
        <v>108</v>
      </c>
      <c r="F330" s="38" t="str">
        <f t="shared" si="11"/>
        <v>BESALCO_NOGALES_220</v>
      </c>
      <c r="G330" s="20">
        <v>0</v>
      </c>
      <c r="H330" s="20">
        <v>0</v>
      </c>
      <c r="I330" s="21">
        <v>28.520843222609482</v>
      </c>
      <c r="J330" s="41">
        <v>29</v>
      </c>
      <c r="K330" s="106">
        <v>58.38</v>
      </c>
      <c r="L330" s="118">
        <v>1693</v>
      </c>
      <c r="M330" s="114">
        <v>0</v>
      </c>
      <c r="N330" s="107">
        <v>7170.0046000000002</v>
      </c>
      <c r="O330" s="108">
        <v>0</v>
      </c>
    </row>
    <row r="331" spans="1:15" ht="15.75" thickBot="1" x14ac:dyDescent="0.3">
      <c r="A331" s="7" t="s">
        <v>112</v>
      </c>
      <c r="B331" s="6">
        <f t="shared" si="10"/>
        <v>44501</v>
      </c>
      <c r="C331" s="6" t="s">
        <v>219</v>
      </c>
      <c r="D331" s="18" t="s">
        <v>220</v>
      </c>
      <c r="E331" s="19" t="s">
        <v>109</v>
      </c>
      <c r="F331" s="38" t="str">
        <f t="shared" si="11"/>
        <v>BESALCO_POLPAICO_220</v>
      </c>
      <c r="G331" s="20">
        <v>0</v>
      </c>
      <c r="H331" s="20">
        <v>0</v>
      </c>
      <c r="I331" s="21">
        <v>23661.050706269096</v>
      </c>
      <c r="J331" s="41">
        <v>23661</v>
      </c>
      <c r="K331" s="106">
        <v>61.744999999999997</v>
      </c>
      <c r="L331" s="118">
        <v>1460948</v>
      </c>
      <c r="M331" s="114">
        <v>59</v>
      </c>
      <c r="N331" s="107">
        <v>7269.5981000000002</v>
      </c>
      <c r="O331" s="108">
        <v>428906</v>
      </c>
    </row>
    <row r="332" spans="1:15" ht="15.75" thickBot="1" x14ac:dyDescent="0.3">
      <c r="A332" s="7" t="s">
        <v>112</v>
      </c>
      <c r="B332" s="6">
        <f t="shared" si="10"/>
        <v>44501</v>
      </c>
      <c r="C332" s="6" t="s">
        <v>219</v>
      </c>
      <c r="D332" s="18" t="s">
        <v>220</v>
      </c>
      <c r="E332" s="19" t="s">
        <v>110</v>
      </c>
      <c r="F332" s="38" t="str">
        <f t="shared" si="11"/>
        <v>BESALCO_QUILLOTA_220</v>
      </c>
      <c r="G332" s="20">
        <v>0</v>
      </c>
      <c r="H332" s="20">
        <v>0</v>
      </c>
      <c r="I332" s="21">
        <v>339.40239253578261</v>
      </c>
      <c r="J332" s="41">
        <v>339</v>
      </c>
      <c r="K332" s="106">
        <v>62.695</v>
      </c>
      <c r="L332" s="118">
        <v>21254</v>
      </c>
      <c r="M332" s="114">
        <v>1</v>
      </c>
      <c r="N332" s="107">
        <v>7284.8643000000002</v>
      </c>
      <c r="O332" s="108">
        <v>7285</v>
      </c>
    </row>
    <row r="333" spans="1:15" ht="15.75" thickBot="1" x14ac:dyDescent="0.3">
      <c r="A333" s="7" t="s">
        <v>112</v>
      </c>
      <c r="B333" s="6">
        <f t="shared" si="10"/>
        <v>44501</v>
      </c>
      <c r="C333" s="6" t="s">
        <v>221</v>
      </c>
      <c r="D333" s="18" t="s">
        <v>222</v>
      </c>
      <c r="E333" s="19" t="s">
        <v>104</v>
      </c>
      <c r="F333" s="38" t="str">
        <f t="shared" si="11"/>
        <v>CABO_LEONES_II_ALTO_JAHUEL_220</v>
      </c>
      <c r="G333" s="20">
        <v>721596.39590749342</v>
      </c>
      <c r="H333" s="20">
        <v>1189578.2383710782</v>
      </c>
      <c r="I333" s="21">
        <v>604454.62883812003</v>
      </c>
      <c r="J333" s="41">
        <v>2515629</v>
      </c>
      <c r="K333" s="106">
        <v>40.073999999999998</v>
      </c>
      <c r="L333" s="118">
        <v>100811317</v>
      </c>
      <c r="M333" s="114">
        <v>6312</v>
      </c>
      <c r="N333" s="107">
        <v>7215.8029999999999</v>
      </c>
      <c r="O333" s="108">
        <v>45546149</v>
      </c>
    </row>
    <row r="334" spans="1:15" ht="15.75" thickBot="1" x14ac:dyDescent="0.3">
      <c r="A334" s="7" t="s">
        <v>112</v>
      </c>
      <c r="B334" s="6">
        <f t="shared" si="10"/>
        <v>44501</v>
      </c>
      <c r="C334" s="6" t="s">
        <v>221</v>
      </c>
      <c r="D334" s="18" t="s">
        <v>222</v>
      </c>
      <c r="E334" s="19" t="s">
        <v>105</v>
      </c>
      <c r="F334" s="38" t="str">
        <f t="shared" si="11"/>
        <v>CABO_LEONES_II_CERRO_NAVIA_220</v>
      </c>
      <c r="G334" s="20">
        <v>688998.59037837794</v>
      </c>
      <c r="H334" s="20">
        <v>1125764.1493439998</v>
      </c>
      <c r="I334" s="21">
        <v>573050.34361774009</v>
      </c>
      <c r="J334" s="41">
        <v>2387813</v>
      </c>
      <c r="K334" s="106">
        <v>40.896000000000001</v>
      </c>
      <c r="L334" s="118">
        <v>97652000</v>
      </c>
      <c r="M334" s="114">
        <v>5991</v>
      </c>
      <c r="N334" s="107">
        <v>7345.9287999999997</v>
      </c>
      <c r="O334" s="108">
        <v>44009459</v>
      </c>
    </row>
    <row r="335" spans="1:15" ht="15.75" thickBot="1" x14ac:dyDescent="0.3">
      <c r="A335" s="7" t="s">
        <v>112</v>
      </c>
      <c r="B335" s="6">
        <f t="shared" si="10"/>
        <v>44501</v>
      </c>
      <c r="C335" s="6" t="s">
        <v>221</v>
      </c>
      <c r="D335" s="18" t="s">
        <v>222</v>
      </c>
      <c r="E335" s="19" t="s">
        <v>106</v>
      </c>
      <c r="F335" s="38" t="str">
        <f t="shared" si="11"/>
        <v>CABO_LEONES_II_CHENA_220</v>
      </c>
      <c r="G335" s="20">
        <v>1471127.0929102772</v>
      </c>
      <c r="H335" s="20">
        <v>2371252.6017369721</v>
      </c>
      <c r="I335" s="21">
        <v>1234224.4766840478</v>
      </c>
      <c r="J335" s="41">
        <v>5076604</v>
      </c>
      <c r="K335" s="106">
        <v>40.649000000000001</v>
      </c>
      <c r="L335" s="118">
        <v>206358876</v>
      </c>
      <c r="M335" s="114">
        <v>12737</v>
      </c>
      <c r="N335" s="107">
        <v>7347.3827000000001</v>
      </c>
      <c r="O335" s="108">
        <v>93583613</v>
      </c>
    </row>
    <row r="336" spans="1:15" ht="15.75" thickBot="1" x14ac:dyDescent="0.3">
      <c r="A336" s="7" t="s">
        <v>112</v>
      </c>
      <c r="B336" s="6">
        <f t="shared" si="10"/>
        <v>44501</v>
      </c>
      <c r="C336" s="6" t="s">
        <v>221</v>
      </c>
      <c r="D336" s="18" t="s">
        <v>222</v>
      </c>
      <c r="E336" s="19" t="s">
        <v>107</v>
      </c>
      <c r="F336" s="38" t="str">
        <f t="shared" si="11"/>
        <v>CABO_LEONES_II_LOS_MAQUIS_220</v>
      </c>
      <c r="G336" s="20">
        <v>1917.8710262752122</v>
      </c>
      <c r="H336" s="20">
        <v>2471.9558011126869</v>
      </c>
      <c r="I336" s="21">
        <v>1275.353755599496</v>
      </c>
      <c r="J336" s="41">
        <v>5665</v>
      </c>
      <c r="K336" s="106">
        <v>43.024000000000001</v>
      </c>
      <c r="L336" s="118">
        <v>243731</v>
      </c>
      <c r="M336" s="114">
        <v>14</v>
      </c>
      <c r="N336" s="107">
        <v>7457.1538</v>
      </c>
      <c r="O336" s="108">
        <v>104400</v>
      </c>
    </row>
    <row r="337" spans="1:15" ht="15.75" thickBot="1" x14ac:dyDescent="0.3">
      <c r="A337" s="7" t="s">
        <v>112</v>
      </c>
      <c r="B337" s="6">
        <f t="shared" si="10"/>
        <v>44501</v>
      </c>
      <c r="C337" s="6" t="s">
        <v>221</v>
      </c>
      <c r="D337" s="18" t="s">
        <v>222</v>
      </c>
      <c r="E337" s="19" t="s">
        <v>108</v>
      </c>
      <c r="F337" s="38" t="str">
        <f t="shared" si="11"/>
        <v>CABO_LEONES_II_NOGALES_220</v>
      </c>
      <c r="G337" s="20">
        <v>818.98262855815597</v>
      </c>
      <c r="H337" s="20">
        <v>1068.0373348128728</v>
      </c>
      <c r="I337" s="21">
        <v>555.82363001559065</v>
      </c>
      <c r="J337" s="41">
        <v>2443</v>
      </c>
      <c r="K337" s="106">
        <v>38.85</v>
      </c>
      <c r="L337" s="118">
        <v>94911</v>
      </c>
      <c r="M337" s="114">
        <v>6</v>
      </c>
      <c r="N337" s="107">
        <v>7170.0046000000002</v>
      </c>
      <c r="O337" s="108">
        <v>43020</v>
      </c>
    </row>
    <row r="338" spans="1:15" ht="15.75" thickBot="1" x14ac:dyDescent="0.3">
      <c r="A338" s="7" t="s">
        <v>112</v>
      </c>
      <c r="B338" s="6">
        <f t="shared" si="10"/>
        <v>44501</v>
      </c>
      <c r="C338" s="6" t="s">
        <v>221</v>
      </c>
      <c r="D338" s="18" t="s">
        <v>222</v>
      </c>
      <c r="E338" s="19" t="s">
        <v>109</v>
      </c>
      <c r="F338" s="38" t="str">
        <f t="shared" si="11"/>
        <v>CABO_LEONES_II_POLPAICO_220</v>
      </c>
      <c r="G338" s="20">
        <v>562501.48422004271</v>
      </c>
      <c r="H338" s="20">
        <v>924918.76002523128</v>
      </c>
      <c r="I338" s="21">
        <v>461114.38539502531</v>
      </c>
      <c r="J338" s="41">
        <v>1948535</v>
      </c>
      <c r="K338" s="106">
        <v>41.088999999999999</v>
      </c>
      <c r="L338" s="118">
        <v>80063355</v>
      </c>
      <c r="M338" s="114">
        <v>4889</v>
      </c>
      <c r="N338" s="107">
        <v>7269.5981000000002</v>
      </c>
      <c r="O338" s="108">
        <v>35541065</v>
      </c>
    </row>
    <row r="339" spans="1:15" ht="15.75" thickBot="1" x14ac:dyDescent="0.3">
      <c r="A339" s="7" t="s">
        <v>112</v>
      </c>
      <c r="B339" s="6">
        <f t="shared" si="10"/>
        <v>44501</v>
      </c>
      <c r="C339" s="6" t="s">
        <v>221</v>
      </c>
      <c r="D339" s="18" t="s">
        <v>222</v>
      </c>
      <c r="E339" s="19" t="s">
        <v>110</v>
      </c>
      <c r="F339" s="38" t="str">
        <f t="shared" si="11"/>
        <v>CABO_LEONES_II_QUILLOTA_220</v>
      </c>
      <c r="G339" s="20">
        <v>8033.1893198460821</v>
      </c>
      <c r="H339" s="20">
        <v>13623.665122855009</v>
      </c>
      <c r="I339" s="21">
        <v>6614.3861309706044</v>
      </c>
      <c r="J339" s="41">
        <v>28271</v>
      </c>
      <c r="K339" s="106">
        <v>41.722000000000001</v>
      </c>
      <c r="L339" s="118">
        <v>1179523</v>
      </c>
      <c r="M339" s="114">
        <v>71</v>
      </c>
      <c r="N339" s="107">
        <v>7284.8643000000002</v>
      </c>
      <c r="O339" s="108">
        <v>517225</v>
      </c>
    </row>
    <row r="340" spans="1:15" ht="15.75" thickBot="1" x14ac:dyDescent="0.3">
      <c r="A340" s="7" t="s">
        <v>128</v>
      </c>
      <c r="B340" s="6">
        <f t="shared" si="10"/>
        <v>44501</v>
      </c>
      <c r="C340" s="6" t="s">
        <v>223</v>
      </c>
      <c r="D340" s="18" t="s">
        <v>224</v>
      </c>
      <c r="E340" s="19" t="s">
        <v>104</v>
      </c>
      <c r="F340" s="38" t="str">
        <f t="shared" si="11"/>
        <v>CABO_LEONES_III_A_ALTO_JAHUEL_220</v>
      </c>
      <c r="G340" s="20">
        <v>185027.28639404898</v>
      </c>
      <c r="H340" s="20">
        <v>0</v>
      </c>
      <c r="I340" s="21">
        <v>0</v>
      </c>
      <c r="J340" s="41">
        <v>185027</v>
      </c>
      <c r="K340" s="106">
        <v>51.738</v>
      </c>
      <c r="L340" s="118">
        <v>9572927</v>
      </c>
      <c r="M340" s="114">
        <v>0</v>
      </c>
      <c r="N340" s="107">
        <v>7215.8031000000001</v>
      </c>
      <c r="O340" s="108">
        <v>0</v>
      </c>
    </row>
    <row r="341" spans="1:15" ht="15.75" thickBot="1" x14ac:dyDescent="0.3">
      <c r="A341" s="7" t="s">
        <v>128</v>
      </c>
      <c r="B341" s="6">
        <f t="shared" si="10"/>
        <v>44501</v>
      </c>
      <c r="C341" s="6" t="s">
        <v>223</v>
      </c>
      <c r="D341" s="18" t="s">
        <v>224</v>
      </c>
      <c r="E341" s="19" t="s">
        <v>105</v>
      </c>
      <c r="F341" s="38" t="str">
        <f t="shared" si="11"/>
        <v>CABO_LEONES_III_A_CERRO_NAVIA_220</v>
      </c>
      <c r="G341" s="20">
        <v>176668.75864410386</v>
      </c>
      <c r="H341" s="20">
        <v>0</v>
      </c>
      <c r="I341" s="21">
        <v>0</v>
      </c>
      <c r="J341" s="41">
        <v>176669</v>
      </c>
      <c r="K341" s="106">
        <v>52.798999999999999</v>
      </c>
      <c r="L341" s="118">
        <v>9327947</v>
      </c>
      <c r="M341" s="114">
        <v>0</v>
      </c>
      <c r="N341" s="107">
        <v>7345.9288999999999</v>
      </c>
      <c r="O341" s="108">
        <v>0</v>
      </c>
    </row>
    <row r="342" spans="1:15" ht="15.75" thickBot="1" x14ac:dyDescent="0.3">
      <c r="A342" s="7" t="s">
        <v>128</v>
      </c>
      <c r="B342" s="6">
        <f t="shared" si="10"/>
        <v>44501</v>
      </c>
      <c r="C342" s="6" t="s">
        <v>223</v>
      </c>
      <c r="D342" s="18" t="s">
        <v>224</v>
      </c>
      <c r="E342" s="19" t="s">
        <v>106</v>
      </c>
      <c r="F342" s="38" t="str">
        <f t="shared" si="11"/>
        <v>CABO_LEONES_III_A_CHENA_220</v>
      </c>
      <c r="G342" s="20">
        <v>377217.31356436771</v>
      </c>
      <c r="H342" s="20">
        <v>0</v>
      </c>
      <c r="I342" s="21">
        <v>0</v>
      </c>
      <c r="J342" s="41">
        <v>377217</v>
      </c>
      <c r="K342" s="106">
        <v>52.481000000000002</v>
      </c>
      <c r="L342" s="118">
        <v>19796725</v>
      </c>
      <c r="M342" s="114">
        <v>0</v>
      </c>
      <c r="N342" s="107">
        <v>7347.3828000000003</v>
      </c>
      <c r="O342" s="108">
        <v>0</v>
      </c>
    </row>
    <row r="343" spans="1:15" ht="15.75" thickBot="1" x14ac:dyDescent="0.3">
      <c r="A343" s="7" t="s">
        <v>128</v>
      </c>
      <c r="B343" s="6">
        <f t="shared" si="10"/>
        <v>44501</v>
      </c>
      <c r="C343" s="6" t="s">
        <v>223</v>
      </c>
      <c r="D343" s="18" t="s">
        <v>224</v>
      </c>
      <c r="E343" s="19" t="s">
        <v>107</v>
      </c>
      <c r="F343" s="38" t="str">
        <f t="shared" si="11"/>
        <v>CABO_LEONES_III_A_LOS_MAQUIS_220</v>
      </c>
      <c r="G343" s="20">
        <v>491.76863085519642</v>
      </c>
      <c r="H343" s="20">
        <v>0</v>
      </c>
      <c r="I343" s="21">
        <v>0</v>
      </c>
      <c r="J343" s="41">
        <v>492</v>
      </c>
      <c r="K343" s="106">
        <v>55.546999999999997</v>
      </c>
      <c r="L343" s="118">
        <v>27329</v>
      </c>
      <c r="M343" s="114">
        <v>0</v>
      </c>
      <c r="N343" s="107">
        <v>7457.1538</v>
      </c>
      <c r="O343" s="108">
        <v>0</v>
      </c>
    </row>
    <row r="344" spans="1:15" ht="15.75" thickBot="1" x14ac:dyDescent="0.3">
      <c r="A344" s="7" t="s">
        <v>128</v>
      </c>
      <c r="B344" s="6">
        <f t="shared" si="10"/>
        <v>44501</v>
      </c>
      <c r="C344" s="6" t="s">
        <v>223</v>
      </c>
      <c r="D344" s="18" t="s">
        <v>224</v>
      </c>
      <c r="E344" s="19" t="s">
        <v>108</v>
      </c>
      <c r="F344" s="38" t="str">
        <f t="shared" si="11"/>
        <v>CABO_LEONES_III_A_NOGALES_220</v>
      </c>
      <c r="G344" s="20">
        <v>209.99846205635316</v>
      </c>
      <c r="H344" s="20">
        <v>0</v>
      </c>
      <c r="I344" s="21">
        <v>0</v>
      </c>
      <c r="J344" s="41">
        <v>210</v>
      </c>
      <c r="K344" s="106">
        <v>50.156999999999996</v>
      </c>
      <c r="L344" s="118">
        <v>10533</v>
      </c>
      <c r="M344" s="114">
        <v>0</v>
      </c>
      <c r="N344" s="107">
        <v>7170.0046000000002</v>
      </c>
      <c r="O344" s="108">
        <v>0</v>
      </c>
    </row>
    <row r="345" spans="1:15" ht="15.75" thickBot="1" x14ac:dyDescent="0.3">
      <c r="A345" s="7" t="s">
        <v>128</v>
      </c>
      <c r="B345" s="6">
        <f t="shared" si="10"/>
        <v>44501</v>
      </c>
      <c r="C345" s="6" t="s">
        <v>223</v>
      </c>
      <c r="D345" s="18" t="s">
        <v>224</v>
      </c>
      <c r="E345" s="19" t="s">
        <v>109</v>
      </c>
      <c r="F345" s="38" t="str">
        <f t="shared" si="11"/>
        <v>CABO_LEONES_III_A_POLPAICO_220</v>
      </c>
      <c r="G345" s="20">
        <v>144233.15278199088</v>
      </c>
      <c r="H345" s="20">
        <v>0</v>
      </c>
      <c r="I345" s="21">
        <v>0</v>
      </c>
      <c r="J345" s="41">
        <v>144233</v>
      </c>
      <c r="K345" s="106">
        <v>53.048000000000002</v>
      </c>
      <c r="L345" s="118">
        <v>7651272</v>
      </c>
      <c r="M345" s="114">
        <v>0</v>
      </c>
      <c r="N345" s="107">
        <v>7269.5981000000002</v>
      </c>
      <c r="O345" s="108">
        <v>0</v>
      </c>
    </row>
    <row r="346" spans="1:15" ht="15.75" thickBot="1" x14ac:dyDescent="0.3">
      <c r="A346" s="7" t="s">
        <v>128</v>
      </c>
      <c r="B346" s="6">
        <f t="shared" si="10"/>
        <v>44501</v>
      </c>
      <c r="C346" s="6" t="s">
        <v>223</v>
      </c>
      <c r="D346" s="18" t="s">
        <v>224</v>
      </c>
      <c r="E346" s="19" t="s">
        <v>110</v>
      </c>
      <c r="F346" s="38" t="str">
        <f t="shared" si="11"/>
        <v>CABO_LEONES_III_A_QUILLOTA_220</v>
      </c>
      <c r="G346" s="20">
        <v>2059.820738255632</v>
      </c>
      <c r="H346" s="20">
        <v>0</v>
      </c>
      <c r="I346" s="21">
        <v>0</v>
      </c>
      <c r="J346" s="41">
        <v>2060</v>
      </c>
      <c r="K346" s="106">
        <v>53.865000000000002</v>
      </c>
      <c r="L346" s="118">
        <v>110962</v>
      </c>
      <c r="M346" s="114">
        <v>0</v>
      </c>
      <c r="N346" s="107">
        <v>7284.8643000000002</v>
      </c>
      <c r="O346" s="108">
        <v>0</v>
      </c>
    </row>
    <row r="347" spans="1:15" ht="15.75" thickBot="1" x14ac:dyDescent="0.3">
      <c r="A347" s="7" t="s">
        <v>112</v>
      </c>
      <c r="B347" s="6">
        <f t="shared" si="10"/>
        <v>44501</v>
      </c>
      <c r="C347" s="6" t="s">
        <v>225</v>
      </c>
      <c r="D347" s="18" t="s">
        <v>226</v>
      </c>
      <c r="E347" s="19" t="s">
        <v>104</v>
      </c>
      <c r="F347" s="38" t="str">
        <f t="shared" si="11"/>
        <v>CABO_LEONES_III_C_ALTO_JAHUEL_220</v>
      </c>
      <c r="G347" s="20">
        <v>0</v>
      </c>
      <c r="H347" s="20">
        <v>0</v>
      </c>
      <c r="I347" s="21">
        <v>185991.91120514041</v>
      </c>
      <c r="J347" s="41">
        <v>185992</v>
      </c>
      <c r="K347" s="106">
        <v>59.371000000000002</v>
      </c>
      <c r="L347" s="118">
        <v>11042531</v>
      </c>
      <c r="M347" s="114">
        <v>467</v>
      </c>
      <c r="N347" s="107">
        <v>7215.8031000000001</v>
      </c>
      <c r="O347" s="108">
        <v>3369780</v>
      </c>
    </row>
    <row r="348" spans="1:15" ht="15.75" thickBot="1" x14ac:dyDescent="0.3">
      <c r="A348" s="7" t="s">
        <v>112</v>
      </c>
      <c r="B348" s="6">
        <f t="shared" si="10"/>
        <v>44501</v>
      </c>
      <c r="C348" s="6" t="s">
        <v>225</v>
      </c>
      <c r="D348" s="18" t="s">
        <v>226</v>
      </c>
      <c r="E348" s="19" t="s">
        <v>105</v>
      </c>
      <c r="F348" s="38" t="str">
        <f t="shared" si="11"/>
        <v>CABO_LEONES_III_C_CERRO_NAVIA_220</v>
      </c>
      <c r="G348" s="20">
        <v>0</v>
      </c>
      <c r="H348" s="20">
        <v>0</v>
      </c>
      <c r="I348" s="21">
        <v>176328.74915872305</v>
      </c>
      <c r="J348" s="41">
        <v>176329</v>
      </c>
      <c r="K348" s="106">
        <v>60.588999999999999</v>
      </c>
      <c r="L348" s="118">
        <v>10683598</v>
      </c>
      <c r="M348" s="114">
        <v>442</v>
      </c>
      <c r="N348" s="107">
        <v>7345.9288999999999</v>
      </c>
      <c r="O348" s="108">
        <v>3246901</v>
      </c>
    </row>
    <row r="349" spans="1:15" ht="15.75" thickBot="1" x14ac:dyDescent="0.3">
      <c r="A349" s="7" t="s">
        <v>112</v>
      </c>
      <c r="B349" s="6">
        <f t="shared" si="10"/>
        <v>44501</v>
      </c>
      <c r="C349" s="6" t="s">
        <v>225</v>
      </c>
      <c r="D349" s="18" t="s">
        <v>226</v>
      </c>
      <c r="E349" s="19" t="s">
        <v>106</v>
      </c>
      <c r="F349" s="38" t="str">
        <f t="shared" si="11"/>
        <v>CABO_LEONES_III_C_CHENA_220</v>
      </c>
      <c r="G349" s="20">
        <v>0</v>
      </c>
      <c r="H349" s="20">
        <v>0</v>
      </c>
      <c r="I349" s="21">
        <v>379773.36647397571</v>
      </c>
      <c r="J349" s="41">
        <v>379773</v>
      </c>
      <c r="K349" s="106">
        <v>60.223999999999997</v>
      </c>
      <c r="L349" s="118">
        <v>22871449</v>
      </c>
      <c r="M349" s="114">
        <v>953</v>
      </c>
      <c r="N349" s="107">
        <v>7347.3828000000003</v>
      </c>
      <c r="O349" s="108">
        <v>7002056</v>
      </c>
    </row>
    <row r="350" spans="1:15" ht="15.75" thickBot="1" x14ac:dyDescent="0.3">
      <c r="A350" s="7" t="s">
        <v>112</v>
      </c>
      <c r="B350" s="6">
        <f t="shared" si="10"/>
        <v>44501</v>
      </c>
      <c r="C350" s="6" t="s">
        <v>225</v>
      </c>
      <c r="D350" s="18" t="s">
        <v>226</v>
      </c>
      <c r="E350" s="19" t="s">
        <v>107</v>
      </c>
      <c r="F350" s="38" t="str">
        <f t="shared" si="11"/>
        <v>CABO_LEONES_III_C_LOS_MAQUIS_220</v>
      </c>
      <c r="G350" s="20">
        <v>0</v>
      </c>
      <c r="H350" s="20">
        <v>0</v>
      </c>
      <c r="I350" s="21">
        <v>392.42892873954679</v>
      </c>
      <c r="J350" s="41">
        <v>392</v>
      </c>
      <c r="K350" s="106">
        <v>63.741999999999997</v>
      </c>
      <c r="L350" s="118">
        <v>24987</v>
      </c>
      <c r="M350" s="114">
        <v>1</v>
      </c>
      <c r="N350" s="107">
        <v>7457.1538</v>
      </c>
      <c r="O350" s="108">
        <v>7457</v>
      </c>
    </row>
    <row r="351" spans="1:15" ht="15.75" thickBot="1" x14ac:dyDescent="0.3">
      <c r="A351" s="7" t="s">
        <v>112</v>
      </c>
      <c r="B351" s="6">
        <f t="shared" si="10"/>
        <v>44501</v>
      </c>
      <c r="C351" s="6" t="s">
        <v>225</v>
      </c>
      <c r="D351" s="18" t="s">
        <v>226</v>
      </c>
      <c r="E351" s="19" t="s">
        <v>108</v>
      </c>
      <c r="F351" s="38" t="str">
        <f t="shared" si="11"/>
        <v>CABO_LEONES_III_C_NOGALES_220</v>
      </c>
      <c r="G351" s="20">
        <v>0</v>
      </c>
      <c r="H351" s="20">
        <v>0</v>
      </c>
      <c r="I351" s="21">
        <v>171.02805455935149</v>
      </c>
      <c r="J351" s="41">
        <v>171</v>
      </c>
      <c r="K351" s="106">
        <v>57.557000000000002</v>
      </c>
      <c r="L351" s="118">
        <v>9842</v>
      </c>
      <c r="M351" s="114">
        <v>0</v>
      </c>
      <c r="N351" s="107">
        <v>7170.0046000000002</v>
      </c>
      <c r="O351" s="108">
        <v>0</v>
      </c>
    </row>
    <row r="352" spans="1:15" ht="15.75" thickBot="1" x14ac:dyDescent="0.3">
      <c r="A352" s="7" t="s">
        <v>112</v>
      </c>
      <c r="B352" s="6">
        <f t="shared" si="10"/>
        <v>44501</v>
      </c>
      <c r="C352" s="6" t="s">
        <v>225</v>
      </c>
      <c r="D352" s="18" t="s">
        <v>226</v>
      </c>
      <c r="E352" s="19" t="s">
        <v>109</v>
      </c>
      <c r="F352" s="38" t="str">
        <f t="shared" si="11"/>
        <v>CABO_LEONES_III_C_POLPAICO_220</v>
      </c>
      <c r="G352" s="20">
        <v>0</v>
      </c>
      <c r="H352" s="20">
        <v>0</v>
      </c>
      <c r="I352" s="21">
        <v>141885.82853382846</v>
      </c>
      <c r="J352" s="41">
        <v>141886</v>
      </c>
      <c r="K352" s="106">
        <v>60.875</v>
      </c>
      <c r="L352" s="118">
        <v>8637310</v>
      </c>
      <c r="M352" s="114">
        <v>356</v>
      </c>
      <c r="N352" s="107">
        <v>7269.5981000000002</v>
      </c>
      <c r="O352" s="108">
        <v>2587977</v>
      </c>
    </row>
    <row r="353" spans="1:15" ht="15.75" thickBot="1" x14ac:dyDescent="0.3">
      <c r="A353" s="7" t="s">
        <v>112</v>
      </c>
      <c r="B353" s="6">
        <f t="shared" si="10"/>
        <v>44501</v>
      </c>
      <c r="C353" s="6" t="s">
        <v>225</v>
      </c>
      <c r="D353" s="18" t="s">
        <v>226</v>
      </c>
      <c r="E353" s="19" t="s">
        <v>110</v>
      </c>
      <c r="F353" s="38" t="str">
        <f t="shared" si="11"/>
        <v>CABO_LEONES_III_C_QUILLOTA_220</v>
      </c>
      <c r="G353" s="20">
        <v>0</v>
      </c>
      <c r="H353" s="20">
        <v>0</v>
      </c>
      <c r="I353" s="21">
        <v>2035.259983553645</v>
      </c>
      <c r="J353" s="41">
        <v>2035</v>
      </c>
      <c r="K353" s="106">
        <v>61.811999999999998</v>
      </c>
      <c r="L353" s="118">
        <v>125787</v>
      </c>
      <c r="M353" s="114">
        <v>5</v>
      </c>
      <c r="N353" s="107">
        <v>7284.8643000000002</v>
      </c>
      <c r="O353" s="108">
        <v>36424</v>
      </c>
    </row>
    <row r="354" spans="1:15" ht="15.75" thickBot="1" x14ac:dyDescent="0.3">
      <c r="A354" s="7" t="s">
        <v>128</v>
      </c>
      <c r="B354" s="6">
        <f t="shared" si="10"/>
        <v>44501</v>
      </c>
      <c r="C354" s="6" t="s">
        <v>227</v>
      </c>
      <c r="D354" s="18" t="s">
        <v>228</v>
      </c>
      <c r="E354" s="19" t="s">
        <v>104</v>
      </c>
      <c r="F354" s="38" t="str">
        <f t="shared" si="11"/>
        <v>PE_CABO_LEONES_A_ALTO_JAHUEL_220</v>
      </c>
      <c r="G354" s="20">
        <v>55504.824535956635</v>
      </c>
      <c r="H354" s="20">
        <v>0</v>
      </c>
      <c r="I354" s="21">
        <v>0</v>
      </c>
      <c r="J354" s="41">
        <v>55505</v>
      </c>
      <c r="K354" s="106">
        <v>53.433999999999997</v>
      </c>
      <c r="L354" s="118">
        <v>2965854</v>
      </c>
      <c r="M354" s="114">
        <v>0</v>
      </c>
      <c r="N354" s="107">
        <v>7215.8031000000001</v>
      </c>
      <c r="O354" s="108">
        <v>0</v>
      </c>
    </row>
    <row r="355" spans="1:15" ht="15.75" thickBot="1" x14ac:dyDescent="0.3">
      <c r="A355" s="7" t="s">
        <v>128</v>
      </c>
      <c r="B355" s="6">
        <f t="shared" si="10"/>
        <v>44501</v>
      </c>
      <c r="C355" s="6" t="s">
        <v>227</v>
      </c>
      <c r="D355" s="18" t="s">
        <v>228</v>
      </c>
      <c r="E355" s="19" t="s">
        <v>105</v>
      </c>
      <c r="F355" s="38" t="str">
        <f t="shared" si="11"/>
        <v>PE_CABO_LEONES_A_CERRO_NAVIA_220</v>
      </c>
      <c r="G355" s="20">
        <v>52997.418059964832</v>
      </c>
      <c r="H355" s="20">
        <v>0</v>
      </c>
      <c r="I355" s="21">
        <v>0</v>
      </c>
      <c r="J355" s="41">
        <v>52997</v>
      </c>
      <c r="K355" s="106">
        <v>54.53</v>
      </c>
      <c r="L355" s="118">
        <v>2889926</v>
      </c>
      <c r="M355" s="114">
        <v>0</v>
      </c>
      <c r="N355" s="107">
        <v>7345.9288999999999</v>
      </c>
      <c r="O355" s="108">
        <v>0</v>
      </c>
    </row>
    <row r="356" spans="1:15" ht="15.75" thickBot="1" x14ac:dyDescent="0.3">
      <c r="A356" s="7" t="s">
        <v>128</v>
      </c>
      <c r="B356" s="6">
        <f t="shared" si="10"/>
        <v>44501</v>
      </c>
      <c r="C356" s="6" t="s">
        <v>227</v>
      </c>
      <c r="D356" s="18" t="s">
        <v>228</v>
      </c>
      <c r="E356" s="19" t="s">
        <v>106</v>
      </c>
      <c r="F356" s="38" t="str">
        <f t="shared" si="11"/>
        <v>PE_CABO_LEONES_A_CHENA_220</v>
      </c>
      <c r="G356" s="20">
        <v>113158.34117960978</v>
      </c>
      <c r="H356" s="20">
        <v>0</v>
      </c>
      <c r="I356" s="21">
        <v>0</v>
      </c>
      <c r="J356" s="41">
        <v>113158</v>
      </c>
      <c r="K356" s="106">
        <v>54.201000000000001</v>
      </c>
      <c r="L356" s="118">
        <v>6133277</v>
      </c>
      <c r="M356" s="114">
        <v>0</v>
      </c>
      <c r="N356" s="107">
        <v>7347.3828000000003</v>
      </c>
      <c r="O356" s="108">
        <v>0</v>
      </c>
    </row>
    <row r="357" spans="1:15" ht="15.75" thickBot="1" x14ac:dyDescent="0.3">
      <c r="A357" s="7" t="s">
        <v>128</v>
      </c>
      <c r="B357" s="6">
        <f t="shared" si="10"/>
        <v>44501</v>
      </c>
      <c r="C357" s="6" t="s">
        <v>227</v>
      </c>
      <c r="D357" s="18" t="s">
        <v>228</v>
      </c>
      <c r="E357" s="19" t="s">
        <v>107</v>
      </c>
      <c r="F357" s="38" t="str">
        <f t="shared" si="11"/>
        <v>PE_CABO_LEONES_A_LOS_MAQUIS_220</v>
      </c>
      <c r="G357" s="20">
        <v>147.52165531831102</v>
      </c>
      <c r="H357" s="20">
        <v>0</v>
      </c>
      <c r="I357" s="21">
        <v>0</v>
      </c>
      <c r="J357" s="41">
        <v>148</v>
      </c>
      <c r="K357" s="106">
        <v>57.368000000000002</v>
      </c>
      <c r="L357" s="118">
        <v>8490</v>
      </c>
      <c r="M357" s="114">
        <v>0</v>
      </c>
      <c r="N357" s="107">
        <v>7457.1538</v>
      </c>
      <c r="O357" s="108">
        <v>0</v>
      </c>
    </row>
    <row r="358" spans="1:15" ht="15.75" thickBot="1" x14ac:dyDescent="0.3">
      <c r="A358" s="7" t="s">
        <v>128</v>
      </c>
      <c r="B358" s="6">
        <f t="shared" si="10"/>
        <v>44501</v>
      </c>
      <c r="C358" s="6" t="s">
        <v>227</v>
      </c>
      <c r="D358" s="18" t="s">
        <v>228</v>
      </c>
      <c r="E358" s="19" t="s">
        <v>108</v>
      </c>
      <c r="F358" s="38" t="str">
        <f t="shared" si="11"/>
        <v>PE_CABO_LEONES_A_NOGALES_220</v>
      </c>
      <c r="G358" s="20">
        <v>62.995723584440569</v>
      </c>
      <c r="H358" s="20">
        <v>0</v>
      </c>
      <c r="I358" s="21">
        <v>0</v>
      </c>
      <c r="J358" s="41">
        <v>63</v>
      </c>
      <c r="K358" s="106">
        <v>51.802</v>
      </c>
      <c r="L358" s="118">
        <v>3264</v>
      </c>
      <c r="M358" s="114">
        <v>0</v>
      </c>
      <c r="N358" s="107">
        <v>7170.0046000000002</v>
      </c>
      <c r="O358" s="108">
        <v>0</v>
      </c>
    </row>
    <row r="359" spans="1:15" ht="15.75" thickBot="1" x14ac:dyDescent="0.3">
      <c r="A359" s="7" t="s">
        <v>128</v>
      </c>
      <c r="B359" s="6">
        <f t="shared" si="10"/>
        <v>44501</v>
      </c>
      <c r="C359" s="6" t="s">
        <v>227</v>
      </c>
      <c r="D359" s="18" t="s">
        <v>228</v>
      </c>
      <c r="E359" s="19" t="s">
        <v>109</v>
      </c>
      <c r="F359" s="38" t="str">
        <f t="shared" si="11"/>
        <v>PE_CABO_LEONES_A_POLPAICO_220</v>
      </c>
      <c r="G359" s="20">
        <v>43267.325557500662</v>
      </c>
      <c r="H359" s="20">
        <v>0</v>
      </c>
      <c r="I359" s="21">
        <v>0</v>
      </c>
      <c r="J359" s="41">
        <v>43267</v>
      </c>
      <c r="K359" s="106">
        <v>54.786999999999999</v>
      </c>
      <c r="L359" s="118">
        <v>2370469</v>
      </c>
      <c r="M359" s="114">
        <v>0</v>
      </c>
      <c r="N359" s="107">
        <v>7269.5981000000002</v>
      </c>
      <c r="O359" s="108">
        <v>0</v>
      </c>
    </row>
    <row r="360" spans="1:15" ht="15.75" thickBot="1" x14ac:dyDescent="0.3">
      <c r="A360" s="7" t="s">
        <v>128</v>
      </c>
      <c r="B360" s="6">
        <f t="shared" si="10"/>
        <v>44501</v>
      </c>
      <c r="C360" s="6" t="s">
        <v>227</v>
      </c>
      <c r="D360" s="18" t="s">
        <v>228</v>
      </c>
      <c r="E360" s="19" t="s">
        <v>110</v>
      </c>
      <c r="F360" s="38" t="str">
        <f t="shared" si="11"/>
        <v>PE_CABO_LEONES_A_QUILLOTA_220</v>
      </c>
      <c r="G360" s="20">
        <v>617.90880080745058</v>
      </c>
      <c r="H360" s="20">
        <v>0</v>
      </c>
      <c r="I360" s="21">
        <v>0</v>
      </c>
      <c r="J360" s="41">
        <v>618</v>
      </c>
      <c r="K360" s="106">
        <v>55.631</v>
      </c>
      <c r="L360" s="118">
        <v>34380</v>
      </c>
      <c r="M360" s="114">
        <v>0</v>
      </c>
      <c r="N360" s="107">
        <v>7284.8643000000002</v>
      </c>
      <c r="O360" s="108">
        <v>0</v>
      </c>
    </row>
    <row r="361" spans="1:15" ht="15.75" thickBot="1" x14ac:dyDescent="0.3">
      <c r="A361" s="7" t="s">
        <v>112</v>
      </c>
      <c r="B361" s="6">
        <f t="shared" si="10"/>
        <v>44501</v>
      </c>
      <c r="C361" s="6" t="s">
        <v>229</v>
      </c>
      <c r="D361" s="18" t="s">
        <v>230</v>
      </c>
      <c r="E361" s="19" t="s">
        <v>104</v>
      </c>
      <c r="F361" s="38" t="str">
        <f t="shared" si="11"/>
        <v>PE_CABO_LEONES_C_ALTO_JAHUEL_220</v>
      </c>
      <c r="G361" s="20">
        <v>0</v>
      </c>
      <c r="H361" s="20">
        <v>0</v>
      </c>
      <c r="I361" s="21">
        <v>77498.930979266399</v>
      </c>
      <c r="J361" s="41">
        <v>77499</v>
      </c>
      <c r="K361" s="106">
        <v>60.898000000000003</v>
      </c>
      <c r="L361" s="118">
        <v>4719534</v>
      </c>
      <c r="M361" s="114">
        <v>194</v>
      </c>
      <c r="N361" s="107">
        <v>7215.8031000000001</v>
      </c>
      <c r="O361" s="108">
        <v>1399866</v>
      </c>
    </row>
    <row r="362" spans="1:15" ht="15.75" thickBot="1" x14ac:dyDescent="0.3">
      <c r="A362" s="7" t="s">
        <v>112</v>
      </c>
      <c r="B362" s="6">
        <f t="shared" si="10"/>
        <v>44501</v>
      </c>
      <c r="C362" s="6" t="s">
        <v>229</v>
      </c>
      <c r="D362" s="18" t="s">
        <v>230</v>
      </c>
      <c r="E362" s="19" t="s">
        <v>105</v>
      </c>
      <c r="F362" s="38" t="str">
        <f t="shared" si="11"/>
        <v>PE_CABO_LEONES_C_CERRO_NAVIA_220</v>
      </c>
      <c r="G362" s="20">
        <v>0</v>
      </c>
      <c r="H362" s="20">
        <v>0</v>
      </c>
      <c r="I362" s="21">
        <v>73472.493895931184</v>
      </c>
      <c r="J362" s="41">
        <v>73472</v>
      </c>
      <c r="K362" s="106">
        <v>62.146999999999998</v>
      </c>
      <c r="L362" s="118">
        <v>4566064</v>
      </c>
      <c r="M362" s="114">
        <v>184</v>
      </c>
      <c r="N362" s="107">
        <v>7345.9288999999999</v>
      </c>
      <c r="O362" s="108">
        <v>1351651</v>
      </c>
    </row>
    <row r="363" spans="1:15" ht="15.75" thickBot="1" x14ac:dyDescent="0.3">
      <c r="A363" s="7" t="s">
        <v>112</v>
      </c>
      <c r="B363" s="6">
        <f t="shared" si="10"/>
        <v>44501</v>
      </c>
      <c r="C363" s="6" t="s">
        <v>229</v>
      </c>
      <c r="D363" s="18" t="s">
        <v>230</v>
      </c>
      <c r="E363" s="19" t="s">
        <v>106</v>
      </c>
      <c r="F363" s="38" t="str">
        <f t="shared" si="11"/>
        <v>PE_CABO_LEONES_C_CHENA_220</v>
      </c>
      <c r="G363" s="20">
        <v>0</v>
      </c>
      <c r="H363" s="20">
        <v>0</v>
      </c>
      <c r="I363" s="21">
        <v>158243.6016997972</v>
      </c>
      <c r="J363" s="41">
        <v>158244</v>
      </c>
      <c r="K363" s="106">
        <v>61.771999999999998</v>
      </c>
      <c r="L363" s="118">
        <v>9775048</v>
      </c>
      <c r="M363" s="114">
        <v>397</v>
      </c>
      <c r="N363" s="107">
        <v>7347.3828000000003</v>
      </c>
      <c r="O363" s="108">
        <v>2916911</v>
      </c>
    </row>
    <row r="364" spans="1:15" ht="15.75" thickBot="1" x14ac:dyDescent="0.3">
      <c r="A364" s="7" t="s">
        <v>112</v>
      </c>
      <c r="B364" s="6">
        <f t="shared" si="10"/>
        <v>44501</v>
      </c>
      <c r="C364" s="6" t="s">
        <v>229</v>
      </c>
      <c r="D364" s="18" t="s">
        <v>230</v>
      </c>
      <c r="E364" s="19" t="s">
        <v>107</v>
      </c>
      <c r="F364" s="38" t="str">
        <f t="shared" si="11"/>
        <v>PE_CABO_LEONES_C_LOS_MAQUIS_220</v>
      </c>
      <c r="G364" s="20">
        <v>0</v>
      </c>
      <c r="H364" s="20">
        <v>0</v>
      </c>
      <c r="I364" s="21">
        <v>163.51690923327124</v>
      </c>
      <c r="J364" s="41">
        <v>164</v>
      </c>
      <c r="K364" s="106">
        <v>65.381</v>
      </c>
      <c r="L364" s="118">
        <v>10722</v>
      </c>
      <c r="M364" s="114">
        <v>0</v>
      </c>
      <c r="N364" s="107">
        <v>7457.1538</v>
      </c>
      <c r="O364" s="108">
        <v>0</v>
      </c>
    </row>
    <row r="365" spans="1:15" ht="15.75" thickBot="1" x14ac:dyDescent="0.3">
      <c r="A365" s="7" t="s">
        <v>112</v>
      </c>
      <c r="B365" s="6">
        <f t="shared" si="10"/>
        <v>44501</v>
      </c>
      <c r="C365" s="6" t="s">
        <v>229</v>
      </c>
      <c r="D365" s="18" t="s">
        <v>230</v>
      </c>
      <c r="E365" s="19" t="s">
        <v>108</v>
      </c>
      <c r="F365" s="38" t="str">
        <f t="shared" si="11"/>
        <v>PE_CABO_LEONES_C_NOGALES_220</v>
      </c>
      <c r="G365" s="20">
        <v>0</v>
      </c>
      <c r="H365" s="20">
        <v>0</v>
      </c>
      <c r="I365" s="21">
        <v>71.26380555977137</v>
      </c>
      <c r="J365" s="41">
        <v>71</v>
      </c>
      <c r="K365" s="106">
        <v>59.036999999999999</v>
      </c>
      <c r="L365" s="118">
        <v>4192</v>
      </c>
      <c r="M365" s="114">
        <v>0</v>
      </c>
      <c r="N365" s="107">
        <v>7170.0046000000002</v>
      </c>
      <c r="O365" s="108">
        <v>0</v>
      </c>
    </row>
    <row r="366" spans="1:15" ht="15.75" thickBot="1" x14ac:dyDescent="0.3">
      <c r="A366" s="7" t="s">
        <v>112</v>
      </c>
      <c r="B366" s="6">
        <f t="shared" si="10"/>
        <v>44501</v>
      </c>
      <c r="C366" s="6" t="s">
        <v>229</v>
      </c>
      <c r="D366" s="18" t="s">
        <v>230</v>
      </c>
      <c r="E366" s="19" t="s">
        <v>109</v>
      </c>
      <c r="F366" s="38" t="str">
        <f t="shared" si="11"/>
        <v>PE_CABO_LEONES_C_POLPAICO_220</v>
      </c>
      <c r="G366" s="20">
        <v>0</v>
      </c>
      <c r="H366" s="20">
        <v>0</v>
      </c>
      <c r="I366" s="21">
        <v>59120.850800608874</v>
      </c>
      <c r="J366" s="41">
        <v>59121</v>
      </c>
      <c r="K366" s="106">
        <v>62.44</v>
      </c>
      <c r="L366" s="118">
        <v>3691515</v>
      </c>
      <c r="M366" s="114">
        <v>148</v>
      </c>
      <c r="N366" s="107">
        <v>7269.5981000000002</v>
      </c>
      <c r="O366" s="108">
        <v>1075901</v>
      </c>
    </row>
    <row r="367" spans="1:15" ht="15.75" thickBot="1" x14ac:dyDescent="0.3">
      <c r="A367" s="7" t="s">
        <v>112</v>
      </c>
      <c r="B367" s="6">
        <f t="shared" si="10"/>
        <v>44501</v>
      </c>
      <c r="C367" s="6" t="s">
        <v>229</v>
      </c>
      <c r="D367" s="18" t="s">
        <v>230</v>
      </c>
      <c r="E367" s="19" t="s">
        <v>110</v>
      </c>
      <c r="F367" s="38" t="str">
        <f t="shared" si="11"/>
        <v>PE_CABO_LEONES_C_QUILLOTA_220</v>
      </c>
      <c r="G367" s="20">
        <v>0</v>
      </c>
      <c r="H367" s="20">
        <v>0</v>
      </c>
      <c r="I367" s="21">
        <v>848.05017577521119</v>
      </c>
      <c r="J367" s="41">
        <v>848</v>
      </c>
      <c r="K367" s="106">
        <v>63.402000000000001</v>
      </c>
      <c r="L367" s="118">
        <v>53765</v>
      </c>
      <c r="M367" s="114">
        <v>2</v>
      </c>
      <c r="N367" s="107">
        <v>7284.8643000000002</v>
      </c>
      <c r="O367" s="108">
        <v>14570</v>
      </c>
    </row>
    <row r="368" spans="1:15" ht="15.75" thickBot="1" x14ac:dyDescent="0.3">
      <c r="A368" s="7" t="s">
        <v>128</v>
      </c>
      <c r="B368" s="6">
        <f t="shared" si="10"/>
        <v>44501</v>
      </c>
      <c r="C368" s="6" t="s">
        <v>231</v>
      </c>
      <c r="D368" s="18" t="s">
        <v>232</v>
      </c>
      <c r="E368" s="19" t="s">
        <v>104</v>
      </c>
      <c r="F368" s="38" t="str">
        <f t="shared" si="11"/>
        <v>MARIA_ELENA_ALTO_JAHUEL_220</v>
      </c>
      <c r="G368" s="20">
        <v>0</v>
      </c>
      <c r="H368" s="20">
        <v>854057.97285275185</v>
      </c>
      <c r="I368" s="21">
        <v>0</v>
      </c>
      <c r="J368" s="41">
        <v>854058</v>
      </c>
      <c r="K368" s="106">
        <v>24.681999999999999</v>
      </c>
      <c r="L368" s="118">
        <v>21079860</v>
      </c>
      <c r="M368" s="114">
        <v>0</v>
      </c>
      <c r="N368" s="107">
        <v>7215.8031000000001</v>
      </c>
      <c r="O368" s="108">
        <v>0</v>
      </c>
    </row>
    <row r="369" spans="1:15" ht="15.75" thickBot="1" x14ac:dyDescent="0.3">
      <c r="A369" s="7" t="s">
        <v>128</v>
      </c>
      <c r="B369" s="6">
        <f t="shared" si="10"/>
        <v>44501</v>
      </c>
      <c r="C369" s="6" t="s">
        <v>231</v>
      </c>
      <c r="D369" s="18" t="s">
        <v>232</v>
      </c>
      <c r="E369" s="19" t="s">
        <v>105</v>
      </c>
      <c r="F369" s="38" t="str">
        <f t="shared" si="11"/>
        <v>MARIA_ELENA_CERRO_NAVIA_220</v>
      </c>
      <c r="G369" s="20">
        <v>0</v>
      </c>
      <c r="H369" s="20">
        <v>808242.63279698452</v>
      </c>
      <c r="I369" s="21">
        <v>0</v>
      </c>
      <c r="J369" s="41">
        <v>808243</v>
      </c>
      <c r="K369" s="106">
        <v>25.187999999999999</v>
      </c>
      <c r="L369" s="118">
        <v>20358025</v>
      </c>
      <c r="M369" s="114">
        <v>0</v>
      </c>
      <c r="N369" s="107">
        <v>7345.9288999999999</v>
      </c>
      <c r="O369" s="108">
        <v>0</v>
      </c>
    </row>
    <row r="370" spans="1:15" ht="15.75" thickBot="1" x14ac:dyDescent="0.3">
      <c r="A370" s="7" t="s">
        <v>128</v>
      </c>
      <c r="B370" s="6">
        <f t="shared" si="10"/>
        <v>44501</v>
      </c>
      <c r="C370" s="6" t="s">
        <v>231</v>
      </c>
      <c r="D370" s="18" t="s">
        <v>232</v>
      </c>
      <c r="E370" s="19" t="s">
        <v>106</v>
      </c>
      <c r="F370" s="38" t="str">
        <f t="shared" si="11"/>
        <v>MARIA_ELENA_CHENA_220</v>
      </c>
      <c r="G370" s="20">
        <v>0</v>
      </c>
      <c r="H370" s="20">
        <v>1702441.3568076328</v>
      </c>
      <c r="I370" s="21">
        <v>0</v>
      </c>
      <c r="J370" s="41">
        <v>1702441</v>
      </c>
      <c r="K370" s="106">
        <v>25.036000000000001</v>
      </c>
      <c r="L370" s="118">
        <v>42622313</v>
      </c>
      <c r="M370" s="114">
        <v>0</v>
      </c>
      <c r="N370" s="107">
        <v>7347.3828000000003</v>
      </c>
      <c r="O370" s="108">
        <v>0</v>
      </c>
    </row>
    <row r="371" spans="1:15" ht="15.75" thickBot="1" x14ac:dyDescent="0.3">
      <c r="A371" s="7" t="s">
        <v>128</v>
      </c>
      <c r="B371" s="6">
        <f t="shared" si="10"/>
        <v>44501</v>
      </c>
      <c r="C371" s="6" t="s">
        <v>231</v>
      </c>
      <c r="D371" s="18" t="s">
        <v>232</v>
      </c>
      <c r="E371" s="19" t="s">
        <v>107</v>
      </c>
      <c r="F371" s="38" t="str">
        <f t="shared" si="11"/>
        <v>MARIA_ELENA_LOS_MAQUIS_220</v>
      </c>
      <c r="G371" s="20">
        <v>0</v>
      </c>
      <c r="H371" s="20">
        <v>1774.7412422160785</v>
      </c>
      <c r="I371" s="21">
        <v>0</v>
      </c>
      <c r="J371" s="41">
        <v>1775</v>
      </c>
      <c r="K371" s="106">
        <v>26.498999999999999</v>
      </c>
      <c r="L371" s="118">
        <v>47036</v>
      </c>
      <c r="M371" s="114">
        <v>0</v>
      </c>
      <c r="N371" s="107">
        <v>7457.1538</v>
      </c>
      <c r="O371" s="108">
        <v>0</v>
      </c>
    </row>
    <row r="372" spans="1:15" ht="15.75" thickBot="1" x14ac:dyDescent="0.3">
      <c r="A372" s="7" t="s">
        <v>128</v>
      </c>
      <c r="B372" s="6">
        <f t="shared" si="10"/>
        <v>44501</v>
      </c>
      <c r="C372" s="6" t="s">
        <v>231</v>
      </c>
      <c r="D372" s="18" t="s">
        <v>232</v>
      </c>
      <c r="E372" s="19" t="s">
        <v>108</v>
      </c>
      <c r="F372" s="38" t="str">
        <f t="shared" si="11"/>
        <v>MARIA_ELENA_NOGALES_220</v>
      </c>
      <c r="G372" s="20">
        <v>0</v>
      </c>
      <c r="H372" s="20">
        <v>766.79765288106773</v>
      </c>
      <c r="I372" s="21">
        <v>0</v>
      </c>
      <c r="J372" s="41">
        <v>767</v>
      </c>
      <c r="K372" s="106">
        <v>23.927</v>
      </c>
      <c r="L372" s="118">
        <v>18352</v>
      </c>
      <c r="M372" s="114">
        <v>0</v>
      </c>
      <c r="N372" s="107">
        <v>7170.0046000000002</v>
      </c>
      <c r="O372" s="108">
        <v>0</v>
      </c>
    </row>
    <row r="373" spans="1:15" ht="15.75" thickBot="1" x14ac:dyDescent="0.3">
      <c r="A373" s="7" t="s">
        <v>128</v>
      </c>
      <c r="B373" s="6">
        <f t="shared" si="10"/>
        <v>44501</v>
      </c>
      <c r="C373" s="6" t="s">
        <v>231</v>
      </c>
      <c r="D373" s="18" t="s">
        <v>232</v>
      </c>
      <c r="E373" s="19" t="s">
        <v>109</v>
      </c>
      <c r="F373" s="38" t="str">
        <f t="shared" si="11"/>
        <v>MARIA_ELENA_POLPAICO_220</v>
      </c>
      <c r="G373" s="20">
        <v>0</v>
      </c>
      <c r="H373" s="20">
        <v>664045.63883272477</v>
      </c>
      <c r="I373" s="21">
        <v>0</v>
      </c>
      <c r="J373" s="41">
        <v>664046</v>
      </c>
      <c r="K373" s="106">
        <v>25.306999999999999</v>
      </c>
      <c r="L373" s="118">
        <v>16805012</v>
      </c>
      <c r="M373" s="114">
        <v>0</v>
      </c>
      <c r="N373" s="107">
        <v>7269.5981000000002</v>
      </c>
      <c r="O373" s="108">
        <v>0</v>
      </c>
    </row>
    <row r="374" spans="1:15" ht="15.75" thickBot="1" x14ac:dyDescent="0.3">
      <c r="A374" s="7" t="s">
        <v>128</v>
      </c>
      <c r="B374" s="6">
        <f t="shared" si="10"/>
        <v>44501</v>
      </c>
      <c r="C374" s="6" t="s">
        <v>231</v>
      </c>
      <c r="D374" s="18" t="s">
        <v>232</v>
      </c>
      <c r="E374" s="19" t="s">
        <v>110</v>
      </c>
      <c r="F374" s="38" t="str">
        <f t="shared" si="11"/>
        <v>MARIA_ELENA_QUILLOTA_220</v>
      </c>
      <c r="G374" s="20">
        <v>0</v>
      </c>
      <c r="H374" s="20">
        <v>9781.1135428830275</v>
      </c>
      <c r="I374" s="21">
        <v>0</v>
      </c>
      <c r="J374" s="41">
        <v>9781</v>
      </c>
      <c r="K374" s="106">
        <v>25.696000000000002</v>
      </c>
      <c r="L374" s="118">
        <v>251333</v>
      </c>
      <c r="M374" s="114">
        <v>0</v>
      </c>
      <c r="N374" s="107">
        <v>7284.8643000000002</v>
      </c>
      <c r="O374" s="108">
        <v>0</v>
      </c>
    </row>
    <row r="375" spans="1:15" ht="15.75" thickBot="1" x14ac:dyDescent="0.3">
      <c r="A375" s="7" t="s">
        <v>112</v>
      </c>
      <c r="B375" s="6">
        <f t="shared" si="10"/>
        <v>44501</v>
      </c>
      <c r="C375" s="6" t="s">
        <v>233</v>
      </c>
      <c r="D375" s="18" t="s">
        <v>234</v>
      </c>
      <c r="E375" s="19" t="s">
        <v>104</v>
      </c>
      <c r="F375" s="38" t="str">
        <f t="shared" si="11"/>
        <v>MALLECO_II_ALTO_JAHUEL_220</v>
      </c>
      <c r="G375" s="20">
        <v>129518.10103786466</v>
      </c>
      <c r="H375" s="20">
        <v>213515.36030889754</v>
      </c>
      <c r="I375" s="21">
        <v>108492.52592538847</v>
      </c>
      <c r="J375" s="41">
        <v>451526</v>
      </c>
      <c r="K375" s="106">
        <v>40.262999999999998</v>
      </c>
      <c r="L375" s="118">
        <v>18179791</v>
      </c>
      <c r="M375" s="114">
        <v>1133</v>
      </c>
      <c r="N375" s="107">
        <v>7215.8031000000001</v>
      </c>
      <c r="O375" s="108">
        <v>8175505</v>
      </c>
    </row>
    <row r="376" spans="1:15" ht="15.75" thickBot="1" x14ac:dyDescent="0.3">
      <c r="A376" s="7" t="s">
        <v>112</v>
      </c>
      <c r="B376" s="6">
        <f t="shared" si="10"/>
        <v>44501</v>
      </c>
      <c r="C376" s="6" t="s">
        <v>233</v>
      </c>
      <c r="D376" s="18" t="s">
        <v>234</v>
      </c>
      <c r="E376" s="19" t="s">
        <v>105</v>
      </c>
      <c r="F376" s="38" t="str">
        <f t="shared" si="11"/>
        <v>MALLECO_II_CERRO_NAVIA_220</v>
      </c>
      <c r="G376" s="20">
        <v>123667.1767620817</v>
      </c>
      <c r="H376" s="20">
        <v>202061.4787802154</v>
      </c>
      <c r="I376" s="21">
        <v>102855.82456537153</v>
      </c>
      <c r="J376" s="41">
        <v>428584</v>
      </c>
      <c r="K376" s="106">
        <v>41.088999999999999</v>
      </c>
      <c r="L376" s="118">
        <v>17610088</v>
      </c>
      <c r="M376" s="114">
        <v>1075</v>
      </c>
      <c r="N376" s="107">
        <v>7345.9288999999999</v>
      </c>
      <c r="O376" s="108">
        <v>7896874</v>
      </c>
    </row>
    <row r="377" spans="1:15" ht="15.75" thickBot="1" x14ac:dyDescent="0.3">
      <c r="A377" s="7" t="s">
        <v>112</v>
      </c>
      <c r="B377" s="6">
        <f t="shared" si="10"/>
        <v>44501</v>
      </c>
      <c r="C377" s="6" t="s">
        <v>233</v>
      </c>
      <c r="D377" s="18" t="s">
        <v>234</v>
      </c>
      <c r="E377" s="19" t="s">
        <v>106</v>
      </c>
      <c r="F377" s="38" t="str">
        <f t="shared" si="11"/>
        <v>MALLECO_II_CHENA_220</v>
      </c>
      <c r="G377" s="20">
        <v>264050.08192906744</v>
      </c>
      <c r="H377" s="20">
        <v>425612.0676321123</v>
      </c>
      <c r="I377" s="21">
        <v>221528.83714660769</v>
      </c>
      <c r="J377" s="41">
        <v>911191</v>
      </c>
      <c r="K377" s="106">
        <v>40.841000000000001</v>
      </c>
      <c r="L377" s="118">
        <v>37213952</v>
      </c>
      <c r="M377" s="114">
        <v>2286</v>
      </c>
      <c r="N377" s="107">
        <v>7347.3828000000003</v>
      </c>
      <c r="O377" s="108">
        <v>16796117</v>
      </c>
    </row>
    <row r="378" spans="1:15" ht="15.75" thickBot="1" x14ac:dyDescent="0.3">
      <c r="A378" s="7" t="s">
        <v>112</v>
      </c>
      <c r="B378" s="6">
        <f t="shared" si="10"/>
        <v>44501</v>
      </c>
      <c r="C378" s="6" t="s">
        <v>233</v>
      </c>
      <c r="D378" s="18" t="s">
        <v>234</v>
      </c>
      <c r="E378" s="19" t="s">
        <v>107</v>
      </c>
      <c r="F378" s="38" t="str">
        <f t="shared" si="11"/>
        <v>MALLECO_II_LOS_MAQUIS_220</v>
      </c>
      <c r="G378" s="20">
        <v>344.23538527560794</v>
      </c>
      <c r="H378" s="20">
        <v>443.6871123878127</v>
      </c>
      <c r="I378" s="21">
        <v>228.91106096645674</v>
      </c>
      <c r="J378" s="41">
        <v>1017</v>
      </c>
      <c r="K378" s="106">
        <v>43.226999999999997</v>
      </c>
      <c r="L378" s="118">
        <v>43962</v>
      </c>
      <c r="M378" s="114">
        <v>3</v>
      </c>
      <c r="N378" s="107">
        <v>7457.1538</v>
      </c>
      <c r="O378" s="108">
        <v>22371</v>
      </c>
    </row>
    <row r="379" spans="1:15" ht="15.75" thickBot="1" x14ac:dyDescent="0.3">
      <c r="A379" s="7" t="s">
        <v>112</v>
      </c>
      <c r="B379" s="6">
        <f t="shared" si="10"/>
        <v>44501</v>
      </c>
      <c r="C379" s="6" t="s">
        <v>233</v>
      </c>
      <c r="D379" s="18" t="s">
        <v>234</v>
      </c>
      <c r="E379" s="19" t="s">
        <v>108</v>
      </c>
      <c r="F379" s="38" t="str">
        <f t="shared" si="11"/>
        <v>MALLECO_II_NOGALES_220</v>
      </c>
      <c r="G379" s="20">
        <v>146.99778911790671</v>
      </c>
      <c r="H379" s="20">
        <v>191.7001917235724</v>
      </c>
      <c r="I379" s="21">
        <v>99.763831249540758</v>
      </c>
      <c r="J379" s="41">
        <v>438</v>
      </c>
      <c r="K379" s="106">
        <v>39.033000000000001</v>
      </c>
      <c r="L379" s="118">
        <v>17096</v>
      </c>
      <c r="M379" s="114">
        <v>1</v>
      </c>
      <c r="N379" s="107">
        <v>7170.0046000000002</v>
      </c>
      <c r="O379" s="108">
        <v>7170</v>
      </c>
    </row>
    <row r="380" spans="1:15" ht="15.75" thickBot="1" x14ac:dyDescent="0.3">
      <c r="A380" s="7" t="s">
        <v>112</v>
      </c>
      <c r="B380" s="6">
        <f t="shared" si="10"/>
        <v>44501</v>
      </c>
      <c r="C380" s="6" t="s">
        <v>233</v>
      </c>
      <c r="D380" s="18" t="s">
        <v>234</v>
      </c>
      <c r="E380" s="19" t="s">
        <v>109</v>
      </c>
      <c r="F380" s="38" t="str">
        <f t="shared" si="11"/>
        <v>MALLECO_II_POLPAICO_220</v>
      </c>
      <c r="G380" s="20">
        <v>100962.42786182101</v>
      </c>
      <c r="H380" s="20">
        <v>166012.08389089792</v>
      </c>
      <c r="I380" s="21">
        <v>82764.631165455576</v>
      </c>
      <c r="J380" s="41">
        <v>349739</v>
      </c>
      <c r="K380" s="106">
        <v>41.283000000000001</v>
      </c>
      <c r="L380" s="118">
        <v>14438275</v>
      </c>
      <c r="M380" s="114">
        <v>877</v>
      </c>
      <c r="N380" s="107">
        <v>7269.5981000000002</v>
      </c>
      <c r="O380" s="108">
        <v>6375438</v>
      </c>
    </row>
    <row r="381" spans="1:15" ht="15.75" thickBot="1" x14ac:dyDescent="0.3">
      <c r="A381" s="7" t="s">
        <v>112</v>
      </c>
      <c r="B381" s="6">
        <f t="shared" si="10"/>
        <v>44501</v>
      </c>
      <c r="C381" s="6" t="s">
        <v>233</v>
      </c>
      <c r="D381" s="18" t="s">
        <v>234</v>
      </c>
      <c r="E381" s="19" t="s">
        <v>110</v>
      </c>
      <c r="F381" s="38" t="str">
        <f t="shared" si="11"/>
        <v>MALLECO_II_QUILLOTA_220</v>
      </c>
      <c r="G381" s="20">
        <v>1441.8633905115873</v>
      </c>
      <c r="H381" s="20">
        <v>2445.2883161492023</v>
      </c>
      <c r="I381" s="21">
        <v>1187.2048364891302</v>
      </c>
      <c r="J381" s="41">
        <v>5074</v>
      </c>
      <c r="K381" s="106">
        <v>41.918999999999997</v>
      </c>
      <c r="L381" s="118">
        <v>212697</v>
      </c>
      <c r="M381" s="114">
        <v>13</v>
      </c>
      <c r="N381" s="107">
        <v>7284.8643000000002</v>
      </c>
      <c r="O381" s="108">
        <v>94703</v>
      </c>
    </row>
    <row r="382" spans="1:15" ht="15.75" thickBot="1" x14ac:dyDescent="0.3">
      <c r="A382" s="7" t="s">
        <v>112</v>
      </c>
      <c r="B382" s="6">
        <f t="shared" si="10"/>
        <v>44501</v>
      </c>
      <c r="C382" s="6" t="s">
        <v>235</v>
      </c>
      <c r="D382" s="18" t="s">
        <v>236</v>
      </c>
      <c r="E382" s="19" t="s">
        <v>104</v>
      </c>
      <c r="F382" s="38" t="str">
        <f t="shared" si="11"/>
        <v>MALLECO_ALTO_JAHUEL_220</v>
      </c>
      <c r="G382" s="20">
        <v>259036.20207572932</v>
      </c>
      <c r="H382" s="20">
        <v>427030.72061779507</v>
      </c>
      <c r="I382" s="21">
        <v>216985.05185077694</v>
      </c>
      <c r="J382" s="41">
        <v>903052</v>
      </c>
      <c r="K382" s="106">
        <v>40.262</v>
      </c>
      <c r="L382" s="118">
        <v>36358680</v>
      </c>
      <c r="M382" s="114">
        <v>2266</v>
      </c>
      <c r="N382" s="107">
        <v>7215.799</v>
      </c>
      <c r="O382" s="108">
        <v>16351001</v>
      </c>
    </row>
    <row r="383" spans="1:15" ht="15.75" thickBot="1" x14ac:dyDescent="0.3">
      <c r="A383" s="7" t="s">
        <v>112</v>
      </c>
      <c r="B383" s="6">
        <f t="shared" si="10"/>
        <v>44501</v>
      </c>
      <c r="C383" s="6" t="s">
        <v>235</v>
      </c>
      <c r="D383" s="18" t="s">
        <v>236</v>
      </c>
      <c r="E383" s="19" t="s">
        <v>105</v>
      </c>
      <c r="F383" s="38" t="str">
        <f t="shared" si="11"/>
        <v>MALLECO_CERRO_NAVIA_220</v>
      </c>
      <c r="G383" s="20">
        <v>247334.35352416339</v>
      </c>
      <c r="H383" s="20">
        <v>404122.9575604308</v>
      </c>
      <c r="I383" s="21">
        <v>205711.64913074306</v>
      </c>
      <c r="J383" s="41">
        <v>857169</v>
      </c>
      <c r="K383" s="106">
        <v>41.088000000000001</v>
      </c>
      <c r="L383" s="118">
        <v>35219360</v>
      </c>
      <c r="M383" s="114">
        <v>2151</v>
      </c>
      <c r="N383" s="107">
        <v>7345.9288999999999</v>
      </c>
      <c r="O383" s="108">
        <v>15801093</v>
      </c>
    </row>
    <row r="384" spans="1:15" ht="15.75" thickBot="1" x14ac:dyDescent="0.3">
      <c r="A384" s="7" t="s">
        <v>112</v>
      </c>
      <c r="B384" s="6">
        <f t="shared" si="10"/>
        <v>44501</v>
      </c>
      <c r="C384" s="6" t="s">
        <v>235</v>
      </c>
      <c r="D384" s="18" t="s">
        <v>236</v>
      </c>
      <c r="E384" s="19" t="s">
        <v>106</v>
      </c>
      <c r="F384" s="38" t="str">
        <f t="shared" si="11"/>
        <v>MALLECO_CHENA_220</v>
      </c>
      <c r="G384" s="20">
        <v>528100.16385813488</v>
      </c>
      <c r="H384" s="20">
        <v>851224.13526422461</v>
      </c>
      <c r="I384" s="21">
        <v>443057.67429321539</v>
      </c>
      <c r="J384" s="41">
        <v>1822382</v>
      </c>
      <c r="K384" s="106">
        <v>40.840000000000003</v>
      </c>
      <c r="L384" s="118">
        <v>74426081</v>
      </c>
      <c r="M384" s="114">
        <v>4572</v>
      </c>
      <c r="N384" s="107">
        <v>7347.3828000000003</v>
      </c>
      <c r="O384" s="108">
        <v>33592234</v>
      </c>
    </row>
    <row r="385" spans="1:15" ht="15.75" thickBot="1" x14ac:dyDescent="0.3">
      <c r="A385" s="7" t="s">
        <v>112</v>
      </c>
      <c r="B385" s="6">
        <f t="shared" si="10"/>
        <v>44501</v>
      </c>
      <c r="C385" s="6" t="s">
        <v>235</v>
      </c>
      <c r="D385" s="18" t="s">
        <v>236</v>
      </c>
      <c r="E385" s="19" t="s">
        <v>107</v>
      </c>
      <c r="F385" s="38" t="str">
        <f t="shared" si="11"/>
        <v>MALLECO_LOS_MAQUIS_220</v>
      </c>
      <c r="G385" s="20">
        <v>688.47077055121588</v>
      </c>
      <c r="H385" s="20">
        <v>887.37422477562541</v>
      </c>
      <c r="I385" s="21">
        <v>457.82212193291349</v>
      </c>
      <c r="J385" s="41">
        <v>2034</v>
      </c>
      <c r="K385" s="106">
        <v>43.225999999999999</v>
      </c>
      <c r="L385" s="118">
        <v>87922</v>
      </c>
      <c r="M385" s="114">
        <v>5</v>
      </c>
      <c r="N385" s="107">
        <v>7457.1538</v>
      </c>
      <c r="O385" s="108">
        <v>37286</v>
      </c>
    </row>
    <row r="386" spans="1:15" ht="15.75" thickBot="1" x14ac:dyDescent="0.3">
      <c r="A386" s="7" t="s">
        <v>112</v>
      </c>
      <c r="B386" s="6">
        <f t="shared" si="10"/>
        <v>44501</v>
      </c>
      <c r="C386" s="6" t="s">
        <v>235</v>
      </c>
      <c r="D386" s="18" t="s">
        <v>236</v>
      </c>
      <c r="E386" s="19" t="s">
        <v>108</v>
      </c>
      <c r="F386" s="38" t="str">
        <f t="shared" si="11"/>
        <v>MALLECO_NOGALES_220</v>
      </c>
      <c r="G386" s="20">
        <v>293.99557823581341</v>
      </c>
      <c r="H386" s="20">
        <v>383.4003834471448</v>
      </c>
      <c r="I386" s="21">
        <v>199.52766249908152</v>
      </c>
      <c r="J386" s="41">
        <v>877</v>
      </c>
      <c r="K386" s="106">
        <v>39.031999999999996</v>
      </c>
      <c r="L386" s="118">
        <v>34231</v>
      </c>
      <c r="M386" s="114">
        <v>2</v>
      </c>
      <c r="N386" s="107">
        <v>7170.0046000000002</v>
      </c>
      <c r="O386" s="108">
        <v>14340</v>
      </c>
    </row>
    <row r="387" spans="1:15" ht="15.75" thickBot="1" x14ac:dyDescent="0.3">
      <c r="A387" s="7" t="s">
        <v>112</v>
      </c>
      <c r="B387" s="6">
        <f t="shared" si="10"/>
        <v>44501</v>
      </c>
      <c r="C387" s="6" t="s">
        <v>235</v>
      </c>
      <c r="D387" s="18" t="s">
        <v>236</v>
      </c>
      <c r="E387" s="19" t="s">
        <v>109</v>
      </c>
      <c r="F387" s="38" t="str">
        <f t="shared" si="11"/>
        <v>MALLECO_POLPAICO_220</v>
      </c>
      <c r="G387" s="20">
        <v>201924.85572364202</v>
      </c>
      <c r="H387" s="20">
        <v>332024.16778179584</v>
      </c>
      <c r="I387" s="21">
        <v>165529.26233091115</v>
      </c>
      <c r="J387" s="41">
        <v>699478</v>
      </c>
      <c r="K387" s="106">
        <v>41.281999999999996</v>
      </c>
      <c r="L387" s="118">
        <v>28875851</v>
      </c>
      <c r="M387" s="114">
        <v>1755</v>
      </c>
      <c r="N387" s="107">
        <v>7269.5981000000002</v>
      </c>
      <c r="O387" s="108">
        <v>12758145</v>
      </c>
    </row>
    <row r="388" spans="1:15" ht="15.75" thickBot="1" x14ac:dyDescent="0.3">
      <c r="A388" s="7" t="s">
        <v>112</v>
      </c>
      <c r="B388" s="6">
        <f t="shared" si="10"/>
        <v>44501</v>
      </c>
      <c r="C388" s="6" t="s">
        <v>235</v>
      </c>
      <c r="D388" s="18" t="s">
        <v>236</v>
      </c>
      <c r="E388" s="19" t="s">
        <v>110</v>
      </c>
      <c r="F388" s="38" t="str">
        <f t="shared" si="11"/>
        <v>MALLECO_QUILLOTA_220</v>
      </c>
      <c r="G388" s="20">
        <v>2883.7267810231747</v>
      </c>
      <c r="H388" s="20">
        <v>4890.5766322984045</v>
      </c>
      <c r="I388" s="21">
        <v>2374.4096729782605</v>
      </c>
      <c r="J388" s="41">
        <v>10149</v>
      </c>
      <c r="K388" s="106">
        <v>41.917999999999999</v>
      </c>
      <c r="L388" s="118">
        <v>425426</v>
      </c>
      <c r="M388" s="114">
        <v>25</v>
      </c>
      <c r="N388" s="107">
        <v>7284.8643000000002</v>
      </c>
      <c r="O388" s="108">
        <v>182122</v>
      </c>
    </row>
    <row r="389" spans="1:15" ht="15.75" thickBot="1" x14ac:dyDescent="0.3">
      <c r="A389" s="7" t="s">
        <v>128</v>
      </c>
      <c r="B389" s="6">
        <f t="shared" ref="B389:B452" si="12">+$A$1</f>
        <v>44501</v>
      </c>
      <c r="C389" s="6" t="s">
        <v>237</v>
      </c>
      <c r="D389" s="18" t="s">
        <v>238</v>
      </c>
      <c r="E389" s="19" t="s">
        <v>104</v>
      </c>
      <c r="F389" s="38" t="str">
        <f t="shared" ref="F389:F452" si="13">CONCATENATE(D389,"_",E389)</f>
        <v>MALLECO_II_A_ALTO_JAHUEL_220</v>
      </c>
      <c r="G389" s="20">
        <v>74009.233866490569</v>
      </c>
      <c r="H389" s="20">
        <v>0</v>
      </c>
      <c r="I389" s="21">
        <v>0</v>
      </c>
      <c r="J389" s="41">
        <v>74009</v>
      </c>
      <c r="K389" s="106">
        <v>49.603999999999999</v>
      </c>
      <c r="L389" s="118">
        <v>3671142</v>
      </c>
      <c r="M389" s="114">
        <v>0</v>
      </c>
      <c r="N389" s="107">
        <v>7215.8031000000001</v>
      </c>
      <c r="O389" s="108">
        <v>0</v>
      </c>
    </row>
    <row r="390" spans="1:15" ht="15.75" thickBot="1" x14ac:dyDescent="0.3">
      <c r="A390" s="7" t="s">
        <v>128</v>
      </c>
      <c r="B390" s="6">
        <f t="shared" si="12"/>
        <v>44501</v>
      </c>
      <c r="C390" s="6" t="s">
        <v>237</v>
      </c>
      <c r="D390" s="18" t="s">
        <v>238</v>
      </c>
      <c r="E390" s="19" t="s">
        <v>105</v>
      </c>
      <c r="F390" s="38" t="str">
        <f t="shared" si="13"/>
        <v>MALLECO_II_A_CERRO_NAVIA_220</v>
      </c>
      <c r="G390" s="20">
        <v>70665.898691008391</v>
      </c>
      <c r="H390" s="20">
        <v>0</v>
      </c>
      <c r="I390" s="21">
        <v>0</v>
      </c>
      <c r="J390" s="41">
        <v>70666</v>
      </c>
      <c r="K390" s="106">
        <v>50.621000000000002</v>
      </c>
      <c r="L390" s="118">
        <v>3577184</v>
      </c>
      <c r="M390" s="114">
        <v>0</v>
      </c>
      <c r="N390" s="107">
        <v>7345.9288999999999</v>
      </c>
      <c r="O390" s="108">
        <v>0</v>
      </c>
    </row>
    <row r="391" spans="1:15" ht="15.75" thickBot="1" x14ac:dyDescent="0.3">
      <c r="A391" s="7" t="s">
        <v>128</v>
      </c>
      <c r="B391" s="6">
        <f t="shared" si="12"/>
        <v>44501</v>
      </c>
      <c r="C391" s="6" t="s">
        <v>237</v>
      </c>
      <c r="D391" s="18" t="s">
        <v>238</v>
      </c>
      <c r="E391" s="19" t="s">
        <v>106</v>
      </c>
      <c r="F391" s="38" t="str">
        <f t="shared" si="13"/>
        <v>MALLECO_II_A_CHENA_220</v>
      </c>
      <c r="G391" s="20">
        <v>150883.49898089684</v>
      </c>
      <c r="H391" s="20">
        <v>0</v>
      </c>
      <c r="I391" s="21">
        <v>0</v>
      </c>
      <c r="J391" s="41">
        <v>150883</v>
      </c>
      <c r="K391" s="106">
        <v>50.316000000000003</v>
      </c>
      <c r="L391" s="118">
        <v>7591829</v>
      </c>
      <c r="M391" s="114">
        <v>0</v>
      </c>
      <c r="N391" s="107">
        <v>7347.3828000000003</v>
      </c>
      <c r="O391" s="108">
        <v>0</v>
      </c>
    </row>
    <row r="392" spans="1:15" ht="15.75" thickBot="1" x14ac:dyDescent="0.3">
      <c r="A392" s="7" t="s">
        <v>128</v>
      </c>
      <c r="B392" s="6">
        <f t="shared" si="12"/>
        <v>44501</v>
      </c>
      <c r="C392" s="6" t="s">
        <v>237</v>
      </c>
      <c r="D392" s="18" t="s">
        <v>238</v>
      </c>
      <c r="E392" s="19" t="s">
        <v>107</v>
      </c>
      <c r="F392" s="38" t="str">
        <f t="shared" si="13"/>
        <v>MALLECO_II_A_LOS_MAQUIS_220</v>
      </c>
      <c r="G392" s="20">
        <v>196.70298537295463</v>
      </c>
      <c r="H392" s="20">
        <v>0</v>
      </c>
      <c r="I392" s="21">
        <v>0</v>
      </c>
      <c r="J392" s="41">
        <v>197</v>
      </c>
      <c r="K392" s="106">
        <v>53.256</v>
      </c>
      <c r="L392" s="118">
        <v>10491</v>
      </c>
      <c r="M392" s="114">
        <v>0</v>
      </c>
      <c r="N392" s="107">
        <v>7457.1538</v>
      </c>
      <c r="O392" s="108">
        <v>0</v>
      </c>
    </row>
    <row r="393" spans="1:15" ht="15.75" thickBot="1" x14ac:dyDescent="0.3">
      <c r="A393" s="7" t="s">
        <v>128</v>
      </c>
      <c r="B393" s="6">
        <f t="shared" si="12"/>
        <v>44501</v>
      </c>
      <c r="C393" s="6" t="s">
        <v>237</v>
      </c>
      <c r="D393" s="18" t="s">
        <v>238</v>
      </c>
      <c r="E393" s="19" t="s">
        <v>108</v>
      </c>
      <c r="F393" s="38" t="str">
        <f t="shared" si="13"/>
        <v>MALLECO_II_A_NOGALES_220</v>
      </c>
      <c r="G393" s="20">
        <v>83.997477306308596</v>
      </c>
      <c r="H393" s="20">
        <v>0</v>
      </c>
      <c r="I393" s="21">
        <v>0</v>
      </c>
      <c r="J393" s="41">
        <v>84</v>
      </c>
      <c r="K393" s="106">
        <v>48.088000000000001</v>
      </c>
      <c r="L393" s="118">
        <v>4039</v>
      </c>
      <c r="M393" s="114">
        <v>0</v>
      </c>
      <c r="N393" s="107">
        <v>7170.0046000000002</v>
      </c>
      <c r="O393" s="108">
        <v>0</v>
      </c>
    </row>
    <row r="394" spans="1:15" ht="15.75" thickBot="1" x14ac:dyDescent="0.3">
      <c r="A394" s="7" t="s">
        <v>128</v>
      </c>
      <c r="B394" s="6">
        <f t="shared" si="12"/>
        <v>44501</v>
      </c>
      <c r="C394" s="6" t="s">
        <v>237</v>
      </c>
      <c r="D394" s="18" t="s">
        <v>238</v>
      </c>
      <c r="E394" s="19" t="s">
        <v>109</v>
      </c>
      <c r="F394" s="38" t="str">
        <f t="shared" si="13"/>
        <v>MALLECO_II_A_POLPAICO_220</v>
      </c>
      <c r="G394" s="20">
        <v>57691.950974248051</v>
      </c>
      <c r="H394" s="20">
        <v>0</v>
      </c>
      <c r="I394" s="21">
        <v>0</v>
      </c>
      <c r="J394" s="41">
        <v>57692</v>
      </c>
      <c r="K394" s="106">
        <v>50.86</v>
      </c>
      <c r="L394" s="118">
        <v>2934215</v>
      </c>
      <c r="M394" s="114">
        <v>0</v>
      </c>
      <c r="N394" s="107">
        <v>7269.5981000000002</v>
      </c>
      <c r="O394" s="108">
        <v>0</v>
      </c>
    </row>
    <row r="395" spans="1:15" ht="15.75" thickBot="1" x14ac:dyDescent="0.3">
      <c r="A395" s="7" t="s">
        <v>128</v>
      </c>
      <c r="B395" s="6">
        <f t="shared" si="12"/>
        <v>44501</v>
      </c>
      <c r="C395" s="6" t="s">
        <v>237</v>
      </c>
      <c r="D395" s="18" t="s">
        <v>238</v>
      </c>
      <c r="E395" s="19" t="s">
        <v>110</v>
      </c>
      <c r="F395" s="38" t="str">
        <f t="shared" si="13"/>
        <v>MALLECO_II_A_QUILLOTA_220</v>
      </c>
      <c r="G395" s="20">
        <v>823.90958496763346</v>
      </c>
      <c r="H395" s="20">
        <v>0</v>
      </c>
      <c r="I395" s="21">
        <v>0</v>
      </c>
      <c r="J395" s="41">
        <v>824</v>
      </c>
      <c r="K395" s="106">
        <v>51.643000000000001</v>
      </c>
      <c r="L395" s="118">
        <v>42554</v>
      </c>
      <c r="M395" s="114">
        <v>0</v>
      </c>
      <c r="N395" s="107">
        <v>7284.8643000000002</v>
      </c>
      <c r="O395" s="108">
        <v>0</v>
      </c>
    </row>
    <row r="396" spans="1:15" ht="15.75" thickBot="1" x14ac:dyDescent="0.3">
      <c r="A396" s="7" t="s">
        <v>112</v>
      </c>
      <c r="B396" s="6">
        <f t="shared" si="12"/>
        <v>44501</v>
      </c>
      <c r="C396" s="6" t="s">
        <v>239</v>
      </c>
      <c r="D396" s="18" t="s">
        <v>240</v>
      </c>
      <c r="E396" s="19" t="s">
        <v>104</v>
      </c>
      <c r="F396" s="38" t="str">
        <f t="shared" si="13"/>
        <v>MALLECO_II_C_ALTO_JAHUEL_220</v>
      </c>
      <c r="G396" s="20">
        <v>0</v>
      </c>
      <c r="H396" s="20">
        <v>0</v>
      </c>
      <c r="I396" s="21">
        <v>30994.049246607668</v>
      </c>
      <c r="J396" s="41">
        <v>30994</v>
      </c>
      <c r="K396" s="106">
        <v>49.606000000000002</v>
      </c>
      <c r="L396" s="118">
        <v>1537488</v>
      </c>
      <c r="M396" s="114">
        <v>78</v>
      </c>
      <c r="N396" s="107">
        <v>7215.8031000000001</v>
      </c>
      <c r="O396" s="108">
        <v>562833</v>
      </c>
    </row>
    <row r="397" spans="1:15" ht="15.75" thickBot="1" x14ac:dyDescent="0.3">
      <c r="A397" s="7" t="s">
        <v>112</v>
      </c>
      <c r="B397" s="6">
        <f t="shared" si="12"/>
        <v>44501</v>
      </c>
      <c r="C397" s="6" t="s">
        <v>239</v>
      </c>
      <c r="D397" s="18" t="s">
        <v>240</v>
      </c>
      <c r="E397" s="19" t="s">
        <v>105</v>
      </c>
      <c r="F397" s="38" t="str">
        <f t="shared" si="13"/>
        <v>MALLECO_II_C_CERRO_NAVIA_220</v>
      </c>
      <c r="G397" s="20">
        <v>0</v>
      </c>
      <c r="H397" s="20">
        <v>0</v>
      </c>
      <c r="I397" s="21">
        <v>29383.761366860712</v>
      </c>
      <c r="J397" s="41">
        <v>29384</v>
      </c>
      <c r="K397" s="106">
        <v>50.622999999999998</v>
      </c>
      <c r="L397" s="118">
        <v>1487506</v>
      </c>
      <c r="M397" s="114">
        <v>74</v>
      </c>
      <c r="N397" s="107">
        <v>7345.9288999999999</v>
      </c>
      <c r="O397" s="108">
        <v>543599</v>
      </c>
    </row>
    <row r="398" spans="1:15" ht="15.75" thickBot="1" x14ac:dyDescent="0.3">
      <c r="A398" s="7" t="s">
        <v>112</v>
      </c>
      <c r="B398" s="6">
        <f t="shared" si="12"/>
        <v>44501</v>
      </c>
      <c r="C398" s="6" t="s">
        <v>239</v>
      </c>
      <c r="D398" s="18" t="s">
        <v>240</v>
      </c>
      <c r="E398" s="19" t="s">
        <v>106</v>
      </c>
      <c r="F398" s="38" t="str">
        <f t="shared" si="13"/>
        <v>MALLECO_II_C_CHENA_220</v>
      </c>
      <c r="G398" s="20">
        <v>0</v>
      </c>
      <c r="H398" s="20">
        <v>0</v>
      </c>
      <c r="I398" s="21">
        <v>63286.163074381424</v>
      </c>
      <c r="J398" s="41">
        <v>63286</v>
      </c>
      <c r="K398" s="106">
        <v>50.317999999999998</v>
      </c>
      <c r="L398" s="118">
        <v>3184425</v>
      </c>
      <c r="M398" s="114">
        <v>159</v>
      </c>
      <c r="N398" s="107">
        <v>7347.3828000000003</v>
      </c>
      <c r="O398" s="108">
        <v>1168234</v>
      </c>
    </row>
    <row r="399" spans="1:15" ht="15.75" thickBot="1" x14ac:dyDescent="0.3">
      <c r="A399" s="7" t="s">
        <v>112</v>
      </c>
      <c r="B399" s="6">
        <f t="shared" si="12"/>
        <v>44501</v>
      </c>
      <c r="C399" s="6" t="s">
        <v>239</v>
      </c>
      <c r="D399" s="18" t="s">
        <v>240</v>
      </c>
      <c r="E399" s="19" t="s">
        <v>107</v>
      </c>
      <c r="F399" s="38" t="str">
        <f t="shared" si="13"/>
        <v>MALLECO_II_C_LOS_MAQUIS_220</v>
      </c>
      <c r="G399" s="20">
        <v>0</v>
      </c>
      <c r="H399" s="20">
        <v>0</v>
      </c>
      <c r="I399" s="21">
        <v>65.39511027300442</v>
      </c>
      <c r="J399" s="41">
        <v>65</v>
      </c>
      <c r="K399" s="106">
        <v>53.256999999999998</v>
      </c>
      <c r="L399" s="118">
        <v>3462</v>
      </c>
      <c r="M399" s="114">
        <v>0</v>
      </c>
      <c r="N399" s="107">
        <v>7457.1538</v>
      </c>
      <c r="O399" s="108">
        <v>0</v>
      </c>
    </row>
    <row r="400" spans="1:15" ht="15.75" thickBot="1" x14ac:dyDescent="0.3">
      <c r="A400" s="7" t="s">
        <v>112</v>
      </c>
      <c r="B400" s="6">
        <f t="shared" si="12"/>
        <v>44501</v>
      </c>
      <c r="C400" s="6" t="s">
        <v>239</v>
      </c>
      <c r="D400" s="18" t="s">
        <v>240</v>
      </c>
      <c r="E400" s="19" t="s">
        <v>108</v>
      </c>
      <c r="F400" s="38" t="str">
        <f t="shared" si="13"/>
        <v>MALLECO_II_C_NOGALES_220</v>
      </c>
      <c r="G400" s="20">
        <v>0</v>
      </c>
      <c r="H400" s="20">
        <v>0</v>
      </c>
      <c r="I400" s="21">
        <v>28.500443439808791</v>
      </c>
      <c r="J400" s="41">
        <v>29</v>
      </c>
      <c r="K400" s="106">
        <v>48.09</v>
      </c>
      <c r="L400" s="118">
        <v>1395</v>
      </c>
      <c r="M400" s="114">
        <v>0</v>
      </c>
      <c r="N400" s="107">
        <v>7170.0046000000002</v>
      </c>
      <c r="O400" s="108">
        <v>0</v>
      </c>
    </row>
    <row r="401" spans="1:15" ht="15.75" thickBot="1" x14ac:dyDescent="0.3">
      <c r="A401" s="7" t="s">
        <v>112</v>
      </c>
      <c r="B401" s="6">
        <f t="shared" si="12"/>
        <v>44501</v>
      </c>
      <c r="C401" s="6" t="s">
        <v>239</v>
      </c>
      <c r="D401" s="18" t="s">
        <v>240</v>
      </c>
      <c r="E401" s="19" t="s">
        <v>109</v>
      </c>
      <c r="F401" s="38" t="str">
        <f t="shared" si="13"/>
        <v>MALLECO_II_C_POLPAICO_220</v>
      </c>
      <c r="G401" s="20">
        <v>0</v>
      </c>
      <c r="H401" s="20">
        <v>0</v>
      </c>
      <c r="I401" s="21">
        <v>23644.126932610772</v>
      </c>
      <c r="J401" s="41">
        <v>23644</v>
      </c>
      <c r="K401" s="106">
        <v>50.862000000000002</v>
      </c>
      <c r="L401" s="118">
        <v>1202581</v>
      </c>
      <c r="M401" s="114">
        <v>59</v>
      </c>
      <c r="N401" s="107">
        <v>7269.5981000000002</v>
      </c>
      <c r="O401" s="108">
        <v>428906</v>
      </c>
    </row>
    <row r="402" spans="1:15" ht="15.75" thickBot="1" x14ac:dyDescent="0.3">
      <c r="A402" s="7" t="s">
        <v>112</v>
      </c>
      <c r="B402" s="6">
        <f t="shared" si="12"/>
        <v>44501</v>
      </c>
      <c r="C402" s="6" t="s">
        <v>239</v>
      </c>
      <c r="D402" s="18" t="s">
        <v>240</v>
      </c>
      <c r="E402" s="19" t="s">
        <v>110</v>
      </c>
      <c r="F402" s="38" t="str">
        <f t="shared" si="13"/>
        <v>MALLECO_II_C_QUILLOTA_220</v>
      </c>
      <c r="G402" s="20">
        <v>0</v>
      </c>
      <c r="H402" s="20">
        <v>0</v>
      </c>
      <c r="I402" s="21">
        <v>339.15963200322318</v>
      </c>
      <c r="J402" s="41">
        <v>339</v>
      </c>
      <c r="K402" s="106">
        <v>51.645000000000003</v>
      </c>
      <c r="L402" s="118">
        <v>17508</v>
      </c>
      <c r="M402" s="114">
        <v>1</v>
      </c>
      <c r="N402" s="107">
        <v>7284.8643000000002</v>
      </c>
      <c r="O402" s="108">
        <v>7285</v>
      </c>
    </row>
    <row r="403" spans="1:15" ht="15.75" thickBot="1" x14ac:dyDescent="0.3">
      <c r="A403" s="7" t="s">
        <v>128</v>
      </c>
      <c r="B403" s="6">
        <f t="shared" si="12"/>
        <v>44501</v>
      </c>
      <c r="C403" s="6" t="s">
        <v>241</v>
      </c>
      <c r="D403" s="18" t="s">
        <v>242</v>
      </c>
      <c r="E403" s="19" t="s">
        <v>104</v>
      </c>
      <c r="F403" s="38" t="str">
        <f t="shared" si="13"/>
        <v>MALLECO_A_ALTO_JAHUEL_220</v>
      </c>
      <c r="G403" s="20">
        <v>185027.28639404898</v>
      </c>
      <c r="H403" s="20">
        <v>0</v>
      </c>
      <c r="I403" s="21">
        <v>0</v>
      </c>
      <c r="J403" s="41">
        <v>185027</v>
      </c>
      <c r="K403" s="106">
        <v>49.935000000000002</v>
      </c>
      <c r="L403" s="118">
        <v>9239323</v>
      </c>
      <c r="M403" s="114">
        <v>0</v>
      </c>
      <c r="N403" s="107">
        <v>7215.8031000000001</v>
      </c>
      <c r="O403" s="108">
        <v>0</v>
      </c>
    </row>
    <row r="404" spans="1:15" ht="15.75" thickBot="1" x14ac:dyDescent="0.3">
      <c r="A404" s="7" t="s">
        <v>128</v>
      </c>
      <c r="B404" s="6">
        <f t="shared" si="12"/>
        <v>44501</v>
      </c>
      <c r="C404" s="6" t="s">
        <v>241</v>
      </c>
      <c r="D404" s="18" t="s">
        <v>242</v>
      </c>
      <c r="E404" s="19" t="s">
        <v>105</v>
      </c>
      <c r="F404" s="38" t="str">
        <f t="shared" si="13"/>
        <v>MALLECO_A_CERRO_NAVIA_220</v>
      </c>
      <c r="G404" s="20">
        <v>176668.75864410386</v>
      </c>
      <c r="H404" s="20">
        <v>0</v>
      </c>
      <c r="I404" s="21">
        <v>0</v>
      </c>
      <c r="J404" s="41">
        <v>176669</v>
      </c>
      <c r="K404" s="106">
        <v>50.959000000000003</v>
      </c>
      <c r="L404" s="118">
        <v>9002876</v>
      </c>
      <c r="M404" s="114">
        <v>0</v>
      </c>
      <c r="N404" s="107">
        <v>7345.9288999999999</v>
      </c>
      <c r="O404" s="108">
        <v>0</v>
      </c>
    </row>
    <row r="405" spans="1:15" ht="15.75" thickBot="1" x14ac:dyDescent="0.3">
      <c r="A405" s="7" t="s">
        <v>128</v>
      </c>
      <c r="B405" s="6">
        <f t="shared" si="12"/>
        <v>44501</v>
      </c>
      <c r="C405" s="6" t="s">
        <v>241</v>
      </c>
      <c r="D405" s="18" t="s">
        <v>242</v>
      </c>
      <c r="E405" s="19" t="s">
        <v>106</v>
      </c>
      <c r="F405" s="38" t="str">
        <f t="shared" si="13"/>
        <v>MALLECO_A_CHENA_220</v>
      </c>
      <c r="G405" s="20">
        <v>377217.31356436771</v>
      </c>
      <c r="H405" s="20">
        <v>0</v>
      </c>
      <c r="I405" s="21">
        <v>0</v>
      </c>
      <c r="J405" s="41">
        <v>377217</v>
      </c>
      <c r="K405" s="106">
        <v>50.651000000000003</v>
      </c>
      <c r="L405" s="118">
        <v>19106418</v>
      </c>
      <c r="M405" s="114">
        <v>0</v>
      </c>
      <c r="N405" s="107">
        <v>7347.3828000000003</v>
      </c>
      <c r="O405" s="108">
        <v>0</v>
      </c>
    </row>
    <row r="406" spans="1:15" ht="15.75" thickBot="1" x14ac:dyDescent="0.3">
      <c r="A406" s="7" t="s">
        <v>128</v>
      </c>
      <c r="B406" s="6">
        <f t="shared" si="12"/>
        <v>44501</v>
      </c>
      <c r="C406" s="6" t="s">
        <v>241</v>
      </c>
      <c r="D406" s="18" t="s">
        <v>242</v>
      </c>
      <c r="E406" s="19" t="s">
        <v>107</v>
      </c>
      <c r="F406" s="38" t="str">
        <f t="shared" si="13"/>
        <v>MALLECO_A_LOS_MAQUIS_220</v>
      </c>
      <c r="G406" s="20">
        <v>491.76863085519642</v>
      </c>
      <c r="H406" s="20">
        <v>0</v>
      </c>
      <c r="I406" s="21">
        <v>0</v>
      </c>
      <c r="J406" s="41">
        <v>492</v>
      </c>
      <c r="K406" s="106">
        <v>53.610999999999997</v>
      </c>
      <c r="L406" s="118">
        <v>26377</v>
      </c>
      <c r="M406" s="114">
        <v>0</v>
      </c>
      <c r="N406" s="107">
        <v>7457.1538</v>
      </c>
      <c r="O406" s="108">
        <v>0</v>
      </c>
    </row>
    <row r="407" spans="1:15" ht="15.75" thickBot="1" x14ac:dyDescent="0.3">
      <c r="A407" s="7" t="s">
        <v>128</v>
      </c>
      <c r="B407" s="6">
        <f t="shared" si="12"/>
        <v>44501</v>
      </c>
      <c r="C407" s="6" t="s">
        <v>241</v>
      </c>
      <c r="D407" s="18" t="s">
        <v>242</v>
      </c>
      <c r="E407" s="19" t="s">
        <v>108</v>
      </c>
      <c r="F407" s="38" t="str">
        <f t="shared" si="13"/>
        <v>MALLECO_A_NOGALES_220</v>
      </c>
      <c r="G407" s="20">
        <v>209.99846205635316</v>
      </c>
      <c r="H407" s="20">
        <v>0</v>
      </c>
      <c r="I407" s="21">
        <v>0</v>
      </c>
      <c r="J407" s="41">
        <v>210</v>
      </c>
      <c r="K407" s="106">
        <v>48.408999999999999</v>
      </c>
      <c r="L407" s="118">
        <v>10166</v>
      </c>
      <c r="M407" s="114">
        <v>0</v>
      </c>
      <c r="N407" s="107">
        <v>7170.0046000000002</v>
      </c>
      <c r="O407" s="108">
        <v>0</v>
      </c>
    </row>
    <row r="408" spans="1:15" ht="15.75" thickBot="1" x14ac:dyDescent="0.3">
      <c r="A408" s="7" t="s">
        <v>128</v>
      </c>
      <c r="B408" s="6">
        <f t="shared" si="12"/>
        <v>44501</v>
      </c>
      <c r="C408" s="6" t="s">
        <v>241</v>
      </c>
      <c r="D408" s="18" t="s">
        <v>242</v>
      </c>
      <c r="E408" s="19" t="s">
        <v>109</v>
      </c>
      <c r="F408" s="38" t="str">
        <f t="shared" si="13"/>
        <v>MALLECO_A_POLPAICO_220</v>
      </c>
      <c r="G408" s="20">
        <v>144233.15278199088</v>
      </c>
      <c r="H408" s="20">
        <v>0</v>
      </c>
      <c r="I408" s="21">
        <v>0</v>
      </c>
      <c r="J408" s="41">
        <v>144233</v>
      </c>
      <c r="K408" s="106">
        <v>51.198999999999998</v>
      </c>
      <c r="L408" s="118">
        <v>7384585</v>
      </c>
      <c r="M408" s="114">
        <v>0</v>
      </c>
      <c r="N408" s="107">
        <v>7269.5981000000002</v>
      </c>
      <c r="O408" s="108">
        <v>0</v>
      </c>
    </row>
    <row r="409" spans="1:15" ht="15.75" thickBot="1" x14ac:dyDescent="0.3">
      <c r="A409" s="7" t="s">
        <v>128</v>
      </c>
      <c r="B409" s="6">
        <f t="shared" si="12"/>
        <v>44501</v>
      </c>
      <c r="C409" s="6" t="s">
        <v>241</v>
      </c>
      <c r="D409" s="18" t="s">
        <v>242</v>
      </c>
      <c r="E409" s="19" t="s">
        <v>110</v>
      </c>
      <c r="F409" s="38" t="str">
        <f t="shared" si="13"/>
        <v>MALLECO_A_QUILLOTA_220</v>
      </c>
      <c r="G409" s="20">
        <v>2059.820738255632</v>
      </c>
      <c r="H409" s="20">
        <v>0</v>
      </c>
      <c r="I409" s="21">
        <v>0</v>
      </c>
      <c r="J409" s="41">
        <v>2060</v>
      </c>
      <c r="K409" s="106">
        <v>51.988</v>
      </c>
      <c r="L409" s="118">
        <v>107095</v>
      </c>
      <c r="M409" s="114">
        <v>0</v>
      </c>
      <c r="N409" s="107">
        <v>7284.8643000000002</v>
      </c>
      <c r="O409" s="108">
        <v>0</v>
      </c>
    </row>
    <row r="410" spans="1:15" ht="15.75" thickBot="1" x14ac:dyDescent="0.3">
      <c r="A410" s="7" t="s">
        <v>112</v>
      </c>
      <c r="B410" s="6">
        <f t="shared" si="12"/>
        <v>44501</v>
      </c>
      <c r="C410" s="6" t="s">
        <v>243</v>
      </c>
      <c r="D410" s="18" t="s">
        <v>244</v>
      </c>
      <c r="E410" s="19" t="s">
        <v>104</v>
      </c>
      <c r="F410" s="38" t="str">
        <f t="shared" si="13"/>
        <v>MALLECO_C_ALTO_JAHUEL_220</v>
      </c>
      <c r="G410" s="20">
        <v>0</v>
      </c>
      <c r="H410" s="20">
        <v>0</v>
      </c>
      <c r="I410" s="21">
        <v>61997.303735046815</v>
      </c>
      <c r="J410" s="41">
        <v>61997</v>
      </c>
      <c r="K410" s="106">
        <v>49.597999999999999</v>
      </c>
      <c r="L410" s="118">
        <v>3074927</v>
      </c>
      <c r="M410" s="114">
        <v>156</v>
      </c>
      <c r="N410" s="107">
        <v>7215.8031000000001</v>
      </c>
      <c r="O410" s="108">
        <v>1125665</v>
      </c>
    </row>
    <row r="411" spans="1:15" ht="15.75" thickBot="1" x14ac:dyDescent="0.3">
      <c r="A411" s="7" t="s">
        <v>112</v>
      </c>
      <c r="B411" s="6">
        <f t="shared" si="12"/>
        <v>44501</v>
      </c>
      <c r="C411" s="6" t="s">
        <v>243</v>
      </c>
      <c r="D411" s="18" t="s">
        <v>244</v>
      </c>
      <c r="E411" s="19" t="s">
        <v>105</v>
      </c>
      <c r="F411" s="38" t="str">
        <f t="shared" si="13"/>
        <v>MALLECO_C_CERRO_NAVIA_220</v>
      </c>
      <c r="G411" s="20">
        <v>0</v>
      </c>
      <c r="H411" s="20">
        <v>0</v>
      </c>
      <c r="I411" s="21">
        <v>58776.249719574356</v>
      </c>
      <c r="J411" s="41">
        <v>58776</v>
      </c>
      <c r="K411" s="106">
        <v>50.615000000000002</v>
      </c>
      <c r="L411" s="118">
        <v>2974947</v>
      </c>
      <c r="M411" s="114">
        <v>147</v>
      </c>
      <c r="N411" s="107">
        <v>7345.9288999999999</v>
      </c>
      <c r="O411" s="108">
        <v>1079852</v>
      </c>
    </row>
    <row r="412" spans="1:15" ht="15.75" thickBot="1" x14ac:dyDescent="0.3">
      <c r="A412" s="7" t="s">
        <v>112</v>
      </c>
      <c r="B412" s="6">
        <f t="shared" si="12"/>
        <v>44501</v>
      </c>
      <c r="C412" s="6" t="s">
        <v>243</v>
      </c>
      <c r="D412" s="18" t="s">
        <v>244</v>
      </c>
      <c r="E412" s="19" t="s">
        <v>106</v>
      </c>
      <c r="F412" s="38" t="str">
        <f t="shared" si="13"/>
        <v>MALLECO_C_CHENA_220</v>
      </c>
      <c r="G412" s="20">
        <v>0</v>
      </c>
      <c r="H412" s="20">
        <v>0</v>
      </c>
      <c r="I412" s="21">
        <v>126591.12215799192</v>
      </c>
      <c r="J412" s="41">
        <v>126591</v>
      </c>
      <c r="K412" s="106">
        <v>50.31</v>
      </c>
      <c r="L412" s="118">
        <v>6368793</v>
      </c>
      <c r="M412" s="114">
        <v>318</v>
      </c>
      <c r="N412" s="107">
        <v>7347.3828000000003</v>
      </c>
      <c r="O412" s="108">
        <v>2336468</v>
      </c>
    </row>
    <row r="413" spans="1:15" ht="15.75" thickBot="1" x14ac:dyDescent="0.3">
      <c r="A413" s="7" t="s">
        <v>112</v>
      </c>
      <c r="B413" s="6">
        <f t="shared" si="12"/>
        <v>44501</v>
      </c>
      <c r="C413" s="6" t="s">
        <v>243</v>
      </c>
      <c r="D413" s="18" t="s">
        <v>244</v>
      </c>
      <c r="E413" s="19" t="s">
        <v>107</v>
      </c>
      <c r="F413" s="38" t="str">
        <f t="shared" si="13"/>
        <v>MALLECO_C_LOS_MAQUIS_220</v>
      </c>
      <c r="G413" s="20">
        <v>0</v>
      </c>
      <c r="H413" s="20">
        <v>0</v>
      </c>
      <c r="I413" s="21">
        <v>130.80964291318227</v>
      </c>
      <c r="J413" s="41">
        <v>131</v>
      </c>
      <c r="K413" s="106">
        <v>53.249000000000002</v>
      </c>
      <c r="L413" s="118">
        <v>6976</v>
      </c>
      <c r="M413" s="114">
        <v>0</v>
      </c>
      <c r="N413" s="107">
        <v>7457.1538</v>
      </c>
      <c r="O413" s="108">
        <v>0</v>
      </c>
    </row>
    <row r="414" spans="1:15" ht="15.75" thickBot="1" x14ac:dyDescent="0.3">
      <c r="A414" s="7" t="s">
        <v>112</v>
      </c>
      <c r="B414" s="6">
        <f t="shared" si="12"/>
        <v>44501</v>
      </c>
      <c r="C414" s="6" t="s">
        <v>243</v>
      </c>
      <c r="D414" s="18" t="s">
        <v>244</v>
      </c>
      <c r="E414" s="19" t="s">
        <v>108</v>
      </c>
      <c r="F414" s="38" t="str">
        <f t="shared" si="13"/>
        <v>MALLECO_C_NOGALES_220</v>
      </c>
      <c r="G414" s="20">
        <v>0</v>
      </c>
      <c r="H414" s="20">
        <v>0</v>
      </c>
      <c r="I414" s="21">
        <v>57.009351519783841</v>
      </c>
      <c r="J414" s="41">
        <v>57</v>
      </c>
      <c r="K414" s="106">
        <v>48.082999999999998</v>
      </c>
      <c r="L414" s="118">
        <v>2741</v>
      </c>
      <c r="M414" s="114">
        <v>0</v>
      </c>
      <c r="N414" s="107">
        <v>7170.0046000000002</v>
      </c>
      <c r="O414" s="108">
        <v>0</v>
      </c>
    </row>
    <row r="415" spans="1:15" ht="15.75" thickBot="1" x14ac:dyDescent="0.3">
      <c r="A415" s="7" t="s">
        <v>112</v>
      </c>
      <c r="B415" s="6">
        <f t="shared" si="12"/>
        <v>44501</v>
      </c>
      <c r="C415" s="6" t="s">
        <v>243</v>
      </c>
      <c r="D415" s="18" t="s">
        <v>244</v>
      </c>
      <c r="E415" s="19" t="s">
        <v>109</v>
      </c>
      <c r="F415" s="38" t="str">
        <f t="shared" si="13"/>
        <v>MALLECO_C_POLPAICO_220</v>
      </c>
      <c r="G415" s="20">
        <v>0</v>
      </c>
      <c r="H415" s="20">
        <v>0</v>
      </c>
      <c r="I415" s="21">
        <v>47295.276177942833</v>
      </c>
      <c r="J415" s="41">
        <v>47295</v>
      </c>
      <c r="K415" s="106">
        <v>50.853999999999999</v>
      </c>
      <c r="L415" s="118">
        <v>2405140</v>
      </c>
      <c r="M415" s="114">
        <v>119</v>
      </c>
      <c r="N415" s="107">
        <v>7269.5981000000002</v>
      </c>
      <c r="O415" s="108">
        <v>865082</v>
      </c>
    </row>
    <row r="416" spans="1:15" ht="15.75" thickBot="1" x14ac:dyDescent="0.3">
      <c r="A416" s="7" t="s">
        <v>112</v>
      </c>
      <c r="B416" s="6">
        <f t="shared" si="12"/>
        <v>44501</v>
      </c>
      <c r="C416" s="6" t="s">
        <v>243</v>
      </c>
      <c r="D416" s="18" t="s">
        <v>244</v>
      </c>
      <c r="E416" s="19" t="s">
        <v>110</v>
      </c>
      <c r="F416" s="38" t="str">
        <f t="shared" si="13"/>
        <v>MALLECO_C_QUILLOTA_220</v>
      </c>
      <c r="G416" s="20">
        <v>0</v>
      </c>
      <c r="H416" s="20">
        <v>0</v>
      </c>
      <c r="I416" s="21">
        <v>678.41999451788183</v>
      </c>
      <c r="J416" s="41">
        <v>678</v>
      </c>
      <c r="K416" s="106">
        <v>51.637</v>
      </c>
      <c r="L416" s="118">
        <v>35010</v>
      </c>
      <c r="M416" s="114">
        <v>2</v>
      </c>
      <c r="N416" s="107">
        <v>7284.8643000000002</v>
      </c>
      <c r="O416" s="108">
        <v>14570</v>
      </c>
    </row>
    <row r="417" spans="1:15" ht="15.75" thickBot="1" x14ac:dyDescent="0.3">
      <c r="A417" s="7" t="s">
        <v>128</v>
      </c>
      <c r="B417" s="6">
        <f t="shared" si="12"/>
        <v>44501</v>
      </c>
      <c r="C417" s="6" t="s">
        <v>245</v>
      </c>
      <c r="D417" s="18" t="s">
        <v>246</v>
      </c>
      <c r="E417" s="19" t="s">
        <v>104</v>
      </c>
      <c r="F417" s="38" t="str">
        <f t="shared" si="13"/>
        <v>NEGRETE_A_ALTO_JAHUEL_220</v>
      </c>
      <c r="G417" s="20">
        <v>18496.005874888808</v>
      </c>
      <c r="H417" s="20">
        <v>0</v>
      </c>
      <c r="I417" s="21">
        <v>0</v>
      </c>
      <c r="J417" s="41">
        <v>18496</v>
      </c>
      <c r="K417" s="106">
        <v>49.606999999999999</v>
      </c>
      <c r="L417" s="118">
        <v>917531</v>
      </c>
      <c r="M417" s="114">
        <v>0</v>
      </c>
      <c r="N417" s="107">
        <v>7215.8031000000001</v>
      </c>
      <c r="O417" s="108">
        <v>0</v>
      </c>
    </row>
    <row r="418" spans="1:15" ht="15.75" thickBot="1" x14ac:dyDescent="0.3">
      <c r="A418" s="7" t="s">
        <v>128</v>
      </c>
      <c r="B418" s="6">
        <f t="shared" si="12"/>
        <v>44501</v>
      </c>
      <c r="C418" s="6" t="s">
        <v>245</v>
      </c>
      <c r="D418" s="18" t="s">
        <v>246</v>
      </c>
      <c r="E418" s="19" t="s">
        <v>105</v>
      </c>
      <c r="F418" s="38" t="str">
        <f t="shared" si="13"/>
        <v>NEGRETE_A_CERRO_NAVIA_220</v>
      </c>
      <c r="G418" s="20">
        <v>17660.456797877763</v>
      </c>
      <c r="H418" s="20">
        <v>0</v>
      </c>
      <c r="I418" s="21">
        <v>0</v>
      </c>
      <c r="J418" s="41">
        <v>17660</v>
      </c>
      <c r="K418" s="106">
        <v>50.625</v>
      </c>
      <c r="L418" s="118">
        <v>894038</v>
      </c>
      <c r="M418" s="114">
        <v>0</v>
      </c>
      <c r="N418" s="107">
        <v>7345.9288999999999</v>
      </c>
      <c r="O418" s="108">
        <v>0</v>
      </c>
    </row>
    <row r="419" spans="1:15" ht="15.75" thickBot="1" x14ac:dyDescent="0.3">
      <c r="A419" s="7" t="s">
        <v>128</v>
      </c>
      <c r="B419" s="6">
        <f t="shared" si="12"/>
        <v>44501</v>
      </c>
      <c r="C419" s="6" t="s">
        <v>245</v>
      </c>
      <c r="D419" s="18" t="s">
        <v>246</v>
      </c>
      <c r="E419" s="19" t="s">
        <v>106</v>
      </c>
      <c r="F419" s="38" t="str">
        <f t="shared" si="13"/>
        <v>NEGRETE_A_CHENA_220</v>
      </c>
      <c r="G419" s="20">
        <v>37708.025577035754</v>
      </c>
      <c r="H419" s="20">
        <v>0</v>
      </c>
      <c r="I419" s="21">
        <v>0</v>
      </c>
      <c r="J419" s="41">
        <v>37708</v>
      </c>
      <c r="K419" s="106">
        <v>50.319000000000003</v>
      </c>
      <c r="L419" s="118">
        <v>1897429</v>
      </c>
      <c r="M419" s="114">
        <v>0</v>
      </c>
      <c r="N419" s="107">
        <v>7347.3828000000003</v>
      </c>
      <c r="O419" s="108">
        <v>0</v>
      </c>
    </row>
    <row r="420" spans="1:15" ht="15.75" thickBot="1" x14ac:dyDescent="0.3">
      <c r="A420" s="7" t="s">
        <v>128</v>
      </c>
      <c r="B420" s="6">
        <f t="shared" si="12"/>
        <v>44501</v>
      </c>
      <c r="C420" s="6" t="s">
        <v>245</v>
      </c>
      <c r="D420" s="18" t="s">
        <v>246</v>
      </c>
      <c r="E420" s="19" t="s">
        <v>107</v>
      </c>
      <c r="F420" s="38" t="str">
        <f t="shared" si="13"/>
        <v>NEGRETE_A_LOS_MAQUIS_220</v>
      </c>
      <c r="G420" s="20">
        <v>49.158995209023857</v>
      </c>
      <c r="H420" s="20">
        <v>0</v>
      </c>
      <c r="I420" s="21">
        <v>0</v>
      </c>
      <c r="J420" s="41">
        <v>49</v>
      </c>
      <c r="K420" s="106">
        <v>53.259</v>
      </c>
      <c r="L420" s="118">
        <v>2610</v>
      </c>
      <c r="M420" s="114">
        <v>0</v>
      </c>
      <c r="N420" s="107">
        <v>7457.1538</v>
      </c>
      <c r="O420" s="108">
        <v>0</v>
      </c>
    </row>
    <row r="421" spans="1:15" ht="15.75" thickBot="1" x14ac:dyDescent="0.3">
      <c r="A421" s="7" t="s">
        <v>128</v>
      </c>
      <c r="B421" s="6">
        <f t="shared" si="12"/>
        <v>44501</v>
      </c>
      <c r="C421" s="6" t="s">
        <v>245</v>
      </c>
      <c r="D421" s="18" t="s">
        <v>246</v>
      </c>
      <c r="E421" s="19" t="s">
        <v>108</v>
      </c>
      <c r="F421" s="38" t="str">
        <f t="shared" si="13"/>
        <v>NEGRETE_A_NOGALES_220</v>
      </c>
      <c r="G421" s="20">
        <v>20.992216140704574</v>
      </c>
      <c r="H421" s="20">
        <v>0</v>
      </c>
      <c r="I421" s="21">
        <v>0</v>
      </c>
      <c r="J421" s="41">
        <v>21</v>
      </c>
      <c r="K421" s="106">
        <v>48.091999999999999</v>
      </c>
      <c r="L421" s="118">
        <v>1010</v>
      </c>
      <c r="M421" s="114">
        <v>0</v>
      </c>
      <c r="N421" s="107">
        <v>7170.0046000000002</v>
      </c>
      <c r="O421" s="108">
        <v>0</v>
      </c>
    </row>
    <row r="422" spans="1:15" ht="15.75" thickBot="1" x14ac:dyDescent="0.3">
      <c r="A422" s="7" t="s">
        <v>128</v>
      </c>
      <c r="B422" s="6">
        <f t="shared" si="12"/>
        <v>44501</v>
      </c>
      <c r="C422" s="6" t="s">
        <v>245</v>
      </c>
      <c r="D422" s="18" t="s">
        <v>246</v>
      </c>
      <c r="E422" s="19" t="s">
        <v>109</v>
      </c>
      <c r="F422" s="38" t="str">
        <f t="shared" si="13"/>
        <v>NEGRETE_A_POLPAICO_220</v>
      </c>
      <c r="G422" s="20">
        <v>14418.074724005899</v>
      </c>
      <c r="H422" s="20">
        <v>0</v>
      </c>
      <c r="I422" s="21">
        <v>0</v>
      </c>
      <c r="J422" s="41">
        <v>14418</v>
      </c>
      <c r="K422" s="106">
        <v>50.863999999999997</v>
      </c>
      <c r="L422" s="118">
        <v>733357</v>
      </c>
      <c r="M422" s="114">
        <v>0</v>
      </c>
      <c r="N422" s="107">
        <v>7269.5981000000002</v>
      </c>
      <c r="O422" s="108">
        <v>0</v>
      </c>
    </row>
    <row r="423" spans="1:15" ht="15.75" thickBot="1" x14ac:dyDescent="0.3">
      <c r="A423" s="7" t="s">
        <v>128</v>
      </c>
      <c r="B423" s="6">
        <f t="shared" si="12"/>
        <v>44501</v>
      </c>
      <c r="C423" s="6" t="s">
        <v>245</v>
      </c>
      <c r="D423" s="18" t="s">
        <v>246</v>
      </c>
      <c r="E423" s="19" t="s">
        <v>110</v>
      </c>
      <c r="F423" s="38" t="str">
        <f t="shared" si="13"/>
        <v>NEGRETE_A_QUILLOTA_220</v>
      </c>
      <c r="G423" s="20">
        <v>205.90723248708539</v>
      </c>
      <c r="H423" s="20">
        <v>0</v>
      </c>
      <c r="I423" s="21">
        <v>0</v>
      </c>
      <c r="J423" s="41">
        <v>206</v>
      </c>
      <c r="K423" s="106">
        <v>51.646999999999998</v>
      </c>
      <c r="L423" s="118">
        <v>10639</v>
      </c>
      <c r="M423" s="114">
        <v>0</v>
      </c>
      <c r="N423" s="107">
        <v>7284.8643000000002</v>
      </c>
      <c r="O423" s="108">
        <v>0</v>
      </c>
    </row>
    <row r="424" spans="1:15" ht="15.75" thickBot="1" x14ac:dyDescent="0.3">
      <c r="A424" s="7" t="s">
        <v>112</v>
      </c>
      <c r="B424" s="6">
        <f t="shared" si="12"/>
        <v>44501</v>
      </c>
      <c r="C424" s="6" t="s">
        <v>247</v>
      </c>
      <c r="D424" s="18" t="s">
        <v>248</v>
      </c>
      <c r="E424" s="19" t="s">
        <v>104</v>
      </c>
      <c r="F424" s="38" t="str">
        <f t="shared" si="13"/>
        <v>NEGRETE_C_ALTO_JAHUEL_220</v>
      </c>
      <c r="G424" s="20">
        <v>0</v>
      </c>
      <c r="H424" s="20">
        <v>0</v>
      </c>
      <c r="I424" s="21">
        <v>15510.832486051064</v>
      </c>
      <c r="J424" s="41">
        <v>15511</v>
      </c>
      <c r="K424" s="106">
        <v>49.607999999999997</v>
      </c>
      <c r="L424" s="118">
        <v>769470</v>
      </c>
      <c r="M424" s="114">
        <v>39</v>
      </c>
      <c r="N424" s="107">
        <v>7215.8031000000001</v>
      </c>
      <c r="O424" s="108">
        <v>281416</v>
      </c>
    </row>
    <row r="425" spans="1:15" ht="15.75" thickBot="1" x14ac:dyDescent="0.3">
      <c r="A425" s="7" t="s">
        <v>112</v>
      </c>
      <c r="B425" s="6">
        <f t="shared" si="12"/>
        <v>44501</v>
      </c>
      <c r="C425" s="6" t="s">
        <v>247</v>
      </c>
      <c r="D425" s="18" t="s">
        <v>248</v>
      </c>
      <c r="E425" s="19" t="s">
        <v>105</v>
      </c>
      <c r="F425" s="38" t="str">
        <f t="shared" si="13"/>
        <v>NEGRETE_C_CERRO_NAVIA_220</v>
      </c>
      <c r="G425" s="20">
        <v>0</v>
      </c>
      <c r="H425" s="20">
        <v>0</v>
      </c>
      <c r="I425" s="21">
        <v>14704.971162209773</v>
      </c>
      <c r="J425" s="41">
        <v>14705</v>
      </c>
      <c r="K425" s="106">
        <v>50.625</v>
      </c>
      <c r="L425" s="118">
        <v>744441</v>
      </c>
      <c r="M425" s="114">
        <v>37</v>
      </c>
      <c r="N425" s="107">
        <v>7345.9288999999999</v>
      </c>
      <c r="O425" s="108">
        <v>271799</v>
      </c>
    </row>
    <row r="426" spans="1:15" ht="15.75" thickBot="1" x14ac:dyDescent="0.3">
      <c r="A426" s="7" t="s">
        <v>112</v>
      </c>
      <c r="B426" s="6">
        <f t="shared" si="12"/>
        <v>44501</v>
      </c>
      <c r="C426" s="6" t="s">
        <v>247</v>
      </c>
      <c r="D426" s="18" t="s">
        <v>248</v>
      </c>
      <c r="E426" s="19" t="s">
        <v>106</v>
      </c>
      <c r="F426" s="38" t="str">
        <f t="shared" si="13"/>
        <v>NEGRETE_C_CHENA_220</v>
      </c>
      <c r="G426" s="20">
        <v>0</v>
      </c>
      <c r="H426" s="20">
        <v>0</v>
      </c>
      <c r="I426" s="21">
        <v>31671.275551034367</v>
      </c>
      <c r="J426" s="41">
        <v>31671</v>
      </c>
      <c r="K426" s="106">
        <v>50.32</v>
      </c>
      <c r="L426" s="118">
        <v>1593685</v>
      </c>
      <c r="M426" s="114">
        <v>79</v>
      </c>
      <c r="N426" s="107">
        <v>7347.3828000000003</v>
      </c>
      <c r="O426" s="108">
        <v>580443</v>
      </c>
    </row>
    <row r="427" spans="1:15" ht="15.75" thickBot="1" x14ac:dyDescent="0.3">
      <c r="A427" s="7" t="s">
        <v>112</v>
      </c>
      <c r="B427" s="6">
        <f t="shared" si="12"/>
        <v>44501</v>
      </c>
      <c r="C427" s="6" t="s">
        <v>247</v>
      </c>
      <c r="D427" s="18" t="s">
        <v>248</v>
      </c>
      <c r="E427" s="19" t="s">
        <v>107</v>
      </c>
      <c r="F427" s="38" t="str">
        <f t="shared" si="13"/>
        <v>NEGRETE_C_LOS_MAQUIS_220</v>
      </c>
      <c r="G427" s="20">
        <v>0</v>
      </c>
      <c r="H427" s="20">
        <v>0</v>
      </c>
      <c r="I427" s="21">
        <v>32.726688687262389</v>
      </c>
      <c r="J427" s="41">
        <v>33</v>
      </c>
      <c r="K427" s="106">
        <v>53.26</v>
      </c>
      <c r="L427" s="118">
        <v>1758</v>
      </c>
      <c r="M427" s="114">
        <v>0</v>
      </c>
      <c r="N427" s="107">
        <v>7457.1538</v>
      </c>
      <c r="O427" s="108">
        <v>0</v>
      </c>
    </row>
    <row r="428" spans="1:15" ht="15.75" thickBot="1" x14ac:dyDescent="0.3">
      <c r="A428" s="7" t="s">
        <v>112</v>
      </c>
      <c r="B428" s="6">
        <f t="shared" si="12"/>
        <v>44501</v>
      </c>
      <c r="C428" s="6" t="s">
        <v>247</v>
      </c>
      <c r="D428" s="18" t="s">
        <v>248</v>
      </c>
      <c r="E428" s="19" t="s">
        <v>108</v>
      </c>
      <c r="F428" s="38" t="str">
        <f t="shared" si="13"/>
        <v>NEGRETE_C_NOGALES_220</v>
      </c>
      <c r="G428" s="20">
        <v>0</v>
      </c>
      <c r="H428" s="20">
        <v>0</v>
      </c>
      <c r="I428" s="21">
        <v>14.262918680153794</v>
      </c>
      <c r="J428" s="41">
        <v>14</v>
      </c>
      <c r="K428" s="106">
        <v>48.091999999999999</v>
      </c>
      <c r="L428" s="118">
        <v>673</v>
      </c>
      <c r="M428" s="114">
        <v>0</v>
      </c>
      <c r="N428" s="107">
        <v>7170.0046000000002</v>
      </c>
      <c r="O428" s="108">
        <v>0</v>
      </c>
    </row>
    <row r="429" spans="1:15" ht="15.75" thickBot="1" x14ac:dyDescent="0.3">
      <c r="A429" s="7" t="s">
        <v>112</v>
      </c>
      <c r="B429" s="6">
        <f t="shared" si="12"/>
        <v>44501</v>
      </c>
      <c r="C429" s="6" t="s">
        <v>247</v>
      </c>
      <c r="D429" s="18" t="s">
        <v>248</v>
      </c>
      <c r="E429" s="19" t="s">
        <v>109</v>
      </c>
      <c r="F429" s="38" t="str">
        <f t="shared" si="13"/>
        <v>NEGRETE_C_POLPAICO_220</v>
      </c>
      <c r="G429" s="20">
        <v>0</v>
      </c>
      <c r="H429" s="20">
        <v>0</v>
      </c>
      <c r="I429" s="21">
        <v>11832.596935387335</v>
      </c>
      <c r="J429" s="41">
        <v>11833</v>
      </c>
      <c r="K429" s="106">
        <v>50.863999999999997</v>
      </c>
      <c r="L429" s="118">
        <v>601874</v>
      </c>
      <c r="M429" s="114">
        <v>30</v>
      </c>
      <c r="N429" s="107">
        <v>7269.5981000000002</v>
      </c>
      <c r="O429" s="108">
        <v>218088</v>
      </c>
    </row>
    <row r="430" spans="1:15" ht="15.75" thickBot="1" x14ac:dyDescent="0.3">
      <c r="A430" s="7" t="s">
        <v>112</v>
      </c>
      <c r="B430" s="6">
        <f t="shared" si="12"/>
        <v>44501</v>
      </c>
      <c r="C430" s="6" t="s">
        <v>247</v>
      </c>
      <c r="D430" s="18" t="s">
        <v>248</v>
      </c>
      <c r="E430" s="19" t="s">
        <v>110</v>
      </c>
      <c r="F430" s="38" t="str">
        <f t="shared" si="13"/>
        <v>NEGRETE_C_QUILLOTA_220</v>
      </c>
      <c r="G430" s="20">
        <v>0</v>
      </c>
      <c r="H430" s="20">
        <v>0</v>
      </c>
      <c r="I430" s="21">
        <v>169.73091176876483</v>
      </c>
      <c r="J430" s="41">
        <v>170</v>
      </c>
      <c r="K430" s="106">
        <v>51.648000000000003</v>
      </c>
      <c r="L430" s="118">
        <v>8780</v>
      </c>
      <c r="M430" s="114">
        <v>0</v>
      </c>
      <c r="N430" s="107">
        <v>7284.8643000000002</v>
      </c>
      <c r="O430" s="108">
        <v>0</v>
      </c>
    </row>
    <row r="431" spans="1:15" ht="15.75" thickBot="1" x14ac:dyDescent="0.3">
      <c r="A431" s="7" t="s">
        <v>112</v>
      </c>
      <c r="B431" s="6">
        <f t="shared" si="12"/>
        <v>44501</v>
      </c>
      <c r="C431" s="6" t="s">
        <v>249</v>
      </c>
      <c r="D431" s="18" t="s">
        <v>250</v>
      </c>
      <c r="E431" s="19" t="s">
        <v>104</v>
      </c>
      <c r="F431" s="38" t="str">
        <f t="shared" si="13"/>
        <v>NEGRETE_ALTO_JAHUEL_220</v>
      </c>
      <c r="G431" s="20">
        <v>74011.085572214724</v>
      </c>
      <c r="H431" s="20">
        <v>122010.00073483326</v>
      </c>
      <c r="I431" s="21">
        <v>61996.350748396013</v>
      </c>
      <c r="J431" s="41">
        <v>258017</v>
      </c>
      <c r="K431" s="106">
        <v>40.264000000000003</v>
      </c>
      <c r="L431" s="118">
        <v>10388796</v>
      </c>
      <c r="M431" s="114">
        <v>647</v>
      </c>
      <c r="N431" s="107">
        <v>7215.8031000000001</v>
      </c>
      <c r="O431" s="108">
        <v>4668625</v>
      </c>
    </row>
    <row r="432" spans="1:15" ht="15.75" thickBot="1" x14ac:dyDescent="0.3">
      <c r="A432" s="7" t="s">
        <v>112</v>
      </c>
      <c r="B432" s="6">
        <f t="shared" si="12"/>
        <v>44501</v>
      </c>
      <c r="C432" s="6" t="s">
        <v>249</v>
      </c>
      <c r="D432" s="18" t="s">
        <v>250</v>
      </c>
      <c r="E432" s="19" t="s">
        <v>105</v>
      </c>
      <c r="F432" s="38" t="str">
        <f t="shared" si="13"/>
        <v>NEGRETE_CERRO_NAVIA_220</v>
      </c>
      <c r="G432" s="20">
        <v>70667.666746726201</v>
      </c>
      <c r="H432" s="20">
        <v>115464.85994632315</v>
      </c>
      <c r="I432" s="21">
        <v>58775.346245100591</v>
      </c>
      <c r="J432" s="41">
        <v>244908</v>
      </c>
      <c r="K432" s="106">
        <v>41.09</v>
      </c>
      <c r="L432" s="118">
        <v>10063270</v>
      </c>
      <c r="M432" s="114">
        <v>614</v>
      </c>
      <c r="N432" s="107">
        <v>7345.9288999999999</v>
      </c>
      <c r="O432" s="108">
        <v>4510400</v>
      </c>
    </row>
    <row r="433" spans="1:15" ht="15.75" thickBot="1" x14ac:dyDescent="0.3">
      <c r="A433" s="7" t="s">
        <v>112</v>
      </c>
      <c r="B433" s="6">
        <f t="shared" si="12"/>
        <v>44501</v>
      </c>
      <c r="C433" s="6" t="s">
        <v>249</v>
      </c>
      <c r="D433" s="18" t="s">
        <v>250</v>
      </c>
      <c r="E433" s="19" t="s">
        <v>106</v>
      </c>
      <c r="F433" s="38" t="str">
        <f t="shared" si="13"/>
        <v>NEGRETE_CHENA_220</v>
      </c>
      <c r="G433" s="20">
        <v>150887.27407522153</v>
      </c>
      <c r="H433" s="20">
        <v>243209.33449200637</v>
      </c>
      <c r="I433" s="21">
        <v>126589.17627257016</v>
      </c>
      <c r="J433" s="41">
        <v>520686</v>
      </c>
      <c r="K433" s="106">
        <v>40.841999999999999</v>
      </c>
      <c r="L433" s="118">
        <v>21265858</v>
      </c>
      <c r="M433" s="114">
        <v>1306</v>
      </c>
      <c r="N433" s="107">
        <v>7347.3828000000003</v>
      </c>
      <c r="O433" s="108">
        <v>9595682</v>
      </c>
    </row>
    <row r="434" spans="1:15" ht="15.75" thickBot="1" x14ac:dyDescent="0.3">
      <c r="A434" s="7" t="s">
        <v>112</v>
      </c>
      <c r="B434" s="6">
        <f t="shared" si="12"/>
        <v>44501</v>
      </c>
      <c r="C434" s="6" t="s">
        <v>249</v>
      </c>
      <c r="D434" s="18" t="s">
        <v>250</v>
      </c>
      <c r="E434" s="19" t="s">
        <v>107</v>
      </c>
      <c r="F434" s="38" t="str">
        <f t="shared" si="13"/>
        <v>NEGRETE_LOS_MAQUIS_220</v>
      </c>
      <c r="G434" s="20">
        <v>196.70790686754316</v>
      </c>
      <c r="H434" s="20">
        <v>253.53803506293787</v>
      </c>
      <c r="I434" s="21">
        <v>130.80763218310238</v>
      </c>
      <c r="J434" s="41">
        <v>581</v>
      </c>
      <c r="K434" s="106">
        <v>43.228000000000002</v>
      </c>
      <c r="L434" s="118">
        <v>25115</v>
      </c>
      <c r="M434" s="114">
        <v>1</v>
      </c>
      <c r="N434" s="107">
        <v>7457.1538</v>
      </c>
      <c r="O434" s="108">
        <v>7457</v>
      </c>
    </row>
    <row r="435" spans="1:15" ht="15.75" thickBot="1" x14ac:dyDescent="0.3">
      <c r="A435" s="7" t="s">
        <v>112</v>
      </c>
      <c r="B435" s="6">
        <f t="shared" si="12"/>
        <v>44501</v>
      </c>
      <c r="C435" s="6" t="s">
        <v>249</v>
      </c>
      <c r="D435" s="18" t="s">
        <v>250</v>
      </c>
      <c r="E435" s="19" t="s">
        <v>108</v>
      </c>
      <c r="F435" s="38" t="str">
        <f t="shared" si="13"/>
        <v>NEGRETE_NOGALES_220</v>
      </c>
      <c r="G435" s="20">
        <v>83.999578917167355</v>
      </c>
      <c r="H435" s="20">
        <v>109.54406511654643</v>
      </c>
      <c r="I435" s="21">
        <v>57.008475205046004</v>
      </c>
      <c r="J435" s="41">
        <v>251</v>
      </c>
      <c r="K435" s="106">
        <v>39.033999999999999</v>
      </c>
      <c r="L435" s="118">
        <v>9798</v>
      </c>
      <c r="M435" s="114">
        <v>1</v>
      </c>
      <c r="N435" s="107">
        <v>7170.0046000000002</v>
      </c>
      <c r="O435" s="108">
        <v>7170</v>
      </c>
    </row>
    <row r="436" spans="1:15" ht="15.75" thickBot="1" x14ac:dyDescent="0.3">
      <c r="A436" s="7" t="s">
        <v>112</v>
      </c>
      <c r="B436" s="6">
        <f t="shared" si="12"/>
        <v>44501</v>
      </c>
      <c r="C436" s="6" t="s">
        <v>249</v>
      </c>
      <c r="D436" s="18" t="s">
        <v>250</v>
      </c>
      <c r="E436" s="19" t="s">
        <v>109</v>
      </c>
      <c r="F436" s="38" t="str">
        <f t="shared" si="13"/>
        <v>NEGRETE_POLPAICO_220</v>
      </c>
      <c r="G436" s="20">
        <v>57693.394422724356</v>
      </c>
      <c r="H436" s="20">
        <v>94864.99916547499</v>
      </c>
      <c r="I436" s="21">
        <v>47294.549182345792</v>
      </c>
      <c r="J436" s="41">
        <v>199853</v>
      </c>
      <c r="K436" s="106">
        <v>41.283999999999999</v>
      </c>
      <c r="L436" s="118">
        <v>8250731</v>
      </c>
      <c r="M436" s="114">
        <v>501</v>
      </c>
      <c r="N436" s="107">
        <v>7269.5981000000002</v>
      </c>
      <c r="O436" s="108">
        <v>3642069</v>
      </c>
    </row>
    <row r="437" spans="1:15" ht="15.75" thickBot="1" x14ac:dyDescent="0.3">
      <c r="A437" s="7" t="s">
        <v>112</v>
      </c>
      <c r="B437" s="6">
        <f t="shared" si="12"/>
        <v>44501</v>
      </c>
      <c r="C437" s="6" t="s">
        <v>249</v>
      </c>
      <c r="D437" s="18" t="s">
        <v>250</v>
      </c>
      <c r="E437" s="19" t="s">
        <v>110</v>
      </c>
      <c r="F437" s="38" t="str">
        <f t="shared" si="13"/>
        <v>NEGRETE_QUILLOTA_220</v>
      </c>
      <c r="G437" s="20">
        <v>823.93019912636703</v>
      </c>
      <c r="H437" s="20">
        <v>1397.3216204146352</v>
      </c>
      <c r="I437" s="21">
        <v>678.40956623859438</v>
      </c>
      <c r="J437" s="41">
        <v>2900</v>
      </c>
      <c r="K437" s="106">
        <v>41.918999999999997</v>
      </c>
      <c r="L437" s="118">
        <v>121565</v>
      </c>
      <c r="M437" s="114">
        <v>7</v>
      </c>
      <c r="N437" s="107">
        <v>7284.8643000000002</v>
      </c>
      <c r="O437" s="108">
        <v>50994</v>
      </c>
    </row>
    <row r="438" spans="1:15" ht="15.75" thickBot="1" x14ac:dyDescent="0.3">
      <c r="A438" s="7" t="s">
        <v>112</v>
      </c>
      <c r="B438" s="6">
        <f t="shared" si="12"/>
        <v>44501</v>
      </c>
      <c r="C438" s="6" t="s">
        <v>251</v>
      </c>
      <c r="D438" s="18" t="s">
        <v>252</v>
      </c>
      <c r="E438" s="19" t="s">
        <v>104</v>
      </c>
      <c r="F438" s="38" t="str">
        <f t="shared" si="13"/>
        <v>SANTA_FE_ALTO_JAHUEL_220</v>
      </c>
      <c r="G438" s="20">
        <v>0</v>
      </c>
      <c r="H438" s="20">
        <v>0</v>
      </c>
      <c r="I438" s="21">
        <v>15510.832486051064</v>
      </c>
      <c r="J438" s="41">
        <v>15511</v>
      </c>
      <c r="K438" s="106">
        <v>59.347000000000001</v>
      </c>
      <c r="L438" s="118">
        <v>920531</v>
      </c>
      <c r="M438" s="114">
        <v>39</v>
      </c>
      <c r="N438" s="107">
        <v>7215.8031000000001</v>
      </c>
      <c r="O438" s="108">
        <v>281416</v>
      </c>
    </row>
    <row r="439" spans="1:15" ht="15.75" thickBot="1" x14ac:dyDescent="0.3">
      <c r="A439" s="7" t="s">
        <v>112</v>
      </c>
      <c r="B439" s="6">
        <f t="shared" si="12"/>
        <v>44501</v>
      </c>
      <c r="C439" s="6" t="s">
        <v>251</v>
      </c>
      <c r="D439" s="18" t="s">
        <v>252</v>
      </c>
      <c r="E439" s="19" t="s">
        <v>105</v>
      </c>
      <c r="F439" s="38" t="str">
        <f t="shared" si="13"/>
        <v>SANTA_FE_CERRO_NAVIA_220</v>
      </c>
      <c r="G439" s="20">
        <v>0</v>
      </c>
      <c r="H439" s="20">
        <v>0</v>
      </c>
      <c r="I439" s="21">
        <v>14704.971162209773</v>
      </c>
      <c r="J439" s="41">
        <v>14705</v>
      </c>
      <c r="K439" s="106">
        <v>60.564</v>
      </c>
      <c r="L439" s="118">
        <v>890594</v>
      </c>
      <c r="M439" s="114">
        <v>37</v>
      </c>
      <c r="N439" s="107">
        <v>7345.9288999999999</v>
      </c>
      <c r="O439" s="108">
        <v>271799</v>
      </c>
    </row>
    <row r="440" spans="1:15" ht="15.75" thickBot="1" x14ac:dyDescent="0.3">
      <c r="A440" s="7" t="s">
        <v>112</v>
      </c>
      <c r="B440" s="6">
        <f t="shared" si="12"/>
        <v>44501</v>
      </c>
      <c r="C440" s="6" t="s">
        <v>251</v>
      </c>
      <c r="D440" s="18" t="s">
        <v>252</v>
      </c>
      <c r="E440" s="19" t="s">
        <v>106</v>
      </c>
      <c r="F440" s="38" t="str">
        <f t="shared" si="13"/>
        <v>SANTA_FE_CHENA_220</v>
      </c>
      <c r="G440" s="20">
        <v>0</v>
      </c>
      <c r="H440" s="20">
        <v>0</v>
      </c>
      <c r="I440" s="21">
        <v>31671.275551034367</v>
      </c>
      <c r="J440" s="41">
        <v>31671</v>
      </c>
      <c r="K440" s="106">
        <v>60.198999999999998</v>
      </c>
      <c r="L440" s="118">
        <v>1906563</v>
      </c>
      <c r="M440" s="114">
        <v>79</v>
      </c>
      <c r="N440" s="107">
        <v>7347.3828000000003</v>
      </c>
      <c r="O440" s="108">
        <v>580443</v>
      </c>
    </row>
    <row r="441" spans="1:15" ht="15.75" thickBot="1" x14ac:dyDescent="0.3">
      <c r="A441" s="7" t="s">
        <v>112</v>
      </c>
      <c r="B441" s="6">
        <f t="shared" si="12"/>
        <v>44501</v>
      </c>
      <c r="C441" s="6" t="s">
        <v>251</v>
      </c>
      <c r="D441" s="18" t="s">
        <v>252</v>
      </c>
      <c r="E441" s="19" t="s">
        <v>107</v>
      </c>
      <c r="F441" s="38" t="str">
        <f t="shared" si="13"/>
        <v>SANTA_FE_LOS_MAQUIS_220</v>
      </c>
      <c r="G441" s="20">
        <v>0</v>
      </c>
      <c r="H441" s="20">
        <v>0</v>
      </c>
      <c r="I441" s="21">
        <v>32.726688687262389</v>
      </c>
      <c r="J441" s="41">
        <v>33</v>
      </c>
      <c r="K441" s="106">
        <v>63.716000000000001</v>
      </c>
      <c r="L441" s="118">
        <v>2103</v>
      </c>
      <c r="M441" s="114">
        <v>0</v>
      </c>
      <c r="N441" s="107">
        <v>7457.1538</v>
      </c>
      <c r="O441" s="108">
        <v>0</v>
      </c>
    </row>
    <row r="442" spans="1:15" ht="15.75" thickBot="1" x14ac:dyDescent="0.3">
      <c r="A442" s="7" t="s">
        <v>112</v>
      </c>
      <c r="B442" s="6">
        <f t="shared" si="12"/>
        <v>44501</v>
      </c>
      <c r="C442" s="6" t="s">
        <v>251</v>
      </c>
      <c r="D442" s="18" t="s">
        <v>252</v>
      </c>
      <c r="E442" s="19" t="s">
        <v>108</v>
      </c>
      <c r="F442" s="38" t="str">
        <f t="shared" si="13"/>
        <v>SANTA_FE_NOGALES_220</v>
      </c>
      <c r="G442" s="20">
        <v>0</v>
      </c>
      <c r="H442" s="20">
        <v>0</v>
      </c>
      <c r="I442" s="21">
        <v>14.262918680153794</v>
      </c>
      <c r="J442" s="41">
        <v>14</v>
      </c>
      <c r="K442" s="106">
        <v>57.533000000000001</v>
      </c>
      <c r="L442" s="118">
        <v>805</v>
      </c>
      <c r="M442" s="114">
        <v>0</v>
      </c>
      <c r="N442" s="107">
        <v>7170.0046000000002</v>
      </c>
      <c r="O442" s="108">
        <v>0</v>
      </c>
    </row>
    <row r="443" spans="1:15" ht="15.75" thickBot="1" x14ac:dyDescent="0.3">
      <c r="A443" s="7" t="s">
        <v>112</v>
      </c>
      <c r="B443" s="6">
        <f t="shared" si="12"/>
        <v>44501</v>
      </c>
      <c r="C443" s="6" t="s">
        <v>251</v>
      </c>
      <c r="D443" s="18" t="s">
        <v>252</v>
      </c>
      <c r="E443" s="19" t="s">
        <v>109</v>
      </c>
      <c r="F443" s="38" t="str">
        <f t="shared" si="13"/>
        <v>SANTA_FE_POLPAICO_220</v>
      </c>
      <c r="G443" s="20">
        <v>0</v>
      </c>
      <c r="H443" s="20">
        <v>0</v>
      </c>
      <c r="I443" s="21">
        <v>11832.596935387335</v>
      </c>
      <c r="J443" s="41">
        <v>11833</v>
      </c>
      <c r="K443" s="106">
        <v>60.85</v>
      </c>
      <c r="L443" s="118">
        <v>720038</v>
      </c>
      <c r="M443" s="114">
        <v>30</v>
      </c>
      <c r="N443" s="107">
        <v>7269.5981000000002</v>
      </c>
      <c r="O443" s="108">
        <v>218088</v>
      </c>
    </row>
    <row r="444" spans="1:15" ht="15.75" thickBot="1" x14ac:dyDescent="0.3">
      <c r="A444" s="7" t="s">
        <v>112</v>
      </c>
      <c r="B444" s="6">
        <f t="shared" si="12"/>
        <v>44501</v>
      </c>
      <c r="C444" s="6" t="s">
        <v>251</v>
      </c>
      <c r="D444" s="18" t="s">
        <v>252</v>
      </c>
      <c r="E444" s="19" t="s">
        <v>110</v>
      </c>
      <c r="F444" s="38" t="str">
        <f t="shared" si="13"/>
        <v>SANTA_FE_QUILLOTA_220</v>
      </c>
      <c r="G444" s="20">
        <v>0</v>
      </c>
      <c r="H444" s="20">
        <v>0</v>
      </c>
      <c r="I444" s="21">
        <v>169.73091176876483</v>
      </c>
      <c r="J444" s="41">
        <v>170</v>
      </c>
      <c r="K444" s="106">
        <v>61.786999999999999</v>
      </c>
      <c r="L444" s="118">
        <v>10504</v>
      </c>
      <c r="M444" s="114">
        <v>0</v>
      </c>
      <c r="N444" s="107">
        <v>7284.8643000000002</v>
      </c>
      <c r="O444" s="108">
        <v>0</v>
      </c>
    </row>
    <row r="445" spans="1:15" ht="15.75" thickBot="1" x14ac:dyDescent="0.3">
      <c r="A445" s="7" t="s">
        <v>112</v>
      </c>
      <c r="B445" s="6">
        <f t="shared" si="12"/>
        <v>44501</v>
      </c>
      <c r="C445" s="6" t="s">
        <v>253</v>
      </c>
      <c r="D445" s="18" t="s">
        <v>254</v>
      </c>
      <c r="E445" s="19" t="s">
        <v>104</v>
      </c>
      <c r="F445" s="38" t="str">
        <f t="shared" si="13"/>
        <v>DUQUECO_C_ALTO_JAHUEL_220</v>
      </c>
      <c r="G445" s="20">
        <v>0</v>
      </c>
      <c r="H445" s="20">
        <v>0</v>
      </c>
      <c r="I445" s="21">
        <v>15492.422002388093</v>
      </c>
      <c r="J445" s="41">
        <v>15492</v>
      </c>
      <c r="K445" s="106">
        <v>58.499000000000002</v>
      </c>
      <c r="L445" s="118">
        <v>906267</v>
      </c>
      <c r="M445" s="114">
        <v>39</v>
      </c>
      <c r="N445" s="107">
        <v>7215.8031000000001</v>
      </c>
      <c r="O445" s="108">
        <v>281416</v>
      </c>
    </row>
    <row r="446" spans="1:15" ht="15.75" thickBot="1" x14ac:dyDescent="0.3">
      <c r="A446" s="7" t="s">
        <v>112</v>
      </c>
      <c r="B446" s="6">
        <f t="shared" si="12"/>
        <v>44501</v>
      </c>
      <c r="C446" s="6" t="s">
        <v>253</v>
      </c>
      <c r="D446" s="18" t="s">
        <v>254</v>
      </c>
      <c r="E446" s="19" t="s">
        <v>105</v>
      </c>
      <c r="F446" s="38" t="str">
        <f t="shared" si="13"/>
        <v>DUQUECO_C_CERRO_NAVIA_220</v>
      </c>
      <c r="G446" s="20">
        <v>0</v>
      </c>
      <c r="H446" s="20">
        <v>0</v>
      </c>
      <c r="I446" s="21">
        <v>14687.517190503884</v>
      </c>
      <c r="J446" s="41">
        <v>14688</v>
      </c>
      <c r="K446" s="106">
        <v>59.698999999999998</v>
      </c>
      <c r="L446" s="118">
        <v>876859</v>
      </c>
      <c r="M446" s="114">
        <v>37</v>
      </c>
      <c r="N446" s="107">
        <v>7345.9288999999999</v>
      </c>
      <c r="O446" s="108">
        <v>271799</v>
      </c>
    </row>
    <row r="447" spans="1:15" ht="15.75" thickBot="1" x14ac:dyDescent="0.3">
      <c r="A447" s="7" t="s">
        <v>112</v>
      </c>
      <c r="B447" s="6">
        <f t="shared" si="12"/>
        <v>44501</v>
      </c>
      <c r="C447" s="6" t="s">
        <v>253</v>
      </c>
      <c r="D447" s="18" t="s">
        <v>254</v>
      </c>
      <c r="E447" s="19" t="s">
        <v>106</v>
      </c>
      <c r="F447" s="38" t="str">
        <f t="shared" si="13"/>
        <v>DUQUECO_C_CHENA_220</v>
      </c>
      <c r="G447" s="20">
        <v>0</v>
      </c>
      <c r="H447" s="20">
        <v>0</v>
      </c>
      <c r="I447" s="21">
        <v>31633.68353257616</v>
      </c>
      <c r="J447" s="41">
        <v>31634</v>
      </c>
      <c r="K447" s="106">
        <v>59.338999999999999</v>
      </c>
      <c r="L447" s="118">
        <v>1877130</v>
      </c>
      <c r="M447" s="114">
        <v>79</v>
      </c>
      <c r="N447" s="107">
        <v>7347.3828000000003</v>
      </c>
      <c r="O447" s="108">
        <v>580443</v>
      </c>
    </row>
    <row r="448" spans="1:15" ht="15.75" thickBot="1" x14ac:dyDescent="0.3">
      <c r="A448" s="7" t="s">
        <v>112</v>
      </c>
      <c r="B448" s="6">
        <f t="shared" si="12"/>
        <v>44501</v>
      </c>
      <c r="C448" s="6" t="s">
        <v>253</v>
      </c>
      <c r="D448" s="18" t="s">
        <v>254</v>
      </c>
      <c r="E448" s="19" t="s">
        <v>107</v>
      </c>
      <c r="F448" s="38" t="str">
        <f t="shared" si="13"/>
        <v>DUQUECO_C_LOS_MAQUIS_220</v>
      </c>
      <c r="G448" s="20">
        <v>0</v>
      </c>
      <c r="H448" s="20">
        <v>0</v>
      </c>
      <c r="I448" s="21">
        <v>32.687843952915486</v>
      </c>
      <c r="J448" s="41">
        <v>33</v>
      </c>
      <c r="K448" s="106">
        <v>62.805999999999997</v>
      </c>
      <c r="L448" s="118">
        <v>2073</v>
      </c>
      <c r="M448" s="114">
        <v>0</v>
      </c>
      <c r="N448" s="107">
        <v>7457.1538</v>
      </c>
      <c r="O448" s="108">
        <v>0</v>
      </c>
    </row>
    <row r="449" spans="1:15" ht="15.75" thickBot="1" x14ac:dyDescent="0.3">
      <c r="A449" s="7" t="s">
        <v>112</v>
      </c>
      <c r="B449" s="6">
        <f t="shared" si="12"/>
        <v>44501</v>
      </c>
      <c r="C449" s="6" t="s">
        <v>253</v>
      </c>
      <c r="D449" s="18" t="s">
        <v>254</v>
      </c>
      <c r="E449" s="19" t="s">
        <v>108</v>
      </c>
      <c r="F449" s="38" t="str">
        <f t="shared" si="13"/>
        <v>DUQUECO_C_NOGALES_220</v>
      </c>
      <c r="G449" s="20">
        <v>0</v>
      </c>
      <c r="H449" s="20">
        <v>0</v>
      </c>
      <c r="I449" s="21">
        <v>14.245989399821266</v>
      </c>
      <c r="J449" s="41">
        <v>14</v>
      </c>
      <c r="K449" s="106">
        <v>56.712000000000003</v>
      </c>
      <c r="L449" s="118">
        <v>794</v>
      </c>
      <c r="M449" s="114">
        <v>0</v>
      </c>
      <c r="N449" s="107">
        <v>7170.0046000000002</v>
      </c>
      <c r="O449" s="108">
        <v>0</v>
      </c>
    </row>
    <row r="450" spans="1:15" ht="15.75" thickBot="1" x14ac:dyDescent="0.3">
      <c r="A450" s="7" t="s">
        <v>112</v>
      </c>
      <c r="B450" s="6">
        <f t="shared" si="12"/>
        <v>44501</v>
      </c>
      <c r="C450" s="6" t="s">
        <v>253</v>
      </c>
      <c r="D450" s="18" t="s">
        <v>254</v>
      </c>
      <c r="E450" s="19" t="s">
        <v>109</v>
      </c>
      <c r="F450" s="38" t="str">
        <f t="shared" si="13"/>
        <v>DUQUECO_C_POLPAICO_220</v>
      </c>
      <c r="G450" s="20">
        <v>0</v>
      </c>
      <c r="H450" s="20">
        <v>0</v>
      </c>
      <c r="I450" s="21">
        <v>11818.552309944736</v>
      </c>
      <c r="J450" s="41">
        <v>11819</v>
      </c>
      <c r="K450" s="106">
        <v>59.981000000000002</v>
      </c>
      <c r="L450" s="118">
        <v>708915</v>
      </c>
      <c r="M450" s="114">
        <v>30</v>
      </c>
      <c r="N450" s="107">
        <v>7269.5981000000002</v>
      </c>
      <c r="O450" s="108">
        <v>218088</v>
      </c>
    </row>
    <row r="451" spans="1:15" ht="15.75" thickBot="1" x14ac:dyDescent="0.3">
      <c r="A451" s="7" t="s">
        <v>112</v>
      </c>
      <c r="B451" s="6">
        <f t="shared" si="12"/>
        <v>44501</v>
      </c>
      <c r="C451" s="6" t="s">
        <v>253</v>
      </c>
      <c r="D451" s="18" t="s">
        <v>254</v>
      </c>
      <c r="E451" s="19" t="s">
        <v>110</v>
      </c>
      <c r="F451" s="38" t="str">
        <f t="shared" si="13"/>
        <v>DUQUECO_C_QUILLOTA_220</v>
      </c>
      <c r="G451" s="20">
        <v>0</v>
      </c>
      <c r="H451" s="20">
        <v>0</v>
      </c>
      <c r="I451" s="21">
        <v>169.52945074589388</v>
      </c>
      <c r="J451" s="41">
        <v>170</v>
      </c>
      <c r="K451" s="106">
        <v>60.905000000000001</v>
      </c>
      <c r="L451" s="118">
        <v>10354</v>
      </c>
      <c r="M451" s="114">
        <v>0</v>
      </c>
      <c r="N451" s="107">
        <v>7284.8643000000002</v>
      </c>
      <c r="O451" s="108">
        <v>0</v>
      </c>
    </row>
    <row r="452" spans="1:15" ht="15.75" thickBot="1" x14ac:dyDescent="0.3">
      <c r="A452" s="7" t="s">
        <v>128</v>
      </c>
      <c r="B452" s="6">
        <f t="shared" si="12"/>
        <v>44501</v>
      </c>
      <c r="C452" s="6" t="s">
        <v>255</v>
      </c>
      <c r="D452" s="18" t="s">
        <v>256</v>
      </c>
      <c r="E452" s="19" t="s">
        <v>104</v>
      </c>
      <c r="F452" s="38" t="str">
        <f t="shared" si="13"/>
        <v>DUQUECO_ALTO_JAHUEL_220</v>
      </c>
      <c r="G452" s="20">
        <v>0</v>
      </c>
      <c r="H452" s="20">
        <v>0</v>
      </c>
      <c r="I452" s="21">
        <v>0</v>
      </c>
      <c r="J452" s="41">
        <v>0</v>
      </c>
      <c r="K452" s="106">
        <v>46.198999999999998</v>
      </c>
      <c r="L452" s="118">
        <v>0</v>
      </c>
      <c r="M452" s="114">
        <v>0</v>
      </c>
      <c r="N452" s="107">
        <v>7215.8031000000001</v>
      </c>
      <c r="O452" s="108">
        <v>0</v>
      </c>
    </row>
    <row r="453" spans="1:15" ht="15.75" thickBot="1" x14ac:dyDescent="0.3">
      <c r="A453" s="7" t="s">
        <v>128</v>
      </c>
      <c r="B453" s="6">
        <f t="shared" ref="B453:B458" si="14">+$A$1</f>
        <v>44501</v>
      </c>
      <c r="C453" s="6" t="s">
        <v>255</v>
      </c>
      <c r="D453" s="18" t="s">
        <v>256</v>
      </c>
      <c r="E453" s="19" t="s">
        <v>105</v>
      </c>
      <c r="F453" s="38" t="str">
        <f t="shared" ref="F453:F458" si="15">CONCATENATE(D453,"_",E453)</f>
        <v>DUQUECO_CERRO_NAVIA_220</v>
      </c>
      <c r="G453" s="20">
        <v>0</v>
      </c>
      <c r="H453" s="20">
        <v>0</v>
      </c>
      <c r="I453" s="21">
        <v>0</v>
      </c>
      <c r="J453" s="41">
        <v>0</v>
      </c>
      <c r="K453" s="106">
        <v>47.146999999999998</v>
      </c>
      <c r="L453" s="118">
        <v>0</v>
      </c>
      <c r="M453" s="114">
        <v>0</v>
      </c>
      <c r="N453" s="107">
        <v>7345.9288999999999</v>
      </c>
      <c r="O453" s="108">
        <v>0</v>
      </c>
    </row>
    <row r="454" spans="1:15" ht="15.75" thickBot="1" x14ac:dyDescent="0.3">
      <c r="A454" s="7" t="s">
        <v>128</v>
      </c>
      <c r="B454" s="6">
        <f t="shared" si="14"/>
        <v>44501</v>
      </c>
      <c r="C454" s="6" t="s">
        <v>255</v>
      </c>
      <c r="D454" s="18" t="s">
        <v>256</v>
      </c>
      <c r="E454" s="19" t="s">
        <v>106</v>
      </c>
      <c r="F454" s="38" t="str">
        <f t="shared" si="15"/>
        <v>DUQUECO_CHENA_220</v>
      </c>
      <c r="G454" s="20">
        <v>0</v>
      </c>
      <c r="H454" s="20">
        <v>0</v>
      </c>
      <c r="I454" s="21">
        <v>0</v>
      </c>
      <c r="J454" s="41">
        <v>0</v>
      </c>
      <c r="K454" s="106">
        <v>46.863</v>
      </c>
      <c r="L454" s="118">
        <v>0</v>
      </c>
      <c r="M454" s="114">
        <v>0</v>
      </c>
      <c r="N454" s="107">
        <v>7347.3828000000003</v>
      </c>
      <c r="O454" s="108">
        <v>0</v>
      </c>
    </row>
    <row r="455" spans="1:15" ht="15.75" thickBot="1" x14ac:dyDescent="0.3">
      <c r="A455" s="7" t="s">
        <v>128</v>
      </c>
      <c r="B455" s="6">
        <f t="shared" si="14"/>
        <v>44501</v>
      </c>
      <c r="C455" s="6" t="s">
        <v>255</v>
      </c>
      <c r="D455" s="18" t="s">
        <v>256</v>
      </c>
      <c r="E455" s="19" t="s">
        <v>107</v>
      </c>
      <c r="F455" s="38" t="str">
        <f t="shared" si="15"/>
        <v>DUQUECO_LOS_MAQUIS_220</v>
      </c>
      <c r="G455" s="20">
        <v>0</v>
      </c>
      <c r="H455" s="20">
        <v>0</v>
      </c>
      <c r="I455" s="21">
        <v>0</v>
      </c>
      <c r="J455" s="41">
        <v>0</v>
      </c>
      <c r="K455" s="106">
        <v>49.6</v>
      </c>
      <c r="L455" s="118">
        <v>0</v>
      </c>
      <c r="M455" s="114">
        <v>0</v>
      </c>
      <c r="N455" s="107">
        <v>7457.1538</v>
      </c>
      <c r="O455" s="108">
        <v>0</v>
      </c>
    </row>
    <row r="456" spans="1:15" ht="15.75" thickBot="1" x14ac:dyDescent="0.3">
      <c r="A456" s="7" t="s">
        <v>128</v>
      </c>
      <c r="B456" s="6">
        <f t="shared" si="14"/>
        <v>44501</v>
      </c>
      <c r="C456" s="6" t="s">
        <v>255</v>
      </c>
      <c r="D456" s="18" t="s">
        <v>256</v>
      </c>
      <c r="E456" s="19" t="s">
        <v>108</v>
      </c>
      <c r="F456" s="38" t="str">
        <f t="shared" si="15"/>
        <v>DUQUECO_NOGALES_220</v>
      </c>
      <c r="G456" s="20">
        <v>0</v>
      </c>
      <c r="H456" s="20">
        <v>0</v>
      </c>
      <c r="I456" s="21">
        <v>0</v>
      </c>
      <c r="J456" s="41">
        <v>0</v>
      </c>
      <c r="K456" s="106">
        <v>44.787999999999997</v>
      </c>
      <c r="L456" s="118">
        <v>0</v>
      </c>
      <c r="M456" s="114">
        <v>0</v>
      </c>
      <c r="N456" s="107">
        <v>7170.0046000000002</v>
      </c>
      <c r="O456" s="108">
        <v>0</v>
      </c>
    </row>
    <row r="457" spans="1:15" ht="15.75" thickBot="1" x14ac:dyDescent="0.3">
      <c r="A457" s="7" t="s">
        <v>128</v>
      </c>
      <c r="B457" s="6">
        <f t="shared" si="14"/>
        <v>44501</v>
      </c>
      <c r="C457" s="6" t="s">
        <v>255</v>
      </c>
      <c r="D457" s="18" t="s">
        <v>256</v>
      </c>
      <c r="E457" s="19" t="s">
        <v>109</v>
      </c>
      <c r="F457" s="38" t="str">
        <f t="shared" si="15"/>
        <v>DUQUECO_POLPAICO_220</v>
      </c>
      <c r="G457" s="20">
        <v>0</v>
      </c>
      <c r="H457" s="20">
        <v>0</v>
      </c>
      <c r="I457" s="21">
        <v>0</v>
      </c>
      <c r="J457" s="41">
        <v>0</v>
      </c>
      <c r="K457" s="106">
        <v>47.369</v>
      </c>
      <c r="L457" s="118">
        <v>0</v>
      </c>
      <c r="M457" s="114">
        <v>0</v>
      </c>
      <c r="N457" s="107">
        <v>7269.5981000000002</v>
      </c>
      <c r="O457" s="108">
        <v>0</v>
      </c>
    </row>
    <row r="458" spans="1:15" ht="15.75" thickBot="1" x14ac:dyDescent="0.3">
      <c r="A458" s="7" t="s">
        <v>128</v>
      </c>
      <c r="B458" s="6">
        <f t="shared" si="14"/>
        <v>44501</v>
      </c>
      <c r="C458" s="6" t="s">
        <v>255</v>
      </c>
      <c r="D458" s="22" t="s">
        <v>256</v>
      </c>
      <c r="E458" s="23" t="s">
        <v>110</v>
      </c>
      <c r="F458" s="38" t="str">
        <f t="shared" si="15"/>
        <v>DUQUECO_QUILLOTA_220</v>
      </c>
      <c r="G458" s="24">
        <v>0</v>
      </c>
      <c r="H458" s="24">
        <v>0</v>
      </c>
      <c r="I458" s="25">
        <v>0</v>
      </c>
      <c r="J458" s="109">
        <v>0</v>
      </c>
      <c r="K458" s="110">
        <v>48.098999999999997</v>
      </c>
      <c r="L458" s="119">
        <v>0</v>
      </c>
      <c r="M458" s="115">
        <v>0</v>
      </c>
      <c r="N458" s="111">
        <v>7284.8643000000002</v>
      </c>
      <c r="O458" s="112">
        <v>0</v>
      </c>
    </row>
    <row r="459" spans="1:15" ht="15.75" thickBot="1" x14ac:dyDescent="0.3">
      <c r="D459"/>
      <c r="J459" s="36">
        <f>SUM(J4:J458)</f>
        <v>745852579.20996797</v>
      </c>
      <c r="K459" s="116"/>
      <c r="L459" s="36">
        <f>SUM(L4:L458)</f>
        <v>40117300705</v>
      </c>
      <c r="M459" s="36">
        <f>SUM(M4:M458)</f>
        <v>1784071</v>
      </c>
      <c r="N459" s="80"/>
      <c r="O459" s="36">
        <f>SUM(O4:O458)</f>
        <v>10632346827</v>
      </c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55" zoomScale="90" zoomScaleNormal="90" workbookViewId="0">
      <selection activeCell="E19" sqref="E19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9" t="s">
        <v>257</v>
      </c>
      <c r="B1" s="29" t="s">
        <v>121</v>
      </c>
      <c r="C1" s="29" t="s">
        <v>122</v>
      </c>
      <c r="D1" s="29" t="s">
        <v>123</v>
      </c>
      <c r="E1" s="29" t="s">
        <v>124</v>
      </c>
      <c r="F1" s="29" t="s">
        <v>258</v>
      </c>
    </row>
    <row r="2" spans="1:8" x14ac:dyDescent="0.25">
      <c r="A2" s="1" t="s">
        <v>127</v>
      </c>
      <c r="B2" s="26">
        <f ca="1">SUMIF('DESPACHO_PSxBH-'!$D$4:$D$2458,PRORRATA_Gral!A2,'DESPACHO_PSxBH-'!$G$4:$G$458)</f>
        <v>3263671.3393875845</v>
      </c>
      <c r="C2" s="26">
        <f>SUMIF('DESPACHO_PSxBH-'!$D$4:$D$458,PRORRATA_Gral!A2,'DESPACHO_PSxBH-'!$H$4:$H$458)</f>
        <v>5316986.1444334975</v>
      </c>
      <c r="D2" s="26">
        <f>SUMIF('DESPACHO_PSxBH-'!$D$4:$D$458,PRORRATA_Gral!A2,'DESPACHO_PSxBH-'!$I$4:$I$458)</f>
        <v>2721736.3330304814</v>
      </c>
      <c r="E2" s="2">
        <f>SUMIF('DESPACHO_PSxBH-'!$D$4:$D$458,PRORRATA_Gral!A2,'DESPACHO_PSxBH-'!$J$4:$J$458)</f>
        <v>11302394</v>
      </c>
      <c r="F2" s="3">
        <f t="shared" ref="F2:F40" si="0">E2/$E$67</f>
        <v>1.515365678827829E-2</v>
      </c>
      <c r="G2" s="99">
        <f>VLOOKUP(A2,ENERGÍA_ANUAL!$A$3:$L$67,12,0)</f>
        <v>1.5146802211033936E-2</v>
      </c>
      <c r="H2" s="97"/>
    </row>
    <row r="3" spans="1:8" x14ac:dyDescent="0.25">
      <c r="A3" s="1" t="s">
        <v>130</v>
      </c>
      <c r="B3" s="26">
        <f ca="1">SUMIF('DESPACHO_PSxBH-'!$D$4:$D$2458,PRORRATA_Gral!A3,'DESPACHO_PSxBH-'!$G$4:$G$458)</f>
        <v>289847.31277241762</v>
      </c>
      <c r="C3" s="26">
        <f>SUMIF('DESPACHO_PSxBH-'!$D$4:$D$458,PRORRATA_Gral!A3,'DESPACHO_PSxBH-'!$H$4:$H$458)</f>
        <v>0</v>
      </c>
      <c r="D3" s="26">
        <f>SUMIF('DESPACHO_PSxBH-'!$D$4:$D$458,PRORRATA_Gral!A3,'DESPACHO_PSxBH-'!$I$4:$I$458)</f>
        <v>0</v>
      </c>
      <c r="E3" s="2">
        <f>SUMIF('DESPACHO_PSxBH-'!$D$4:$D$458,PRORRATA_Gral!A3,'DESPACHO_PSxBH-'!$J$4:$J$458)</f>
        <v>289848</v>
      </c>
      <c r="F3" s="3">
        <f t="shared" si="0"/>
        <v>3.8861298878528616E-4</v>
      </c>
      <c r="G3" s="99">
        <f>VLOOKUP(A3,ENERGÍA_ANUAL!$A$3:$L$67,12,0)</f>
        <v>4.1477262353457732E-4</v>
      </c>
      <c r="H3" s="97"/>
    </row>
    <row r="4" spans="1:8" x14ac:dyDescent="0.25">
      <c r="A4" s="1" t="s">
        <v>132</v>
      </c>
      <c r="B4" s="26">
        <f ca="1">SUMIF('DESPACHO_PSxBH-'!$D$4:$D$2458,PRORRATA_Gral!A4,'DESPACHO_PSxBH-'!$G$4:$G$458)</f>
        <v>0</v>
      </c>
      <c r="C4" s="26">
        <f>SUMIF('DESPACHO_PSxBH-'!$D$4:$D$458,PRORRATA_Gral!A4,'DESPACHO_PSxBH-'!$H$4:$H$458)</f>
        <v>0</v>
      </c>
      <c r="D4" s="26">
        <f>SUMIF('DESPACHO_PSxBH-'!$D$4:$D$458,PRORRATA_Gral!A4,'DESPACHO_PSxBH-'!$I$4:$I$458)</f>
        <v>241720.13202747217</v>
      </c>
      <c r="E4" s="2">
        <f>SUMIF('DESPACHO_PSxBH-'!$D$4:$D$458,PRORRATA_Gral!A4,'DESPACHO_PSxBH-'!$J$4:$J$458)</f>
        <v>241721</v>
      </c>
      <c r="F4" s="3">
        <f t="shared" si="0"/>
        <v>3.2408683262319615E-4</v>
      </c>
      <c r="G4" s="99">
        <f>VLOOKUP(A4,ENERGÍA_ANUAL!$A$3:$L$67,12,0)</f>
        <v>3.1388167338868087E-4</v>
      </c>
      <c r="H4" s="97"/>
    </row>
    <row r="5" spans="1:8" x14ac:dyDescent="0.25">
      <c r="A5" s="1" t="s">
        <v>134</v>
      </c>
      <c r="B5" s="26">
        <f ca="1">SUMIF('DESPACHO_PSxBH-'!$D$4:$D$2458,PRORRATA_Gral!A5,'DESPACHO_PSxBH-'!$G$4:$G$458)</f>
        <v>2061290.9819765214</v>
      </c>
      <c r="C5" s="26">
        <f>SUMIF('DESPACHO_PSxBH-'!$D$4:$D$458,PRORRATA_Gral!A5,'DESPACHO_PSxBH-'!$H$4:$H$458)</f>
        <v>3358137.0337588773</v>
      </c>
      <c r="D5" s="26">
        <f>SUMIF('DESPACHO_PSxBH-'!$D$4:$D$458,PRORRATA_Gral!A5,'DESPACHO_PSxBH-'!$I$4:$I$458)</f>
        <v>1719012.1109579396</v>
      </c>
      <c r="E5" s="2">
        <f>SUMIF('DESPACHO_PSxBH-'!$D$4:$D$458,PRORRATA_Gral!A5,'DESPACHO_PSxBH-'!$J$4:$J$458)</f>
        <v>7138439</v>
      </c>
      <c r="F5" s="3">
        <f t="shared" si="0"/>
        <v>9.5708444255314835E-3</v>
      </c>
      <c r="G5" s="99">
        <f>VLOOKUP(A5,ENERGÍA_ANUAL!$A$3:$L$67,12,0)</f>
        <v>9.566516832312218E-3</v>
      </c>
      <c r="H5" s="97"/>
    </row>
    <row r="6" spans="1:8" x14ac:dyDescent="0.25">
      <c r="A6" s="1" t="s">
        <v>136</v>
      </c>
      <c r="B6" s="26">
        <f ca="1">SUMIF('DESPACHO_PSxBH-'!$D$4:$D$2458,PRORRATA_Gral!A6,'DESPACHO_PSxBH-'!$G$4:$G$458)</f>
        <v>3091680.469245764</v>
      </c>
      <c r="C6" s="26">
        <f>SUMIF('DESPACHO_PSxBH-'!$D$4:$D$458,PRORRATA_Gral!A6,'DESPACHO_PSxBH-'!$H$4:$H$458)</f>
        <v>0</v>
      </c>
      <c r="D6" s="26">
        <f>SUMIF('DESPACHO_PSxBH-'!$D$4:$D$458,PRORRATA_Gral!A6,'DESPACHO_PSxBH-'!$I$4:$I$458)</f>
        <v>0</v>
      </c>
      <c r="E6" s="2">
        <f>SUMIF('DESPACHO_PSxBH-'!$D$4:$D$458,PRORRATA_Gral!A6,'DESPACHO_PSxBH-'!$J$4:$J$458)</f>
        <v>3091679</v>
      </c>
      <c r="F6" s="3">
        <f t="shared" si="0"/>
        <v>4.145160969041376E-3</v>
      </c>
      <c r="G6" s="99">
        <f>VLOOKUP(A6,ENERGÍA_ANUAL!$A$3:$L$67,12,0)</f>
        <v>4.4242066869412391E-3</v>
      </c>
      <c r="H6" s="97"/>
    </row>
    <row r="7" spans="1:8" x14ac:dyDescent="0.25">
      <c r="A7" s="1" t="s">
        <v>138</v>
      </c>
      <c r="B7" s="26">
        <f ca="1">SUMIF('DESPACHO_PSxBH-'!$D$4:$D$2458,PRORRATA_Gral!A7,'DESPACHO_PSxBH-'!$G$4:$G$458)</f>
        <v>0</v>
      </c>
      <c r="C7" s="26">
        <f>SUMIF('DESPACHO_PSxBH-'!$D$4:$D$458,PRORRATA_Gral!A7,'DESPACHO_PSxBH-'!$H$4:$H$458)</f>
        <v>5036811.0399429286</v>
      </c>
      <c r="D7" s="26">
        <f>SUMIF('DESPACHO_PSxBH-'!$D$4:$D$458,PRORRATA_Gral!A7,'DESPACHO_PSxBH-'!$I$4:$I$458)</f>
        <v>0</v>
      </c>
      <c r="E7" s="2">
        <f>SUMIF('DESPACHO_PSxBH-'!$D$4:$D$458,PRORRATA_Gral!A7,'DESPACHO_PSxBH-'!$J$4:$J$458)</f>
        <v>5036812</v>
      </c>
      <c r="F7" s="3">
        <f t="shared" si="0"/>
        <v>6.7530932256548082E-3</v>
      </c>
      <c r="G7" s="99">
        <f>VLOOKUP(A7,ENERGÍA_ANUAL!$A$3:$L$67,12,0)</f>
        <v>6.5765200216840927E-3</v>
      </c>
      <c r="H7" s="97"/>
    </row>
    <row r="8" spans="1:8" x14ac:dyDescent="0.25">
      <c r="A8" s="1" t="s">
        <v>140</v>
      </c>
      <c r="B8" s="26">
        <f ca="1">SUMIF('DESPACHO_PSxBH-'!$D$4:$D$2458,PRORRATA_Gral!A8,'DESPACHO_PSxBH-'!$G$4:$G$458)</f>
        <v>0</v>
      </c>
      <c r="C8" s="26">
        <f>SUMIF('DESPACHO_PSxBH-'!$D$4:$D$458,PRORRATA_Gral!A8,'DESPACHO_PSxBH-'!$H$4:$H$458)</f>
        <v>0</v>
      </c>
      <c r="D8" s="26">
        <f>SUMIF('DESPACHO_PSxBH-'!$D$4:$D$458,PRORRATA_Gral!A8,'DESPACHO_PSxBH-'!$I$4:$I$458)</f>
        <v>2578331.7771561877</v>
      </c>
      <c r="E8" s="2">
        <f>SUMIF('DESPACHO_PSxBH-'!$D$4:$D$458,PRORRATA_Gral!A8,'DESPACHO_PSxBH-'!$J$4:$J$458)</f>
        <v>2578331</v>
      </c>
      <c r="F8" s="3">
        <f t="shared" si="0"/>
        <v>3.4568909082959196E-3</v>
      </c>
      <c r="G8" s="99">
        <f>VLOOKUP(A8,ENERGÍA_ANUAL!$A$3:$L$67,12,0)</f>
        <v>3.3480500195698119E-3</v>
      </c>
      <c r="H8" s="97"/>
    </row>
    <row r="9" spans="1:8" x14ac:dyDescent="0.25">
      <c r="A9" s="1" t="s">
        <v>142</v>
      </c>
      <c r="B9" s="26">
        <f ca="1">SUMIF('DESPACHO_PSxBH-'!$D$4:$D$2458,PRORRATA_Gral!A9,'DESPACHO_PSxBH-'!$G$4:$G$458)</f>
        <v>0</v>
      </c>
      <c r="C9" s="26">
        <f>SUMIF('DESPACHO_PSxBH-'!$D$4:$D$458,PRORRATA_Gral!A9,'DESPACHO_PSxBH-'!$H$4:$H$458)</f>
        <v>1574003.4499821656</v>
      </c>
      <c r="D9" s="26">
        <f>SUMIF('DESPACHO_PSxBH-'!$D$4:$D$458,PRORRATA_Gral!A9,'DESPACHO_PSxBH-'!$I$4:$I$458)</f>
        <v>0</v>
      </c>
      <c r="E9" s="2">
        <f>SUMIF('DESPACHO_PSxBH-'!$D$4:$D$458,PRORRATA_Gral!A9,'DESPACHO_PSxBH-'!$J$4:$J$458)</f>
        <v>1574003.4499821656</v>
      </c>
      <c r="F9" s="3">
        <f t="shared" si="0"/>
        <v>2.1103412307689586E-3</v>
      </c>
      <c r="G9" s="99">
        <f>VLOOKUP(A9,ENERGÍA_ANUAL!$A$3:$L$67,12,0)</f>
        <v>2.0551625067762791E-3</v>
      </c>
      <c r="H9" s="97"/>
    </row>
    <row r="10" spans="1:8" x14ac:dyDescent="0.25">
      <c r="A10" s="1" t="s">
        <v>144</v>
      </c>
      <c r="B10" s="26">
        <f ca="1">SUMIF('DESPACHO_PSxBH-'!$D$4:$D$2458,PRORRATA_Gral!A10,'DESPACHO_PSxBH-'!$G$4:$G$458)</f>
        <v>1449236.5638620881</v>
      </c>
      <c r="C10" s="26">
        <f>SUMIF('DESPACHO_PSxBH-'!$D$4:$D$458,PRORRATA_Gral!A10,'DESPACHO_PSxBH-'!$H$4:$H$458)</f>
        <v>0</v>
      </c>
      <c r="D10" s="26">
        <f>SUMIF('DESPACHO_PSxBH-'!$D$4:$D$458,PRORRATA_Gral!A10,'DESPACHO_PSxBH-'!$I$4:$I$458)</f>
        <v>0</v>
      </c>
      <c r="E10" s="2">
        <f>SUMIF('DESPACHO_PSxBH-'!$D$4:$D$458,PRORRATA_Gral!A10,'DESPACHO_PSxBH-'!$J$4:$J$458)</f>
        <v>1449237</v>
      </c>
      <c r="F10" s="3">
        <f t="shared" si="0"/>
        <v>1.9430609216838542E-3</v>
      </c>
      <c r="G10" s="99">
        <f>VLOOKUP(A10,ENERGÍA_ANUAL!$A$3:$L$67,12,0)</f>
        <v>2.0738631176728866E-3</v>
      </c>
      <c r="H10" s="97"/>
    </row>
    <row r="11" spans="1:8" x14ac:dyDescent="0.25">
      <c r="A11" s="1" t="s">
        <v>146</v>
      </c>
      <c r="B11" s="26">
        <f ca="1">SUMIF('DESPACHO_PSxBH-'!$D$4:$D$2458,PRORRATA_Gral!A11,'DESPACHO_PSxBH-'!$G$4:$G$458)</f>
        <v>0</v>
      </c>
      <c r="C11" s="26">
        <f>SUMIF('DESPACHO_PSxBH-'!$D$4:$D$458,PRORRATA_Gral!A11,'DESPACHO_PSxBH-'!$H$4:$H$458)</f>
        <v>0</v>
      </c>
      <c r="D11" s="26">
        <f>SUMIF('DESPACHO_PSxBH-'!$D$4:$D$458,PRORRATA_Gral!A11,'DESPACHO_PSxBH-'!$I$4:$I$458)</f>
        <v>1208600.6601373609</v>
      </c>
      <c r="E11" s="2">
        <f>SUMIF('DESPACHO_PSxBH-'!$D$4:$D$458,PRORRATA_Gral!A11,'DESPACHO_PSxBH-'!$J$4:$J$458)</f>
        <v>1208601</v>
      </c>
      <c r="F11" s="3">
        <f t="shared" si="0"/>
        <v>1.6204288001258785E-3</v>
      </c>
      <c r="G11" s="99">
        <f>VLOOKUP(A11,ENERGÍA_ANUAL!$A$3:$L$67,12,0)</f>
        <v>1.5694083669434043E-3</v>
      </c>
      <c r="H11" s="97"/>
    </row>
    <row r="12" spans="1:8" x14ac:dyDescent="0.25">
      <c r="A12" s="1" t="s">
        <v>148</v>
      </c>
      <c r="B12" s="26">
        <f ca="1">SUMIF('DESPACHO_PSxBH-'!$D$4:$D$2458,PRORRATA_Gral!A12,'DESPACHO_PSxBH-'!$G$4:$G$458)</f>
        <v>206134.07277557731</v>
      </c>
      <c r="C12" s="26">
        <f>SUMIF('DESPACHO_PSxBH-'!$D$4:$D$458,PRORRATA_Gral!A12,'DESPACHO_PSxBH-'!$H$4:$H$458)</f>
        <v>335821.80767290544</v>
      </c>
      <c r="D12" s="26">
        <f>SUMIF('DESPACHO_PSxBH-'!$D$4:$D$458,PRORRATA_Gral!A12,'DESPACHO_PSxBH-'!$I$4:$I$458)</f>
        <v>171905.35964142636</v>
      </c>
      <c r="E12" s="2">
        <f>SUMIF('DESPACHO_PSxBH-'!$D$4:$D$458,PRORRATA_Gral!A12,'DESPACHO_PSxBH-'!$J$4:$J$458)</f>
        <v>713862</v>
      </c>
      <c r="F12" s="3">
        <f t="shared" si="0"/>
        <v>9.5710871008336073E-4</v>
      </c>
      <c r="G12" s="99">
        <f>VLOOKUP(A12,ENERGÍA_ANUAL!$A$3:$L$67,12,0)</f>
        <v>9.5667477040516818E-4</v>
      </c>
      <c r="H12" s="97"/>
    </row>
    <row r="13" spans="1:8" x14ac:dyDescent="0.25">
      <c r="A13" s="1" t="s">
        <v>150</v>
      </c>
      <c r="B13" s="26">
        <f ca="1">SUMIF('DESPACHO_PSxBH-'!$D$4:$D$2458,PRORRATA_Gral!A13,'DESPACHO_PSxBH-'!$G$4:$G$458)</f>
        <v>137397.8422940922</v>
      </c>
      <c r="C13" s="26">
        <f>SUMIF('DESPACHO_PSxBH-'!$D$4:$D$458,PRORRATA_Gral!A13,'DESPACHO_PSxBH-'!$H$4:$H$458)</f>
        <v>0</v>
      </c>
      <c r="D13" s="26">
        <f>SUMIF('DESPACHO_PSxBH-'!$D$4:$D$458,PRORRATA_Gral!A13,'DESPACHO_PSxBH-'!$I$4:$I$458)</f>
        <v>0</v>
      </c>
      <c r="E13" s="2">
        <f>SUMIF('DESPACHO_PSxBH-'!$D$4:$D$458,PRORRATA_Gral!A13,'DESPACHO_PSxBH-'!$J$4:$J$458)</f>
        <v>137398</v>
      </c>
      <c r="F13" s="3">
        <f t="shared" si="0"/>
        <v>1.8421602851536237E-4</v>
      </c>
      <c r="G13" s="99">
        <f>VLOOKUP(A13,ENERGÍA_ANUAL!$A$3:$L$67,12,0)</f>
        <v>1.5941693610009499E-4</v>
      </c>
      <c r="H13" s="97"/>
    </row>
    <row r="14" spans="1:8" x14ac:dyDescent="0.25">
      <c r="A14" s="1" t="s">
        <v>152</v>
      </c>
      <c r="B14" s="26">
        <f ca="1">SUMIF('DESPACHO_PSxBH-'!$D$4:$D$2458,PRORRATA_Gral!A14,'DESPACHO_PSxBH-'!$G$4:$G$458)</f>
        <v>0</v>
      </c>
      <c r="C14" s="26">
        <f>SUMIF('DESPACHO_PSxBH-'!$D$4:$D$458,PRORRATA_Gral!A14,'DESPACHO_PSxBH-'!$H$4:$H$458)</f>
        <v>111920.3418150908</v>
      </c>
      <c r="D14" s="26">
        <f>SUMIF('DESPACHO_PSxBH-'!$D$4:$D$458,PRORRATA_Gral!A14,'DESPACHO_PSxBH-'!$I$4:$I$458)</f>
        <v>0</v>
      </c>
      <c r="E14" s="2">
        <f>SUMIF('DESPACHO_PSxBH-'!$D$4:$D$458,PRORRATA_Gral!A14,'DESPACHO_PSxBH-'!$J$4:$J$458)</f>
        <v>111921</v>
      </c>
      <c r="F14" s="3">
        <f t="shared" si="0"/>
        <v>1.5005780380695404E-4</v>
      </c>
      <c r="G14" s="99">
        <f>VLOOKUP(A14,ENERGÍA_ANUAL!$A$3:$L$67,12,0)</f>
        <v>1.5941693610009499E-4</v>
      </c>
      <c r="H14" s="97"/>
    </row>
    <row r="15" spans="1:8" x14ac:dyDescent="0.25">
      <c r="A15" s="1" t="s">
        <v>154</v>
      </c>
      <c r="B15" s="26">
        <f ca="1">SUMIF('DESPACHO_PSxBH-'!$D$4:$D$2458,PRORRATA_Gral!A15,'DESPACHO_PSxBH-'!$G$4:$G$458)</f>
        <v>0</v>
      </c>
      <c r="C15" s="26">
        <f>SUMIF('DESPACHO_PSxBH-'!$D$4:$D$458,PRORRATA_Gral!A15,'DESPACHO_PSxBH-'!$H$4:$H$458)</f>
        <v>0</v>
      </c>
      <c r="D15" s="26">
        <f>SUMIF('DESPACHO_PSxBH-'!$D$4:$D$458,PRORRATA_Gral!A15,'DESPACHO_PSxBH-'!$I$4:$I$458)</f>
        <v>57332.900639384898</v>
      </c>
      <c r="E15" s="2">
        <f>SUMIF('DESPACHO_PSxBH-'!$D$4:$D$458,PRORRATA_Gral!A15,'DESPACHO_PSxBH-'!$J$4:$J$458)</f>
        <v>57333</v>
      </c>
      <c r="F15" s="3">
        <f t="shared" si="0"/>
        <v>7.6869077882292831E-5</v>
      </c>
      <c r="G15" s="99">
        <f>VLOOKUP(A15,ENERGÍA_ANUAL!$A$3:$L$67,12,0)</f>
        <v>7.9766185984913581E-5</v>
      </c>
      <c r="H15" s="97"/>
    </row>
    <row r="16" spans="1:8" x14ac:dyDescent="0.25">
      <c r="A16" s="1" t="s">
        <v>156</v>
      </c>
      <c r="B16" s="26">
        <f ca="1">SUMIF('DESPACHO_PSxBH-'!$D$4:$D$2458,PRORRATA_Gral!A16,'DESPACHO_PSxBH-'!$G$4:$G$458)</f>
        <v>0</v>
      </c>
      <c r="C16" s="26">
        <f>SUMIF('DESPACHO_PSxBH-'!$D$4:$D$458,PRORRATA_Gral!A16,'DESPACHO_PSxBH-'!$H$4:$H$458)</f>
        <v>447762.41023054067</v>
      </c>
      <c r="D16" s="26">
        <f>SUMIF('DESPACHO_PSxBH-'!$D$4:$D$458,PRORRATA_Gral!A16,'DESPACHO_PSxBH-'!$I$4:$I$458)</f>
        <v>0</v>
      </c>
      <c r="E16" s="2">
        <f>SUMIF('DESPACHO_PSxBH-'!$D$4:$D$458,PRORRATA_Gral!A16,'DESPACHO_PSxBH-'!$J$4:$J$458)</f>
        <v>447763</v>
      </c>
      <c r="F16" s="3">
        <f t="shared" si="0"/>
        <v>6.0033713428233454E-4</v>
      </c>
      <c r="G16" s="99">
        <f>VLOOKUP(A16,ENERGÍA_ANUAL!$A$3:$L$67,12,0)</f>
        <v>6.3778318027011215E-4</v>
      </c>
      <c r="H16" s="97"/>
    </row>
    <row r="17" spans="1:8" x14ac:dyDescent="0.25">
      <c r="A17" s="1" t="s">
        <v>158</v>
      </c>
      <c r="B17" s="26">
        <f ca="1">SUMIF('DESPACHO_PSxBH-'!$D$4:$D$2458,PRORRATA_Gral!A17,'DESPACHO_PSxBH-'!$G$4:$G$458)</f>
        <v>0</v>
      </c>
      <c r="C17" s="26">
        <f>SUMIF('DESPACHO_PSxBH-'!$D$4:$D$458,PRORRATA_Gral!A17,'DESPACHO_PSxBH-'!$H$4:$H$458)</f>
        <v>2126810.6663674354</v>
      </c>
      <c r="D17" s="26">
        <f>SUMIF('DESPACHO_PSxBH-'!$D$4:$D$458,PRORRATA_Gral!A17,'DESPACHO_PSxBH-'!$I$4:$I$458)</f>
        <v>0</v>
      </c>
      <c r="E17" s="2">
        <f>SUMIF('DESPACHO_PSxBH-'!$D$4:$D$458,PRORRATA_Gral!A17,'DESPACHO_PSxBH-'!$J$4:$J$458)</f>
        <v>2126811</v>
      </c>
      <c r="F17" s="3">
        <f t="shared" si="0"/>
        <v>2.8515165855600979E-3</v>
      </c>
      <c r="G17" s="99">
        <f>VLOOKUP(A17,ENERGÍA_ANUAL!$A$3:$L$67,12,0)</f>
        <v>3.0293835293807338E-3</v>
      </c>
      <c r="H17" s="97"/>
    </row>
    <row r="18" spans="1:8" x14ac:dyDescent="0.25">
      <c r="A18" s="1" t="s">
        <v>160</v>
      </c>
      <c r="B18" s="26">
        <f ca="1">SUMIF('DESPACHO_PSxBH-'!$D$4:$D$2458,PRORRATA_Gral!A18,'DESPACHO_PSxBH-'!$G$4:$G$458)</f>
        <v>30635129.783446562</v>
      </c>
      <c r="C18" s="26">
        <f>SUMIF('DESPACHO_PSxBH-'!$D$4:$D$458,PRORRATA_Gral!A18,'DESPACHO_PSxBH-'!$H$4:$H$458)</f>
        <v>49908996.235531628</v>
      </c>
      <c r="D18" s="26">
        <f>SUMIF('DESPACHO_PSxBH-'!$D$4:$D$458,PRORRATA_Gral!A18,'DESPACHO_PSxBH-'!$I$4:$I$458)</f>
        <v>25548144.138299424</v>
      </c>
      <c r="E18" s="2">
        <f>SUMIF('DESPACHO_PSxBH-'!$D$4:$D$458,PRORRATA_Gral!A18,'DESPACHO_PSxBH-'!$J$4:$J$458)</f>
        <v>106092270</v>
      </c>
      <c r="F18" s="3">
        <f t="shared" si="0"/>
        <v>0.14224294848236163</v>
      </c>
      <c r="G18" s="99">
        <f>VLOOKUP(A18,ENERGÍA_ANUAL!$A$3:$L$67,12,0)</f>
        <v>0.14217860908331917</v>
      </c>
      <c r="H18" s="97"/>
    </row>
    <row r="19" spans="1:8" x14ac:dyDescent="0.25">
      <c r="A19" s="1" t="s">
        <v>162</v>
      </c>
      <c r="B19" s="26">
        <f ca="1">SUMIF('DESPACHO_PSxBH-'!$D$4:$D$2458,PRORRATA_Gral!A19,'DESPACHO_PSxBH-'!$G$4:$G$458)</f>
        <v>13741923.297917055</v>
      </c>
      <c r="C19" s="26">
        <f>SUMIF('DESPACHO_PSxBH-'!$D$4:$D$458,PRORRATA_Gral!A19,'DESPACHO_PSxBH-'!$H$4:$H$458)</f>
        <v>22387553.21073579</v>
      </c>
      <c r="D19" s="26">
        <f>SUMIF('DESPACHO_PSxBH-'!$D$4:$D$458,PRORRATA_Gral!A19,'DESPACHO_PSxBH-'!$I$4:$I$458)</f>
        <v>11460066.911234155</v>
      </c>
      <c r="E19" s="2">
        <f>SUMIF('DESPACHO_PSxBH-'!$D$4:$D$458,PRORRATA_Gral!A19,'DESPACHO_PSxBH-'!$J$4:$J$458)</f>
        <v>47589544</v>
      </c>
      <c r="F19" s="3">
        <f t="shared" si="0"/>
        <v>6.3805563359998624E-2</v>
      </c>
      <c r="G19" s="99">
        <f>VLOOKUP(A19,ENERGÍA_ANUAL!$A$3:$L$67,12,0)</f>
        <v>6.3776701924834964E-2</v>
      </c>
      <c r="H19" s="97"/>
    </row>
    <row r="20" spans="1:8" x14ac:dyDescent="0.25">
      <c r="A20" s="1" t="s">
        <v>164</v>
      </c>
      <c r="B20" s="26">
        <f ca="1">SUMIF('DESPACHO_PSxBH-'!$D$4:$D$2458,PRORRATA_Gral!A20,'DESPACHO_PSxBH-'!$G$4:$G$458)</f>
        <v>15520683.126631701</v>
      </c>
      <c r="C20" s="26">
        <f>SUMIF('DESPACHO_PSxBH-'!$D$4:$D$458,PRORRATA_Gral!A20,'DESPACHO_PSxBH-'!$H$4:$H$458)</f>
        <v>25285406.695371713</v>
      </c>
      <c r="D20" s="26">
        <f>SUMIF('DESPACHO_PSxBH-'!$D$4:$D$458,PRORRATA_Gral!A20,'DESPACHO_PSxBH-'!$I$4:$I$458)</f>
        <v>12943462.373001512</v>
      </c>
      <c r="E20" s="2">
        <f>SUMIF('DESPACHO_PSxBH-'!$D$4:$D$458,PRORRATA_Gral!A20,'DESPACHO_PSxBH-'!$J$4:$J$458)</f>
        <v>53749552</v>
      </c>
      <c r="F20" s="3">
        <f t="shared" si="0"/>
        <v>7.2064578843359817E-2</v>
      </c>
      <c r="G20" s="99">
        <f>VLOOKUP(A20,ENERGÍA_ANUAL!$A$3:$L$67,12,0)</f>
        <v>7.2031982712859724E-2</v>
      </c>
      <c r="H20" s="97"/>
    </row>
    <row r="21" spans="1:8" x14ac:dyDescent="0.25">
      <c r="A21" s="1" t="s">
        <v>166</v>
      </c>
      <c r="B21" s="26">
        <f ca="1">SUMIF('DESPACHO_PSxBH-'!$D$4:$D$2458,PRORRATA_Gral!A21,'DESPACHO_PSxBH-'!$G$4:$G$458)</f>
        <v>39212931.300766125</v>
      </c>
      <c r="C21" s="26">
        <f>SUMIF('DESPACHO_PSxBH-'!$D$4:$D$458,PRORRATA_Gral!A21,'DESPACHO_PSxBH-'!$H$4:$H$458)</f>
        <v>63883458.451401353</v>
      </c>
      <c r="D21" s="26">
        <f>SUMIF('DESPACHO_PSxBH-'!$D$4:$D$458,PRORRATA_Gral!A21,'DESPACHO_PSxBH-'!$I$4:$I$458)</f>
        <v>32701595.457203824</v>
      </c>
      <c r="E21" s="2">
        <f>SUMIF('DESPACHO_PSxBH-'!$D$4:$D$458,PRORRATA_Gral!A21,'DESPACHO_PSxBH-'!$J$4:$J$458)</f>
        <v>135797984</v>
      </c>
      <c r="F21" s="3">
        <f t="shared" si="0"/>
        <v>0.18207081102252376</v>
      </c>
      <c r="G21" s="99">
        <f>VLOOKUP(A21,ENERGÍA_ANUAL!$A$3:$L$67,12,0)</f>
        <v>0.18198845801643088</v>
      </c>
      <c r="H21" s="97"/>
    </row>
    <row r="22" spans="1:8" x14ac:dyDescent="0.25">
      <c r="A22" s="1" t="s">
        <v>168</v>
      </c>
      <c r="B22" s="26">
        <f ca="1">SUMIF('DESPACHO_PSxBH-'!$D$4:$D$2458,PRORRATA_Gral!A22,'DESPACHO_PSxBH-'!$G$4:$G$458)</f>
        <v>18468120.547314171</v>
      </c>
      <c r="C22" s="26">
        <f>SUMIF('DESPACHO_PSxBH-'!$D$4:$D$458,PRORRATA_Gral!A22,'DESPACHO_PSxBH-'!$H$4:$H$458)</f>
        <v>30087202.678387012</v>
      </c>
      <c r="D22" s="26">
        <f>SUMIF('DESPACHO_PSxBH-'!$D$4:$D$458,PRORRATA_Gral!A22,'DESPACHO_PSxBH-'!$I$4:$I$458)</f>
        <v>15401475.660182085</v>
      </c>
      <c r="E22" s="2">
        <f>SUMIF('DESPACHO_PSxBH-'!$D$4:$D$458,PRORRATA_Gral!A22,'DESPACHO_PSxBH-'!$J$4:$J$458)</f>
        <v>63956798</v>
      </c>
      <c r="F22" s="3">
        <f t="shared" si="0"/>
        <v>8.5749918660528321E-2</v>
      </c>
      <c r="G22" s="99">
        <f>VLOOKUP(A22,ENERGÍA_ANUAL!$A$3:$L$67,12,0)</f>
        <v>8.5711133276119136E-2</v>
      </c>
      <c r="H22" s="97"/>
    </row>
    <row r="23" spans="1:8" x14ac:dyDescent="0.25">
      <c r="A23" s="1" t="s">
        <v>170</v>
      </c>
      <c r="B23" s="26">
        <f ca="1">SUMIF('DESPACHO_PSxBH-'!$D$4:$D$2458,PRORRATA_Gral!A23,'DESPACHO_PSxBH-'!$G$4:$G$458)</f>
        <v>9146097.2994946893</v>
      </c>
      <c r="C23" s="26">
        <f>SUMIF('DESPACHO_PSxBH-'!$D$4:$D$458,PRORRATA_Gral!A23,'DESPACHO_PSxBH-'!$H$4:$H$458)</f>
        <v>14900297.107177183</v>
      </c>
      <c r="D23" s="26">
        <f>SUMIF('DESPACHO_PSxBH-'!$D$4:$D$458,PRORRATA_Gral!A23,'DESPACHO_PSxBH-'!$I$4:$I$458)</f>
        <v>7627381.1719466196</v>
      </c>
      <c r="E23" s="2">
        <f>SUMIF('DESPACHO_PSxBH-'!$D$4:$D$458,PRORRATA_Gral!A23,'DESPACHO_PSxBH-'!$J$4:$J$458)</f>
        <v>31673776</v>
      </c>
      <c r="F23" s="3">
        <f t="shared" si="0"/>
        <v>4.2466536796788891E-2</v>
      </c>
      <c r="G23" s="99">
        <f>VLOOKUP(A23,ENERGÍA_ANUAL!$A$3:$L$67,12,0)</f>
        <v>4.2447327684751832E-2</v>
      </c>
      <c r="H23" s="97"/>
    </row>
    <row r="24" spans="1:8" x14ac:dyDescent="0.25">
      <c r="A24" s="1" t="s">
        <v>172</v>
      </c>
      <c r="B24" s="26">
        <f ca="1">SUMIF('DESPACHO_PSxBH-'!$D$4:$D$2458,PRORRATA_Gral!A24,'DESPACHO_PSxBH-'!$G$4:$G$458)</f>
        <v>1873488.2288553147</v>
      </c>
      <c r="C24" s="26">
        <f>SUMIF('DESPACHO_PSxBH-'!$D$4:$D$458,PRORRATA_Gral!A24,'DESPACHO_PSxBH-'!$H$4:$H$458)</f>
        <v>3052179.5605963701</v>
      </c>
      <c r="D24" s="26">
        <f>SUMIF('DESPACHO_PSxBH-'!$D$4:$D$458,PRORRATA_Gral!A24,'DESPACHO_PSxBH-'!$I$4:$I$458)</f>
        <v>1562394.1419718047</v>
      </c>
      <c r="E24" s="2">
        <f>SUMIF('DESPACHO_PSxBH-'!$D$4:$D$458,PRORRATA_Gral!A24,'DESPACHO_PSxBH-'!$J$4:$J$458)</f>
        <v>6488062</v>
      </c>
      <c r="F24" s="3">
        <f t="shared" si="0"/>
        <v>8.6988530721075919E-3</v>
      </c>
      <c r="G24" s="99">
        <f>VLOOKUP(A24,ENERGÍA_ANUAL!$A$3:$L$67,12,0)</f>
        <v>8.6949182978996401E-3</v>
      </c>
      <c r="H24" s="97"/>
    </row>
    <row r="25" spans="1:8" x14ac:dyDescent="0.25">
      <c r="A25" s="1" t="s">
        <v>174</v>
      </c>
      <c r="B25" s="26">
        <f ca="1">SUMIF('DESPACHO_PSxBH-'!$D$4:$D$2458,PRORRATA_Gral!A25,'DESPACHO_PSxBH-'!$G$4:$G$458)</f>
        <v>17314690.036687095</v>
      </c>
      <c r="C25" s="26">
        <f>SUMIF('DESPACHO_PSxBH-'!$D$4:$D$458,PRORRATA_Gral!A25,'DESPACHO_PSxBH-'!$H$4:$H$458)</f>
        <v>28208099.850367017</v>
      </c>
      <c r="D25" s="26">
        <f>SUMIF('DESPACHO_PSxBH-'!$D$4:$D$458,PRORRATA_Gral!A25,'DESPACHO_PSxBH-'!$I$4:$I$458)</f>
        <v>14439573.12713209</v>
      </c>
      <c r="E25" s="2">
        <f>SUMIF('DESPACHO_PSxBH-'!$D$4:$D$458,PRORRATA_Gral!A25,'DESPACHO_PSxBH-'!$J$4:$J$458)</f>
        <v>59962361</v>
      </c>
      <c r="F25" s="3">
        <f t="shared" si="0"/>
        <v>8.0394387136817513E-2</v>
      </c>
      <c r="G25" s="99">
        <f>VLOOKUP(A25,ENERGÍA_ANUAL!$A$3:$L$67,12,0)</f>
        <v>8.0358025689030277E-2</v>
      </c>
      <c r="H25" s="97"/>
    </row>
    <row r="26" spans="1:8" x14ac:dyDescent="0.25">
      <c r="A26" s="1" t="s">
        <v>176</v>
      </c>
      <c r="B26" s="26">
        <f ca="1">SUMIF('DESPACHO_PSxBH-'!$D$4:$D$2458,PRORRATA_Gral!A26,'DESPACHO_PSxBH-'!$G$4:$G$458)</f>
        <v>549690.86073487287</v>
      </c>
      <c r="C26" s="26">
        <f>SUMIF('DESPACHO_PSxBH-'!$D$4:$D$458,PRORRATA_Gral!A26,'DESPACHO_PSxBH-'!$H$4:$H$458)</f>
        <v>0</v>
      </c>
      <c r="D26" s="26">
        <f>SUMIF('DESPACHO_PSxBH-'!$D$4:$D$458,PRORRATA_Gral!A26,'DESPACHO_PSxBH-'!$I$4:$I$458)</f>
        <v>0</v>
      </c>
      <c r="E26" s="2">
        <f>SUMIF('DESPACHO_PSxBH-'!$D$4:$D$458,PRORRATA_Gral!A26,'DESPACHO_PSxBH-'!$J$4:$J$458)</f>
        <v>549690</v>
      </c>
      <c r="F26" s="3">
        <f t="shared" si="0"/>
        <v>7.3699550731895318E-4</v>
      </c>
      <c r="G26" s="99">
        <f>VLOOKUP(A26,ENERGÍA_ANUAL!$A$3:$L$67,12,0)</f>
        <v>6.3778318027011215E-4</v>
      </c>
      <c r="H26" s="97"/>
    </row>
    <row r="27" spans="1:8" x14ac:dyDescent="0.25">
      <c r="A27" s="1" t="s">
        <v>178</v>
      </c>
      <c r="B27" s="26">
        <f ca="1">SUMIF('DESPACHO_PSxBH-'!$D$4:$D$2458,PRORRATA_Gral!A27,'DESPACHO_PSxBH-'!$G$4:$G$458)</f>
        <v>0</v>
      </c>
      <c r="C27" s="26">
        <f>SUMIF('DESPACHO_PSxBH-'!$D$4:$D$458,PRORRATA_Gral!A27,'DESPACHO_PSxBH-'!$H$4:$H$458)</f>
        <v>111920.3418150908</v>
      </c>
      <c r="D27" s="26">
        <f>SUMIF('DESPACHO_PSxBH-'!$D$4:$D$458,PRORRATA_Gral!A27,'DESPACHO_PSxBH-'!$I$4:$I$458)</f>
        <v>0</v>
      </c>
      <c r="E27" s="2">
        <f>SUMIF('DESPACHO_PSxBH-'!$D$4:$D$458,PRORRATA_Gral!A27,'DESPACHO_PSxBH-'!$J$4:$J$458)</f>
        <v>111921</v>
      </c>
      <c r="F27" s="3">
        <f t="shared" si="0"/>
        <v>1.5005780380695404E-4</v>
      </c>
      <c r="G27" s="99">
        <f>VLOOKUP(A27,ENERGÍA_ANUAL!$A$3:$L$67,12,0)</f>
        <v>1.5941693610009499E-4</v>
      </c>
      <c r="H27" s="97"/>
    </row>
    <row r="28" spans="1:8" x14ac:dyDescent="0.25">
      <c r="A28" s="1" t="s">
        <v>180</v>
      </c>
      <c r="B28" s="26">
        <f ca="1">SUMIF('DESPACHO_PSxBH-'!$D$4:$D$2458,PRORRATA_Gral!A28,'DESPACHO_PSxBH-'!$G$4:$G$458)</f>
        <v>0</v>
      </c>
      <c r="C28" s="26">
        <f>SUMIF('DESPACHO_PSxBH-'!$D$4:$D$458,PRORRATA_Gral!A28,'DESPACHO_PSxBH-'!$H$4:$H$458)</f>
        <v>0</v>
      </c>
      <c r="D28" s="26">
        <f>SUMIF('DESPACHO_PSxBH-'!$D$4:$D$458,PRORRATA_Gral!A28,'DESPACHO_PSxBH-'!$I$4:$I$458)</f>
        <v>114582.83036612235</v>
      </c>
      <c r="E28" s="2">
        <f>SUMIF('DESPACHO_PSxBH-'!$D$4:$D$458,PRORRATA_Gral!A28,'DESPACHO_PSxBH-'!$J$4:$J$458)</f>
        <v>114584</v>
      </c>
      <c r="F28" s="3">
        <f t="shared" si="0"/>
        <v>1.5362821446749064E-4</v>
      </c>
      <c r="G28" s="99">
        <f>VLOOKUP(A28,ENERGÍA_ANUAL!$A$3:$L$67,12,0)</f>
        <v>1.5941693610009499E-4</v>
      </c>
      <c r="H28" s="97"/>
    </row>
    <row r="29" spans="1:8" x14ac:dyDescent="0.25">
      <c r="A29" s="1" t="s">
        <v>182</v>
      </c>
      <c r="B29" s="26">
        <f ca="1">SUMIF('DESPACHO_PSxBH-'!$D$4:$D$2458,PRORRATA_Gral!A29,'DESPACHO_PSxBH-'!$G$4:$G$458)</f>
        <v>10347122.084421137</v>
      </c>
      <c r="C29" s="26">
        <f>SUMIF('DESPACHO_PSxBH-'!$D$4:$D$458,PRORRATA_Gral!A29,'DESPACHO_PSxBH-'!$H$4:$H$458)</f>
        <v>16856937.796914469</v>
      </c>
      <c r="D29" s="26">
        <f>SUMIF('DESPACHO_PSxBH-'!$D$4:$D$458,PRORRATA_Gral!A29,'DESPACHO_PSxBH-'!$I$4:$I$458)</f>
        <v>8628974.9153343402</v>
      </c>
      <c r="E29" s="2">
        <f>SUMIF('DESPACHO_PSxBH-'!$D$4:$D$458,PRORRATA_Gral!A29,'DESPACHO_PSxBH-'!$J$4:$J$458)</f>
        <v>35833036</v>
      </c>
      <c r="F29" s="3">
        <f t="shared" si="0"/>
        <v>4.8043054349903247E-2</v>
      </c>
      <c r="G29" s="99">
        <f>VLOOKUP(A29,ENERGÍA_ANUAL!$A$3:$L$67,12,0)</f>
        <v>4.8021321808573152E-2</v>
      </c>
      <c r="H29" s="97"/>
    </row>
    <row r="30" spans="1:8" x14ac:dyDescent="0.25">
      <c r="A30" s="1" t="s">
        <v>184</v>
      </c>
      <c r="B30" s="26">
        <f ca="1">SUMIF('DESPACHO_PSxBH-'!$D$4:$D$2458,PRORRATA_Gral!A30,'DESPACHO_PSxBH-'!$G$4:$G$458)</f>
        <v>22057278.520347752</v>
      </c>
      <c r="C30" s="26">
        <f>SUMIF('DESPACHO_PSxBH-'!$D$4:$D$458,PRORRATA_Gral!A30,'DESPACHO_PSxBH-'!$H$4:$H$458)</f>
        <v>35934452.976691708</v>
      </c>
      <c r="D30" s="26">
        <f>SUMIF('DESPACHO_PSxBH-'!$D$4:$D$458,PRORRATA_Gral!A30,'DESPACHO_PSxBH-'!$I$4:$I$458)</f>
        <v>18394651.333938688</v>
      </c>
      <c r="E30" s="2">
        <f>SUMIF('DESPACHO_PSxBH-'!$D$4:$D$458,PRORRATA_Gral!A30,'DESPACHO_PSxBH-'!$J$4:$J$458)</f>
        <v>76386384</v>
      </c>
      <c r="F30" s="3">
        <f t="shared" si="0"/>
        <v>0.10241485533362508</v>
      </c>
      <c r="G30" s="99">
        <f>VLOOKUP(A30,ENERGÍA_ANUAL!$A$3:$L$67,12,0)</f>
        <v>0.10236852927846794</v>
      </c>
      <c r="H30" s="97"/>
    </row>
    <row r="31" spans="1:8" x14ac:dyDescent="0.25">
      <c r="A31" s="1" t="s">
        <v>186</v>
      </c>
      <c r="B31" s="26">
        <f ca="1">SUMIF('DESPACHO_PSxBH-'!$D$4:$D$2458,PRORRATA_Gral!A31,'DESPACHO_PSxBH-'!$G$4:$G$458)</f>
        <v>171772.17575724129</v>
      </c>
      <c r="C31" s="26">
        <f>SUMIF('DESPACHO_PSxBH-'!$D$4:$D$458,PRORRATA_Gral!A31,'DESPACHO_PSxBH-'!$H$4:$H$458)</f>
        <v>279841.37602281576</v>
      </c>
      <c r="D31" s="26">
        <f>SUMIF('DESPACHO_PSxBH-'!$D$4:$D$458,PRORRATA_Gral!A31,'DESPACHO_PSxBH-'!$I$4:$I$458)</f>
        <v>143249.28068581483</v>
      </c>
      <c r="E31" s="2">
        <f>SUMIF('DESPACHO_PSxBH-'!$D$4:$D$458,PRORRATA_Gral!A31,'DESPACHO_PSxBH-'!$J$4:$J$458)</f>
        <v>594863</v>
      </c>
      <c r="F31" s="3">
        <f t="shared" si="0"/>
        <v>7.9756109529057189E-4</v>
      </c>
      <c r="G31" s="99">
        <f>VLOOKUP(A31,ENERGÍA_ANUAL!$A$3:$L$67,12,0)</f>
        <v>7.9720011637020706E-4</v>
      </c>
      <c r="H31" s="97"/>
    </row>
    <row r="32" spans="1:8" x14ac:dyDescent="0.25">
      <c r="A32" s="1" t="s">
        <v>188</v>
      </c>
      <c r="B32" s="26">
        <f ca="1">SUMIF('DESPACHO_PSxBH-'!$D$4:$D$2458,PRORRATA_Gral!A32,'DESPACHO_PSxBH-'!$G$4:$G$458)</f>
        <v>1045295.6229779819</v>
      </c>
      <c r="C32" s="26">
        <f>SUMIF('DESPACHO_PSxBH-'!$D$4:$D$458,PRORRATA_Gral!A32,'DESPACHO_PSxBH-'!$H$4:$H$458)</f>
        <v>1702935.6715967045</v>
      </c>
      <c r="D32" s="26">
        <f>SUMIF('DESPACHO_PSxBH-'!$D$4:$D$458,PRORRATA_Gral!A32,'DESPACHO_PSxBH-'!$I$4:$I$458)</f>
        <v>871723.52236630593</v>
      </c>
      <c r="E32" s="2">
        <f>SUMIF('DESPACHO_PSxBH-'!$D$4:$D$458,PRORRATA_Gral!A32,'DESPACHO_PSxBH-'!$J$4:$J$458)</f>
        <v>3619954</v>
      </c>
      <c r="F32" s="3">
        <f t="shared" si="0"/>
        <v>4.8534443681007003E-3</v>
      </c>
      <c r="G32" s="99">
        <f>VLOOKUP(A32,ENERGÍA_ANUAL!$A$3:$L$67,12,0)</f>
        <v>4.8512501434283435E-3</v>
      </c>
      <c r="H32" s="97"/>
    </row>
    <row r="33" spans="1:8" x14ac:dyDescent="0.25">
      <c r="A33" s="1" t="s">
        <v>190</v>
      </c>
      <c r="B33" s="26">
        <f ca="1">SUMIF('DESPACHO_PSxBH-'!$D$4:$D$2458,PRORRATA_Gral!A33,'DESPACHO_PSxBH-'!$G$4:$G$458)</f>
        <v>0</v>
      </c>
      <c r="C33" s="26">
        <f>SUMIF('DESPACHO_PSxBH-'!$D$4:$D$458,PRORRATA_Gral!A33,'DESPACHO_PSxBH-'!$H$4:$H$458)</f>
        <v>4252891.9460032713</v>
      </c>
      <c r="D33" s="26">
        <f>SUMIF('DESPACHO_PSxBH-'!$D$4:$D$458,PRORRATA_Gral!A33,'DESPACHO_PSxBH-'!$I$4:$I$458)</f>
        <v>0</v>
      </c>
      <c r="E33" s="2">
        <f>SUMIF('DESPACHO_PSxBH-'!$D$4:$D$458,PRORRATA_Gral!A33,'DESPACHO_PSxBH-'!$J$4:$J$458)</f>
        <v>4252892</v>
      </c>
      <c r="F33" s="3">
        <f t="shared" si="0"/>
        <v>5.7020544254265454E-3</v>
      </c>
      <c r="G33" s="99">
        <f>VLOOKUP(A33,ENERGÍA_ANUAL!$A$3:$L$67,12,0)</f>
        <v>6.0577281359338771E-3</v>
      </c>
      <c r="H33" s="97"/>
    </row>
    <row r="34" spans="1:8" x14ac:dyDescent="0.25">
      <c r="A34" s="1" t="s">
        <v>194</v>
      </c>
      <c r="B34" s="26">
        <f ca="1">SUMIF('DESPACHO_PSxBH-'!$D$4:$D$2458,PRORRATA_Gral!A34,'DESPACHO_PSxBH-'!$G$4:$G$458)</f>
        <v>1030645.4909882607</v>
      </c>
      <c r="C34" s="26">
        <f>SUMIF('DESPACHO_PSxBH-'!$D$4:$D$458,PRORRATA_Gral!A34,'DESPACHO_PSxBH-'!$H$4:$H$458)</f>
        <v>1679068.5168794387</v>
      </c>
      <c r="D34" s="26">
        <f>SUMIF('DESPACHO_PSxBH-'!$D$4:$D$458,PRORRATA_Gral!A34,'DESPACHO_PSxBH-'!$I$4:$I$458)</f>
        <v>859506.05547896982</v>
      </c>
      <c r="E34" s="2">
        <f>SUMIF('DESPACHO_PSxBH-'!$D$4:$D$458,PRORRATA_Gral!A34,'DESPACHO_PSxBH-'!$J$4:$J$458)</f>
        <v>3569220</v>
      </c>
      <c r="F34" s="3">
        <f t="shared" si="0"/>
        <v>4.7854228831395043E-3</v>
      </c>
      <c r="G34" s="99">
        <f>VLOOKUP(A34,ENERGÍA_ANUAL!$A$3:$L$67,12,0)</f>
        <v>4.783258416156109E-3</v>
      </c>
      <c r="H34" s="97"/>
    </row>
    <row r="35" spans="1:8" x14ac:dyDescent="0.25">
      <c r="A35" s="1" t="s">
        <v>196</v>
      </c>
      <c r="B35" s="26">
        <f ca="1">SUMIF('DESPACHO_PSxBH-'!$D$4:$D$2458,PRORRATA_Gral!A35,'DESPACHO_PSxBH-'!$G$4:$G$458)</f>
        <v>1030633.0545434477</v>
      </c>
      <c r="C35" s="26">
        <f>SUMIF('DESPACHO_PSxBH-'!$D$4:$D$458,PRORRATA_Gral!A35,'DESPACHO_PSxBH-'!$H$4:$H$458)</f>
        <v>0</v>
      </c>
      <c r="D35" s="26">
        <f>SUMIF('DESPACHO_PSxBH-'!$D$4:$D$458,PRORRATA_Gral!A35,'DESPACHO_PSxBH-'!$I$4:$I$458)</f>
        <v>0</v>
      </c>
      <c r="E35" s="2">
        <f>SUMIF('DESPACHO_PSxBH-'!$D$4:$D$458,PRORRATA_Gral!A35,'DESPACHO_PSxBH-'!$J$4:$J$458)</f>
        <v>1030633</v>
      </c>
      <c r="F35" s="3">
        <f t="shared" si="0"/>
        <v>1.381818644498999E-3</v>
      </c>
      <c r="G35" s="99">
        <f>VLOOKUP(A35,ENERGÍA_ANUAL!$A$3:$L$67,12,0)</f>
        <v>1.1958001745553106E-3</v>
      </c>
      <c r="H35" s="97"/>
    </row>
    <row r="36" spans="1:8" x14ac:dyDescent="0.25">
      <c r="A36" s="1" t="s">
        <v>198</v>
      </c>
      <c r="B36" s="26">
        <f ca="1">SUMIF('DESPACHO_PSxBH-'!$D$4:$D$2458,PRORRATA_Gral!A36,'DESPACHO_PSxBH-'!$G$4:$G$458)</f>
        <v>0</v>
      </c>
      <c r="C36" s="26">
        <f>SUMIF('DESPACHO_PSxBH-'!$D$4:$D$458,PRORRATA_Gral!A36,'DESPACHO_PSxBH-'!$H$4:$H$458)</f>
        <v>0</v>
      </c>
      <c r="D36" s="26">
        <f>SUMIF('DESPACHO_PSxBH-'!$D$4:$D$458,PRORRATA_Gral!A36,'DESPACHO_PSxBH-'!$I$4:$I$458)</f>
        <v>515705.70756019809</v>
      </c>
      <c r="E36" s="2">
        <f>SUMIF('DESPACHO_PSxBH-'!$D$4:$D$458,PRORRATA_Gral!A36,'DESPACHO_PSxBH-'!$J$4:$J$458)</f>
        <v>515705</v>
      </c>
      <c r="F36" s="3">
        <f t="shared" si="0"/>
        <v>6.9143020266317524E-4</v>
      </c>
      <c r="G36" s="99">
        <f>VLOOKUP(A36,ENERGÍA_ANUAL!$A$3:$L$67,12,0)</f>
        <v>7.1749164832015972E-4</v>
      </c>
      <c r="H36" s="97"/>
    </row>
    <row r="37" spans="1:8" x14ac:dyDescent="0.25">
      <c r="A37" s="1" t="s">
        <v>192</v>
      </c>
      <c r="B37" s="26">
        <f ca="1">SUMIF('DESPACHO_PSxBH-'!$D$4:$D$2458,PRORRATA_Gral!A37,'DESPACHO_PSxBH-'!$G$4:$G$458)</f>
        <v>0</v>
      </c>
      <c r="C37" s="26">
        <f>SUMIF('DESPACHO_PSxBH-'!$D$4:$D$458,PRORRATA_Gral!A37,'DESPACHO_PSxBH-'!$H$4:$H$458)</f>
        <v>1343246.7092065336</v>
      </c>
      <c r="D37" s="26">
        <f>SUMIF('DESPACHO_PSxBH-'!$D$4:$D$458,PRORRATA_Gral!A37,'DESPACHO_PSxBH-'!$I$4:$I$458)</f>
        <v>0</v>
      </c>
      <c r="E37" s="2">
        <f>SUMIF('DESPACHO_PSxBH-'!$D$4:$D$458,PRORRATA_Gral!A37,'DESPACHO_PSxBH-'!$J$4:$J$458)</f>
        <v>1343247</v>
      </c>
      <c r="F37" s="3">
        <f t="shared" si="0"/>
        <v>1.8009550914509305E-3</v>
      </c>
      <c r="G37" s="99">
        <f>VLOOKUP(A37,ENERGÍA_ANUAL!$A$3:$L$67,12,0)</f>
        <v>1.9132918228754704E-3</v>
      </c>
      <c r="H37" s="97"/>
    </row>
    <row r="38" spans="1:8" x14ac:dyDescent="0.25">
      <c r="A38" s="1" t="s">
        <v>200</v>
      </c>
      <c r="B38" s="26">
        <f ca="1">SUMIF('DESPACHO_PSxBH-'!$D$4:$D$2458,PRORRATA_Gral!A38,'DESPACHO_PSxBH-'!$G$4:$G$458)</f>
        <v>0</v>
      </c>
      <c r="C38" s="26">
        <f>SUMIF('DESPACHO_PSxBH-'!$D$4:$D$458,PRORRATA_Gral!A38,'DESPACHO_PSxBH-'!$H$4:$H$458)</f>
        <v>1259202.7599857321</v>
      </c>
      <c r="D38" s="26">
        <f>SUMIF('DESPACHO_PSxBH-'!$D$4:$D$458,PRORRATA_Gral!A38,'DESPACHO_PSxBH-'!$I$4:$I$458)</f>
        <v>0</v>
      </c>
      <c r="E38" s="2">
        <f>SUMIF('DESPACHO_PSxBH-'!$D$4:$D$458,PRORRATA_Gral!A38,'DESPACHO_PSxBH-'!$J$4:$J$458)</f>
        <v>1259202.7599857321</v>
      </c>
      <c r="F38" s="3">
        <f t="shared" si="0"/>
        <v>1.6882729846151663E-3</v>
      </c>
      <c r="G38" s="99">
        <f>VLOOKUP(A38,ENERGÍA_ANUAL!$A$3:$L$67,12,0)</f>
        <v>1.6441300054210232E-3</v>
      </c>
      <c r="H38" s="97"/>
    </row>
    <row r="39" spans="1:8" x14ac:dyDescent="0.25">
      <c r="A39" s="1" t="s">
        <v>202</v>
      </c>
      <c r="B39" s="26">
        <f ca="1">SUMIF('DESPACHO_PSxBH-'!$D$4:$D$2458,PRORRATA_Gral!A39,'DESPACHO_PSxBH-'!$G$4:$G$458)</f>
        <v>0</v>
      </c>
      <c r="C39" s="26">
        <f>SUMIF('DESPACHO_PSxBH-'!$D$4:$D$458,PRORRATA_Gral!A39,'DESPACHO_PSxBH-'!$H$4:$H$458)</f>
        <v>111920.3418150908</v>
      </c>
      <c r="D39" s="26">
        <f>SUMIF('DESPACHO_PSxBH-'!$D$4:$D$458,PRORRATA_Gral!A39,'DESPACHO_PSxBH-'!$I$4:$I$458)</f>
        <v>0</v>
      </c>
      <c r="E39" s="2">
        <f>SUMIF('DESPACHO_PSxBH-'!$D$4:$D$458,PRORRATA_Gral!A39,'DESPACHO_PSxBH-'!$J$4:$J$458)</f>
        <v>111921</v>
      </c>
      <c r="F39" s="3">
        <f t="shared" si="0"/>
        <v>1.5005780380695404E-4</v>
      </c>
      <c r="G39" s="99">
        <f>VLOOKUP(A39,ENERGÍA_ANUAL!$A$3:$L$67,12,0)</f>
        <v>1.5941693610009499E-4</v>
      </c>
      <c r="H39" s="97"/>
    </row>
    <row r="40" spans="1:8" x14ac:dyDescent="0.25">
      <c r="A40" s="1" t="s">
        <v>204</v>
      </c>
      <c r="B40" s="26">
        <f ca="1">SUMIF('DESPACHO_PSxBH-'!$D$4:$D$2458,PRORRATA_Gral!A40,'DESPACHO_PSxBH-'!$G$4:$G$458)</f>
        <v>0</v>
      </c>
      <c r="C40" s="26">
        <f>SUMIF('DESPACHO_PSxBH-'!$D$4:$D$458,PRORRATA_Gral!A40,'DESPACHO_PSxBH-'!$H$4:$H$458)</f>
        <v>111920.3418150908</v>
      </c>
      <c r="D40" s="26">
        <f>SUMIF('DESPACHO_PSxBH-'!$D$4:$D$458,PRORRATA_Gral!A40,'DESPACHO_PSxBH-'!$I$4:$I$458)</f>
        <v>0</v>
      </c>
      <c r="E40" s="2">
        <f>SUMIF('DESPACHO_PSxBH-'!$D$4:$D$458,PRORRATA_Gral!A40,'DESPACHO_PSxBH-'!$J$4:$J$458)</f>
        <v>111921</v>
      </c>
      <c r="F40" s="3">
        <f t="shared" si="0"/>
        <v>1.5005780380695404E-4</v>
      </c>
      <c r="G40" s="99">
        <f>VLOOKUP(A40,ENERGÍA_ANUAL!$A$3:$L$67,12,0)</f>
        <v>1.5941693610009499E-4</v>
      </c>
      <c r="H40" s="97"/>
    </row>
    <row r="41" spans="1:8" x14ac:dyDescent="0.25">
      <c r="A41" s="1" t="s">
        <v>206</v>
      </c>
      <c r="B41" s="26">
        <f ca="1">SUMIF('DESPACHO_PSxBH-'!$D$4:$D$2458,PRORRATA_Gral!A41,'DESPACHO_PSxBH-'!$G$4:$G$458)</f>
        <v>2569107.0893815206</v>
      </c>
      <c r="C41" s="26">
        <f>SUMIF('DESPACHO_PSxBH-'!$D$4:$D$458,PRORRATA_Gral!A41,'DESPACHO_PSxBH-'!$H$4:$H$458)</f>
        <v>4185441.9079988166</v>
      </c>
      <c r="D41" s="26">
        <f>SUMIF('DESPACHO_PSxBH-'!$D$4:$D$458,PRORRATA_Gral!A41,'DESPACHO_PSxBH-'!$I$4:$I$458)</f>
        <v>2142504.9833381744</v>
      </c>
      <c r="E41" s="2">
        <f>SUMIF('DESPACHO_PSxBH-'!$D$4:$D$458,PRORRATA_Gral!A41,'DESPACHO_PSxBH-'!$J$4:$J$458)</f>
        <v>8897054</v>
      </c>
      <c r="F41" s="3">
        <f t="shared" ref="F41:F66" si="1">E41/$E$67</f>
        <v>1.1928703135174593E-2</v>
      </c>
      <c r="G41" s="99">
        <f>VLOOKUP(A41,ENERGÍA_ANUAL!$A$3:$L$67,12,0)</f>
        <v>1.1923307494905111E-2</v>
      </c>
      <c r="H41" s="97"/>
    </row>
    <row r="42" spans="1:8" x14ac:dyDescent="0.25">
      <c r="A42" s="1" t="s">
        <v>208</v>
      </c>
      <c r="B42" s="26">
        <f ca="1">SUMIF('DESPACHO_PSxBH-'!$D$4:$D$2458,PRORRATA_Gral!A42,'DESPACHO_PSxBH-'!$G$4:$G$458)</f>
        <v>1860382.7033113693</v>
      </c>
      <c r="C42" s="26">
        <f>SUMIF('DESPACHO_PSxBH-'!$D$4:$D$458,PRORRATA_Gral!A42,'DESPACHO_PSxBH-'!$H$4:$H$458)</f>
        <v>3030828.7901031151</v>
      </c>
      <c r="D42" s="26">
        <f>SUMIF('DESPACHO_PSxBH-'!$D$4:$D$458,PRORRATA_Gral!A42,'DESPACHO_PSxBH-'!$I$4:$I$458)</f>
        <v>1551464.7985033202</v>
      </c>
      <c r="E42" s="2">
        <f>SUMIF('DESPACHO_PSxBH-'!$D$4:$D$458,PRORRATA_Gral!A42,'DESPACHO_PSxBH-'!$J$4:$J$458)</f>
        <v>6442676</v>
      </c>
      <c r="F42" s="3">
        <f t="shared" si="1"/>
        <v>8.638001904913031E-3</v>
      </c>
      <c r="G42" s="99">
        <f>VLOOKUP(A42,ENERGÍA_ANUAL!$A$3:$L$67,12,0)</f>
        <v>8.6340951381377734E-3</v>
      </c>
      <c r="H42" s="97"/>
    </row>
    <row r="43" spans="1:8" x14ac:dyDescent="0.25">
      <c r="A43" s="1" t="s">
        <v>210</v>
      </c>
      <c r="B43" s="26">
        <f ca="1">SUMIF('DESPACHO_PSxBH-'!$D$4:$D$2458,PRORRATA_Gral!A43,'DESPACHO_PSxBH-'!$G$4:$G$458)</f>
        <v>1506027.3503209404</v>
      </c>
      <c r="C43" s="26">
        <f>SUMIF('DESPACHO_PSxBH-'!$D$4:$D$458,PRORRATA_Gral!A43,'DESPACHO_PSxBH-'!$H$4:$H$458)</f>
        <v>2453533.3745636642</v>
      </c>
      <c r="D43" s="26">
        <f>SUMIF('DESPACHO_PSxBH-'!$D$4:$D$458,PRORRATA_Gral!A43,'DESPACHO_PSxBH-'!$I$4:$I$458)</f>
        <v>1255950.4103361375</v>
      </c>
      <c r="E43" s="2">
        <f>SUMIF('DESPACHO_PSxBH-'!$D$4:$D$458,PRORRATA_Gral!A43,'DESPACHO_PSxBH-'!$J$4:$J$458)</f>
        <v>5215511</v>
      </c>
      <c r="F43" s="3">
        <f t="shared" si="1"/>
        <v>6.9926834677228634E-3</v>
      </c>
      <c r="G43" s="99">
        <f>VLOOKUP(A43,ENERGÍA_ANUAL!$A$3:$L$67,12,0)</f>
        <v>6.9895207046182812E-3</v>
      </c>
      <c r="H43" s="97"/>
    </row>
    <row r="44" spans="1:8" x14ac:dyDescent="0.25">
      <c r="A44" s="1" t="s">
        <v>212</v>
      </c>
      <c r="B44" s="26">
        <f ca="1">SUMIF('DESPACHO_PSxBH-'!$D$4:$D$2458,PRORRATA_Gral!A44,'DESPACHO_PSxBH-'!$G$4:$G$458)</f>
        <v>2569107.0893815206</v>
      </c>
      <c r="C44" s="26">
        <f>SUMIF('DESPACHO_PSxBH-'!$D$4:$D$458,PRORRATA_Gral!A44,'DESPACHO_PSxBH-'!$H$4:$H$458)</f>
        <v>4185441.9079988166</v>
      </c>
      <c r="D44" s="26">
        <f>SUMIF('DESPACHO_PSxBH-'!$D$4:$D$458,PRORRATA_Gral!A44,'DESPACHO_PSxBH-'!$I$4:$I$458)</f>
        <v>2142504.9833381744</v>
      </c>
      <c r="E44" s="2">
        <f>SUMIF('DESPACHO_PSxBH-'!$D$4:$D$458,PRORRATA_Gral!A44,'DESPACHO_PSxBH-'!$J$4:$J$458)</f>
        <v>8897054</v>
      </c>
      <c r="F44" s="3">
        <f t="shared" si="1"/>
        <v>1.1928703135174593E-2</v>
      </c>
      <c r="G44" s="99">
        <f>VLOOKUP(A44,ENERGÍA_ANUAL!$A$3:$L$67,12,0)</f>
        <v>1.1923307494905111E-2</v>
      </c>
      <c r="H44" s="97"/>
    </row>
    <row r="45" spans="1:8" x14ac:dyDescent="0.25">
      <c r="A45" s="1" t="s">
        <v>214</v>
      </c>
      <c r="B45" s="26">
        <f ca="1">SUMIF('DESPACHO_PSxBH-'!$D$4:$D$2458,PRORRATA_Gral!A45,'DESPACHO_PSxBH-'!$G$4:$G$458)</f>
        <v>1771790.4450414383</v>
      </c>
      <c r="C45" s="26">
        <f>SUMIF('DESPACHO_PSxBH-'!$D$4:$D$458,PRORRATA_Gral!A45,'DESPACHO_PSxBH-'!$H$4:$H$458)</f>
        <v>2886499.3645140529</v>
      </c>
      <c r="D45" s="26">
        <f>SUMIF('DESPACHO_PSxBH-'!$D$4:$D$458,PRORRATA_Gral!A45,'DESPACHO_PSxBH-'!$I$4:$I$458)</f>
        <v>1477583.3493364025</v>
      </c>
      <c r="E45" s="2">
        <f>SUMIF('DESPACHO_PSxBH-'!$D$4:$D$458,PRORRATA_Gral!A45,'DESPACHO_PSxBH-'!$J$4:$J$458)</f>
        <v>6135873</v>
      </c>
      <c r="F45" s="3">
        <f t="shared" si="1"/>
        <v>8.2266565418320642E-3</v>
      </c>
      <c r="G45" s="99">
        <f>VLOOKUP(A45,ENERGÍA_ANUAL!$A$3:$L$67,12,0)</f>
        <v>8.2229356573258125E-3</v>
      </c>
      <c r="H45" s="97"/>
    </row>
    <row r="46" spans="1:8" x14ac:dyDescent="0.25">
      <c r="A46" s="1" t="s">
        <v>216</v>
      </c>
      <c r="B46" s="26">
        <f ca="1">SUMIF('DESPACHO_PSxBH-'!$D$4:$D$2458,PRORRATA_Gral!A46,'DESPACHO_PSxBH-'!$G$4:$G$458)</f>
        <v>708718.16784774535</v>
      </c>
      <c r="C46" s="26">
        <f>SUMIF('DESPACHO_PSxBH-'!$D$4:$D$458,PRORRATA_Gral!A46,'DESPACHO_PSxBH-'!$H$4:$H$458)</f>
        <v>1154602.9875244282</v>
      </c>
      <c r="D46" s="26">
        <f>SUMIF('DESPACHO_PSxBH-'!$D$4:$D$458,PRORRATA_Gral!A46,'DESPACHO_PSxBH-'!$I$4:$I$458)</f>
        <v>591034.99915281381</v>
      </c>
      <c r="E46" s="2">
        <f>SUMIF('DESPACHO_PSxBH-'!$D$4:$D$458,PRORRATA_Gral!A46,'DESPACHO_PSxBH-'!$J$4:$J$458)</f>
        <v>2454356</v>
      </c>
      <c r="F46" s="3">
        <f t="shared" si="1"/>
        <v>3.2906717338159995E-3</v>
      </c>
      <c r="G46" s="99">
        <f>VLOOKUP(A46,ENERGÍA_ANUAL!$A$3:$L$67,12,0)</f>
        <v>3.2891834977999035E-3</v>
      </c>
      <c r="H46" s="97"/>
    </row>
    <row r="47" spans="1:8" x14ac:dyDescent="0.25">
      <c r="A47" s="1" t="s">
        <v>218</v>
      </c>
      <c r="B47" s="26">
        <f ca="1">SUMIF('DESPACHO_PSxBH-'!$D$4:$D$2458,PRORRATA_Gral!A47,'DESPACHO_PSxBH-'!$G$4:$G$458)</f>
        <v>2126159.4781211615</v>
      </c>
      <c r="C47" s="26">
        <f>SUMIF('DESPACHO_PSxBH-'!$D$4:$D$458,PRORRATA_Gral!A47,'DESPACHO_PSxBH-'!$H$4:$H$458)</f>
        <v>3463817.0668703029</v>
      </c>
      <c r="D47" s="26">
        <f>SUMIF('DESPACHO_PSxBH-'!$D$4:$D$458,PRORRATA_Gral!A47,'DESPACHO_PSxBH-'!$I$4:$I$458)</f>
        <v>1773109.1460040738</v>
      </c>
      <c r="E47" s="2">
        <f>SUMIF('DESPACHO_PSxBH-'!$D$4:$D$458,PRORRATA_Gral!A47,'DESPACHO_PSxBH-'!$J$4:$J$458)</f>
        <v>7363086</v>
      </c>
      <c r="F47" s="3">
        <f t="shared" si="1"/>
        <v>9.8720393349034583E-3</v>
      </c>
      <c r="G47" s="99">
        <f>VLOOKUP(A47,ENERGÍA_ANUAL!$A$3:$L$67,12,0)</f>
        <v>9.8675735805736561E-3</v>
      </c>
      <c r="H47" s="97"/>
    </row>
    <row r="48" spans="1:8" x14ac:dyDescent="0.25">
      <c r="A48" s="1" t="s">
        <v>220</v>
      </c>
      <c r="B48" s="26">
        <f ca="1">SUMIF('DESPACHO_PSxBH-'!$D$4:$D$2458,PRORRATA_Gral!A48,'DESPACHO_PSxBH-'!$G$4:$G$458)</f>
        <v>0</v>
      </c>
      <c r="C48" s="26">
        <f>SUMIF('DESPACHO_PSxBH-'!$D$4:$D$458,PRORRATA_Gral!A48,'DESPACHO_PSxBH-'!$H$4:$H$458)</f>
        <v>0</v>
      </c>
      <c r="D48" s="26">
        <f>SUMIF('DESPACHO_PSxBH-'!$D$4:$D$458,PRORRATA_Gral!A48,'DESPACHO_PSxBH-'!$I$4:$I$458)</f>
        <v>147846.90459901677</v>
      </c>
      <c r="E48" s="2">
        <f>SUMIF('DESPACHO_PSxBH-'!$D$4:$D$458,PRORRATA_Gral!A48,'DESPACHO_PSxBH-'!$J$4:$J$458)</f>
        <v>147846</v>
      </c>
      <c r="F48" s="3">
        <f t="shared" si="1"/>
        <v>1.9822415866229686E-4</v>
      </c>
      <c r="G48" s="99">
        <f>VLOOKUP(A48,ENERGÍA_ANUAL!$A$3:$L$67,12,0)</f>
        <v>1.9447538691709669E-4</v>
      </c>
      <c r="H48" s="97"/>
    </row>
    <row r="49" spans="1:8" x14ac:dyDescent="0.25">
      <c r="A49" s="1" t="s">
        <v>222</v>
      </c>
      <c r="B49" s="26">
        <f ca="1">SUMIF('DESPACHO_PSxBH-'!$D$4:$D$2458,PRORRATA_Gral!A49,'DESPACHO_PSxBH-'!$G$4:$G$458)</f>
        <v>3454993.6063908711</v>
      </c>
      <c r="C49" s="26">
        <f>SUMIF('DESPACHO_PSxBH-'!$D$4:$D$458,PRORRATA_Gral!A49,'DESPACHO_PSxBH-'!$H$4:$H$458)</f>
        <v>5628677.4077360621</v>
      </c>
      <c r="D49" s="26">
        <f>SUMIF('DESPACHO_PSxBH-'!$D$4:$D$458,PRORRATA_Gral!A49,'DESPACHO_PSxBH-'!$I$4:$I$458)</f>
        <v>2881289.3980515185</v>
      </c>
      <c r="E49" s="2">
        <f>SUMIF('DESPACHO_PSxBH-'!$D$4:$D$458,PRORRATA_Gral!A49,'DESPACHO_PSxBH-'!$J$4:$J$458)</f>
        <v>11964960</v>
      </c>
      <c r="F49" s="3">
        <f t="shared" si="1"/>
        <v>1.6041990513291096E-2</v>
      </c>
      <c r="G49" s="99">
        <f>VLOOKUP(A49,ENERGÍA_ANUAL!$A$3:$L$67,12,0)</f>
        <v>1.6034734921013611E-2</v>
      </c>
      <c r="H49" s="97"/>
    </row>
    <row r="50" spans="1:8" x14ac:dyDescent="0.25">
      <c r="A50" s="1" t="s">
        <v>224</v>
      </c>
      <c r="B50" s="26">
        <f ca="1">SUMIF('DESPACHO_PSxBH-'!$D$4:$D$2458,PRORRATA_Gral!A50,'DESPACHO_PSxBH-'!$G$4:$G$458)</f>
        <v>885908.09921567875</v>
      </c>
      <c r="C50" s="26">
        <f>SUMIF('DESPACHO_PSxBH-'!$D$4:$D$458,PRORRATA_Gral!A50,'DESPACHO_PSxBH-'!$H$4:$H$458)</f>
        <v>0</v>
      </c>
      <c r="D50" s="26">
        <f>SUMIF('DESPACHO_PSxBH-'!$D$4:$D$458,PRORRATA_Gral!A50,'DESPACHO_PSxBH-'!$I$4:$I$458)</f>
        <v>0</v>
      </c>
      <c r="E50" s="2">
        <f>SUMIF('DESPACHO_PSxBH-'!$D$4:$D$458,PRORRATA_Gral!A50,'DESPACHO_PSxBH-'!$J$4:$J$458)</f>
        <v>885908</v>
      </c>
      <c r="F50" s="3">
        <f t="shared" si="1"/>
        <v>1.1877789588639401E-3</v>
      </c>
      <c r="G50" s="99">
        <f>VLOOKUP(A50,ENERGÍA_ANUAL!$A$3:$L$67,12,0)</f>
        <v>1.2708334898812062E-3</v>
      </c>
      <c r="H50" s="97"/>
    </row>
    <row r="51" spans="1:8" x14ac:dyDescent="0.25">
      <c r="A51" s="1" t="s">
        <v>226</v>
      </c>
      <c r="B51" s="26">
        <f ca="1">SUMIF('DESPACHO_PSxBH-'!$D$4:$D$2458,PRORRATA_Gral!A51,'DESPACHO_PSxBH-'!$G$4:$G$458)</f>
        <v>0</v>
      </c>
      <c r="C51" s="26">
        <f>SUMIF('DESPACHO_PSxBH-'!$D$4:$D$458,PRORRATA_Gral!A51,'DESPACHO_PSxBH-'!$H$4:$H$458)</f>
        <v>0</v>
      </c>
      <c r="D51" s="26">
        <f>SUMIF('DESPACHO_PSxBH-'!$D$4:$D$458,PRORRATA_Gral!A51,'DESPACHO_PSxBH-'!$I$4:$I$458)</f>
        <v>886578.5723385202</v>
      </c>
      <c r="E51" s="2">
        <f>SUMIF('DESPACHO_PSxBH-'!$D$4:$D$458,PRORRATA_Gral!A51,'DESPACHO_PSxBH-'!$J$4:$J$458)</f>
        <v>886578</v>
      </c>
      <c r="F51" s="3">
        <f t="shared" si="1"/>
        <v>1.1886772597060578E-3</v>
      </c>
      <c r="G51" s="99">
        <f>VLOOKUP(A51,ENERGÍA_ANUAL!$A$3:$L$67,12,0)</f>
        <v>1.1661908739690149E-3</v>
      </c>
      <c r="H51" s="97"/>
    </row>
    <row r="52" spans="1:8" x14ac:dyDescent="0.25">
      <c r="A52" s="1" t="s">
        <v>228</v>
      </c>
      <c r="B52" s="26">
        <f ca="1">SUMIF('DESPACHO_PSxBH-'!$D$4:$D$2458,PRORRATA_Gral!A52,'DESPACHO_PSxBH-'!$G$4:$G$458)</f>
        <v>265756.33551274211</v>
      </c>
      <c r="C52" s="26">
        <f>SUMIF('DESPACHO_PSxBH-'!$D$4:$D$458,PRORRATA_Gral!A52,'DESPACHO_PSxBH-'!$H$4:$H$458)</f>
        <v>0</v>
      </c>
      <c r="D52" s="26">
        <f>SUMIF('DESPACHO_PSxBH-'!$D$4:$D$458,PRORRATA_Gral!A52,'DESPACHO_PSxBH-'!$I$4:$I$458)</f>
        <v>0</v>
      </c>
      <c r="E52" s="2">
        <f>SUMIF('DESPACHO_PSxBH-'!$D$4:$D$458,PRORRATA_Gral!A52,'DESPACHO_PSxBH-'!$J$4:$J$458)</f>
        <v>265756</v>
      </c>
      <c r="F52" s="3">
        <f t="shared" si="1"/>
        <v>3.5631169939976304E-4</v>
      </c>
      <c r="G52" s="99">
        <f>VLOOKUP(A52,ENERGÍA_ANUAL!$A$3:$L$67,12,0)</f>
        <v>3.8122695979041541E-4</v>
      </c>
      <c r="H52" s="97"/>
    </row>
    <row r="53" spans="1:8" x14ac:dyDescent="0.25">
      <c r="A53" s="1" t="s">
        <v>230</v>
      </c>
      <c r="B53" s="26">
        <f ca="1">SUMIF('DESPACHO_PSxBH-'!$D$4:$D$2458,PRORRATA_Gral!A53,'DESPACHO_PSxBH-'!$G$4:$G$458)</f>
        <v>0</v>
      </c>
      <c r="C53" s="26">
        <f>SUMIF('DESPACHO_PSxBH-'!$D$4:$D$458,PRORRATA_Gral!A53,'DESPACHO_PSxBH-'!$H$4:$H$458)</f>
        <v>0</v>
      </c>
      <c r="D53" s="26">
        <f>SUMIF('DESPACHO_PSxBH-'!$D$4:$D$458,PRORRATA_Gral!A53,'DESPACHO_PSxBH-'!$I$4:$I$458)</f>
        <v>369418.70826617192</v>
      </c>
      <c r="E53" s="2">
        <f>SUMIF('DESPACHO_PSxBH-'!$D$4:$D$458,PRORRATA_Gral!A53,'DESPACHO_PSxBH-'!$J$4:$J$458)</f>
        <v>369419</v>
      </c>
      <c r="F53" s="3">
        <f t="shared" si="1"/>
        <v>4.9529761014073461E-4</v>
      </c>
      <c r="G53" s="99">
        <f>VLOOKUP(A53,ENERGÍA_ANUAL!$A$3:$L$67,12,0)</f>
        <v>4.8592729363747277E-4</v>
      </c>
      <c r="H53" s="97"/>
    </row>
    <row r="54" spans="1:8" x14ac:dyDescent="0.25">
      <c r="A54" s="1" t="s">
        <v>232</v>
      </c>
      <c r="B54" s="26">
        <f ca="1">SUMIF('DESPACHO_PSxBH-'!$D$4:$D$2458,PRORRATA_Gral!A54,'DESPACHO_PSxBH-'!$G$4:$G$458)</f>
        <v>0</v>
      </c>
      <c r="C54" s="26">
        <f>SUMIF('DESPACHO_PSxBH-'!$D$4:$D$458,PRORRATA_Gral!A54,'DESPACHO_PSxBH-'!$H$4:$H$458)</f>
        <v>4041110.253728074</v>
      </c>
      <c r="D54" s="26">
        <f>SUMIF('DESPACHO_PSxBH-'!$D$4:$D$458,PRORRATA_Gral!A54,'DESPACHO_PSxBH-'!$I$4:$I$458)</f>
        <v>0</v>
      </c>
      <c r="E54" s="2">
        <f>SUMIF('DESPACHO_PSxBH-'!$D$4:$D$458,PRORRATA_Gral!A54,'DESPACHO_PSxBH-'!$J$4:$J$458)</f>
        <v>4041111</v>
      </c>
      <c r="F54" s="3">
        <f t="shared" si="1"/>
        <v>5.418109573718282E-3</v>
      </c>
      <c r="G54" s="99">
        <f>VLOOKUP(A54,ENERGÍA_ANUAL!$A$3:$L$67,12,0)</f>
        <v>5.2327887800670356E-3</v>
      </c>
      <c r="H54" s="97"/>
    </row>
    <row r="55" spans="1:8" x14ac:dyDescent="0.25">
      <c r="A55" s="1" t="s">
        <v>234</v>
      </c>
      <c r="B55" s="26">
        <f ca="1">SUMIF('DESPACHO_PSxBH-'!$D$4:$D$2458,PRORRATA_Gral!A55,'DESPACHO_PSxBH-'!$G$4:$G$458)</f>
        <v>620130.88415573991</v>
      </c>
      <c r="C55" s="26">
        <f>SUMIF('DESPACHO_PSxBH-'!$D$4:$D$458,PRORRATA_Gral!A55,'DESPACHO_PSxBH-'!$H$4:$H$458)</f>
        <v>1010281.6662323837</v>
      </c>
      <c r="D55" s="26">
        <f>SUMIF('DESPACHO_PSxBH-'!$D$4:$D$458,PRORRATA_Gral!A55,'DESPACHO_PSxBH-'!$I$4:$I$458)</f>
        <v>517157.69853152835</v>
      </c>
      <c r="E55" s="2">
        <f>SUMIF('DESPACHO_PSxBH-'!$D$4:$D$458,PRORRATA_Gral!A55,'DESPACHO_PSxBH-'!$J$4:$J$458)</f>
        <v>2147569</v>
      </c>
      <c r="F55" s="3">
        <f t="shared" si="1"/>
        <v>2.8793478226954413E-3</v>
      </c>
      <c r="G55" s="99">
        <f>VLOOKUP(A55,ENERGÍA_ANUAL!$A$3:$L$67,12,0)</f>
        <v>2.8780471041618891E-3</v>
      </c>
      <c r="H55" s="97"/>
    </row>
    <row r="56" spans="1:8" x14ac:dyDescent="0.25">
      <c r="A56" s="1" t="s">
        <v>236</v>
      </c>
      <c r="B56" s="26">
        <f ca="1">SUMIF('DESPACHO_PSxBH-'!$D$4:$D$2458,PRORRATA_Gral!A56,'DESPACHO_PSxBH-'!$G$4:$G$458)</f>
        <v>1240261.7683114798</v>
      </c>
      <c r="C56" s="26">
        <f>SUMIF('DESPACHO_PSxBH-'!$D$4:$D$458,PRORRATA_Gral!A56,'DESPACHO_PSxBH-'!$H$4:$H$458)</f>
        <v>2020563.3324647674</v>
      </c>
      <c r="D56" s="26">
        <f>SUMIF('DESPACHO_PSxBH-'!$D$4:$D$458,PRORRATA_Gral!A56,'DESPACHO_PSxBH-'!$I$4:$I$458)</f>
        <v>1034315.3970630567</v>
      </c>
      <c r="E56" s="2">
        <f>SUMIF('DESPACHO_PSxBH-'!$D$4:$D$458,PRORRATA_Gral!A56,'DESPACHO_PSxBH-'!$J$4:$J$458)</f>
        <v>4295141</v>
      </c>
      <c r="F56" s="3">
        <f t="shared" si="1"/>
        <v>5.7586996676334589E-3</v>
      </c>
      <c r="G56" s="99">
        <f>VLOOKUP(A56,ENERGÍA_ANUAL!$A$3:$L$67,12,0)</f>
        <v>5.7560942083237782E-3</v>
      </c>
      <c r="H56" s="97"/>
    </row>
    <row r="57" spans="1:8" x14ac:dyDescent="0.25">
      <c r="A57" s="1" t="s">
        <v>238</v>
      </c>
      <c r="B57" s="26">
        <f ca="1">SUMIF('DESPACHO_PSxBH-'!$D$4:$D$2458,PRORRATA_Gral!A57,'DESPACHO_PSxBH-'!$G$4:$G$458)</f>
        <v>354355.19256029074</v>
      </c>
      <c r="C57" s="26">
        <f>SUMIF('DESPACHO_PSxBH-'!$D$4:$D$458,PRORRATA_Gral!A57,'DESPACHO_PSxBH-'!$H$4:$H$458)</f>
        <v>0</v>
      </c>
      <c r="D57" s="26">
        <f>SUMIF('DESPACHO_PSxBH-'!$D$4:$D$458,PRORRATA_Gral!A57,'DESPACHO_PSxBH-'!$I$4:$I$458)</f>
        <v>0</v>
      </c>
      <c r="E57" s="2">
        <f>SUMIF('DESPACHO_PSxBH-'!$D$4:$D$458,PRORRATA_Gral!A57,'DESPACHO_PSxBH-'!$J$4:$J$458)</f>
        <v>354355</v>
      </c>
      <c r="F57" s="3">
        <f t="shared" si="1"/>
        <v>4.7510058941586654E-4</v>
      </c>
      <c r="G57" s="99">
        <f>VLOOKUP(A57,ENERGÍA_ANUAL!$A$3:$L$67,12,0)</f>
        <v>5.0832185236550928E-4</v>
      </c>
      <c r="H57" s="97"/>
    </row>
    <row r="58" spans="1:8" x14ac:dyDescent="0.25">
      <c r="A58" s="1" t="s">
        <v>240</v>
      </c>
      <c r="B58" s="26">
        <f ca="1">SUMIF('DESPACHO_PSxBH-'!$D$4:$D$2458,PRORRATA_Gral!A58,'DESPACHO_PSxBH-'!$G$4:$G$458)</f>
        <v>0</v>
      </c>
      <c r="C58" s="26">
        <f>SUMIF('DESPACHO_PSxBH-'!$D$4:$D$458,PRORRATA_Gral!A58,'DESPACHO_PSxBH-'!$H$4:$H$458)</f>
        <v>0</v>
      </c>
      <c r="D58" s="26">
        <f>SUMIF('DESPACHO_PSxBH-'!$D$4:$D$458,PRORRATA_Gral!A58,'DESPACHO_PSxBH-'!$I$4:$I$458)</f>
        <v>147741.1558061766</v>
      </c>
      <c r="E58" s="2">
        <f>SUMIF('DESPACHO_PSxBH-'!$D$4:$D$458,PRORRATA_Gral!A58,'DESPACHO_PSxBH-'!$J$4:$J$458)</f>
        <v>147741</v>
      </c>
      <c r="F58" s="3">
        <f t="shared" si="1"/>
        <v>1.9808338017211422E-4</v>
      </c>
      <c r="G58" s="99">
        <f>VLOOKUP(A58,ENERGÍA_ANUAL!$A$3:$L$67,12,0)</f>
        <v>1.9433628669406945E-4</v>
      </c>
      <c r="H58" s="97"/>
    </row>
    <row r="59" spans="1:8" x14ac:dyDescent="0.25">
      <c r="A59" s="1" t="s">
        <v>242</v>
      </c>
      <c r="B59" s="26">
        <f ca="1">SUMIF('DESPACHO_PSxBH-'!$D$4:$D$2458,PRORRATA_Gral!A59,'DESPACHO_PSxBH-'!$G$4:$G$458)</f>
        <v>885908.09921567875</v>
      </c>
      <c r="C59" s="26">
        <f>SUMIF('DESPACHO_PSxBH-'!$D$4:$D$458,PRORRATA_Gral!A59,'DESPACHO_PSxBH-'!$H$4:$H$458)</f>
        <v>0</v>
      </c>
      <c r="D59" s="26">
        <f>SUMIF('DESPACHO_PSxBH-'!$D$4:$D$458,PRORRATA_Gral!A59,'DESPACHO_PSxBH-'!$I$4:$I$458)</f>
        <v>0</v>
      </c>
      <c r="E59" s="2">
        <f>SUMIF('DESPACHO_PSxBH-'!$D$4:$D$458,PRORRATA_Gral!A59,'DESPACHO_PSxBH-'!$J$4:$J$458)</f>
        <v>885908</v>
      </c>
      <c r="F59" s="3">
        <f t="shared" si="1"/>
        <v>1.1877789588639401E-3</v>
      </c>
      <c r="G59" s="99">
        <f>VLOOKUP(A59,ENERGÍA_ANUAL!$A$3:$L$67,12,0)</f>
        <v>1.2708334898812062E-3</v>
      </c>
      <c r="H59" s="97"/>
    </row>
    <row r="60" spans="1:8" x14ac:dyDescent="0.25">
      <c r="A60" s="1" t="s">
        <v>244</v>
      </c>
      <c r="B60" s="26">
        <f ca="1">SUMIF('DESPACHO_PSxBH-'!$D$4:$D$2458,PRORRATA_Gral!A60,'DESPACHO_PSxBH-'!$G$4:$G$458)</f>
        <v>0</v>
      </c>
      <c r="C60" s="26">
        <f>SUMIF('DESPACHO_PSxBH-'!$D$4:$D$458,PRORRATA_Gral!A60,'DESPACHO_PSxBH-'!$H$4:$H$458)</f>
        <v>0</v>
      </c>
      <c r="D60" s="26">
        <f>SUMIF('DESPACHO_PSxBH-'!$D$4:$D$458,PRORRATA_Gral!A60,'DESPACHO_PSxBH-'!$I$4:$I$458)</f>
        <v>295526.19077950675</v>
      </c>
      <c r="E60" s="2">
        <f>SUMIF('DESPACHO_PSxBH-'!$D$4:$D$458,PRORRATA_Gral!A60,'DESPACHO_PSxBH-'!$J$4:$J$458)</f>
        <v>295525</v>
      </c>
      <c r="F60" s="3">
        <f t="shared" si="1"/>
        <v>3.9622441248782702E-4</v>
      </c>
      <c r="G60" s="99">
        <f>VLOOKUP(A60,ENERGÍA_ANUAL!$A$3:$L$67,12,0)</f>
        <v>3.88730291323005E-4</v>
      </c>
      <c r="H60" s="97"/>
    </row>
    <row r="61" spans="1:8" x14ac:dyDescent="0.25">
      <c r="A61" s="1" t="s">
        <v>246</v>
      </c>
      <c r="B61" s="26">
        <f ca="1">SUMIF('DESPACHO_PSxBH-'!$D$4:$D$2458,PRORRATA_Gral!A61,'DESPACHO_PSxBH-'!$G$4:$G$458)</f>
        <v>88558.62141764503</v>
      </c>
      <c r="C61" s="26">
        <f>SUMIF('DESPACHO_PSxBH-'!$D$4:$D$458,PRORRATA_Gral!A61,'DESPACHO_PSxBH-'!$H$4:$H$458)</f>
        <v>0</v>
      </c>
      <c r="D61" s="26">
        <f>SUMIF('DESPACHO_PSxBH-'!$D$4:$D$458,PRORRATA_Gral!A61,'DESPACHO_PSxBH-'!$I$4:$I$458)</f>
        <v>0</v>
      </c>
      <c r="E61" s="2">
        <f>SUMIF('DESPACHO_PSxBH-'!$D$4:$D$458,PRORRATA_Gral!A61,'DESPACHO_PSxBH-'!$J$4:$J$458)</f>
        <v>88558</v>
      </c>
      <c r="F61" s="3">
        <f t="shared" si="1"/>
        <v>1.1873391936755601E-4</v>
      </c>
      <c r="G61" s="99">
        <f>VLOOKUP(A61,ENERGÍA_ANUAL!$A$3:$L$67,12,0)</f>
        <v>1.2703717464022777E-4</v>
      </c>
      <c r="H61" s="97"/>
    </row>
    <row r="62" spans="1:8" x14ac:dyDescent="0.25">
      <c r="A62" s="1" t="s">
        <v>248</v>
      </c>
      <c r="B62" s="26">
        <f ca="1">SUMIF('DESPACHO_PSxBH-'!$D$4:$D$2458,PRORRATA_Gral!A62,'DESPACHO_PSxBH-'!$G$4:$G$458)</f>
        <v>0</v>
      </c>
      <c r="C62" s="26">
        <f>SUMIF('DESPACHO_PSxBH-'!$D$4:$D$458,PRORRATA_Gral!A62,'DESPACHO_PSxBH-'!$H$4:$H$458)</f>
        <v>0</v>
      </c>
      <c r="D62" s="26">
        <f>SUMIF('DESPACHO_PSxBH-'!$D$4:$D$458,PRORRATA_Gral!A62,'DESPACHO_PSxBH-'!$I$4:$I$458)</f>
        <v>73936.396653818723</v>
      </c>
      <c r="E62" s="2">
        <f>SUMIF('DESPACHO_PSxBH-'!$D$4:$D$458,PRORRATA_Gral!A62,'DESPACHO_PSxBH-'!$J$4:$J$458)</f>
        <v>73937</v>
      </c>
      <c r="F62" s="3">
        <f t="shared" si="1"/>
        <v>9.9130849796506108E-5</v>
      </c>
      <c r="G62" s="99">
        <f>VLOOKUP(A62,ENERGÍA_ANUAL!$A$3:$L$67,12,0)</f>
        <v>9.7254720249333862E-5</v>
      </c>
      <c r="H62" s="97"/>
    </row>
    <row r="63" spans="1:8" x14ac:dyDescent="0.25">
      <c r="A63" s="1" t="s">
        <v>250</v>
      </c>
      <c r="B63" s="26">
        <f ca="1">SUMIF('DESPACHO_PSxBH-'!$D$4:$D$2458,PRORRATA_Gral!A63,'DESPACHO_PSxBH-'!$G$4:$G$458)</f>
        <v>354364.0585017979</v>
      </c>
      <c r="C63" s="26">
        <f>SUMIF('DESPACHO_PSxBH-'!$D$4:$D$458,PRORRATA_Gral!A63,'DESPACHO_PSxBH-'!$H$4:$H$458)</f>
        <v>577309.59805923188</v>
      </c>
      <c r="D63" s="26">
        <f>SUMIF('DESPACHO_PSxBH-'!$D$4:$D$458,PRORRATA_Gral!A63,'DESPACHO_PSxBH-'!$I$4:$I$458)</f>
        <v>295521.64812203927</v>
      </c>
      <c r="E63" s="2">
        <f>SUMIF('DESPACHO_PSxBH-'!$D$4:$D$458,PRORRATA_Gral!A63,'DESPACHO_PSxBH-'!$J$4:$J$458)</f>
        <v>1227196</v>
      </c>
      <c r="F63" s="3">
        <f t="shared" si="1"/>
        <v>1.6453600003634597E-3</v>
      </c>
      <c r="G63" s="99">
        <f>VLOOKUP(A63,ENERGÍA_ANUAL!$A$3:$L$67,12,0)</f>
        <v>1.6446148360738982E-3</v>
      </c>
      <c r="H63" s="97"/>
    </row>
    <row r="64" spans="1:8" x14ac:dyDescent="0.25">
      <c r="A64" s="1" t="s">
        <v>252</v>
      </c>
      <c r="B64" s="26">
        <f ca="1">SUMIF('DESPACHO_PSxBH-'!$D$4:$D$2458,PRORRATA_Gral!A64,'DESPACHO_PSxBH-'!$G$4:$G$458)</f>
        <v>0</v>
      </c>
      <c r="C64" s="26">
        <f>SUMIF('DESPACHO_PSxBH-'!$D$4:$D$458,PRORRATA_Gral!A64,'DESPACHO_PSxBH-'!$H$4:$H$458)</f>
        <v>0</v>
      </c>
      <c r="D64" s="26">
        <f>SUMIF('DESPACHO_PSxBH-'!$D$4:$D$458,PRORRATA_Gral!A64,'DESPACHO_PSxBH-'!$I$4:$I$458)</f>
        <v>73936.396653818723</v>
      </c>
      <c r="E64" s="2">
        <f>SUMIF('DESPACHO_PSxBH-'!$D$4:$D$458,PRORRATA_Gral!A64,'DESPACHO_PSxBH-'!$J$4:$J$458)</f>
        <v>73937</v>
      </c>
      <c r="F64" s="3">
        <f t="shared" si="1"/>
        <v>9.9130849796506108E-5</v>
      </c>
      <c r="G64" s="99">
        <f>VLOOKUP(A64,ENERGÍA_ANUAL!$A$3:$L$67,12,0)</f>
        <v>9.7254720249333862E-5</v>
      </c>
      <c r="H64" s="97"/>
    </row>
    <row r="65" spans="1:8" x14ac:dyDescent="0.25">
      <c r="A65" s="1" t="s">
        <v>254</v>
      </c>
      <c r="B65" s="26">
        <f ca="1">SUMIF('DESPACHO_PSxBH-'!$D$4:$D$2458,PRORRATA_Gral!A65,'DESPACHO_PSxBH-'!$G$4:$G$458)</f>
        <v>0</v>
      </c>
      <c r="C65" s="26">
        <f>SUMIF('DESPACHO_PSxBH-'!$D$4:$D$458,PRORRATA_Gral!A65,'DESPACHO_PSxBH-'!$H$4:$H$458)</f>
        <v>0</v>
      </c>
      <c r="D65" s="26">
        <f>SUMIF('DESPACHO_PSxBH-'!$D$4:$D$458,PRORRATA_Gral!A65,'DESPACHO_PSxBH-'!$I$4:$I$458)</f>
        <v>73848.638319511505</v>
      </c>
      <c r="E65" s="2">
        <f>SUMIF('DESPACHO_PSxBH-'!$D$4:$D$458,PRORRATA_Gral!A65,'DESPACHO_PSxBH-'!$J$4:$J$458)</f>
        <v>73850</v>
      </c>
      <c r="F65" s="3">
        <f t="shared" si="1"/>
        <v>9.9014204761783359E-5</v>
      </c>
      <c r="G65" s="99">
        <f>VLOOKUP(A65,ENERGÍA_ANUAL!$A$3:$L$67,12,0)</f>
        <v>9.7139284379601715E-5</v>
      </c>
      <c r="H65" s="97"/>
    </row>
    <row r="66" spans="1:8" x14ac:dyDescent="0.25">
      <c r="A66" s="1" t="s">
        <v>256</v>
      </c>
      <c r="B66" s="26">
        <f ca="1">SUMIF('DESPACHO_PSxBH-'!$D$4:$D$2458,PRORRATA_Gral!A66,'DESPACHO_PSxBH-'!$G$4:$G$458)</f>
        <v>0</v>
      </c>
      <c r="C66" s="26">
        <f>SUMIF('DESPACHO_PSxBH-'!$D$4:$D$458,PRORRATA_Gral!A66,'DESPACHO_PSxBH-'!$H$4:$H$458)</f>
        <v>0</v>
      </c>
      <c r="D66" s="26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99">
        <f>VLOOKUP(A66,ENERGÍA_ANUAL!$A$3:$L$67,12,0)</f>
        <v>0</v>
      </c>
      <c r="H66" s="97"/>
    </row>
    <row r="67" spans="1:8" x14ac:dyDescent="0.25">
      <c r="B67" s="5">
        <f ca="1">SUM(B2:B66)</f>
        <v>213906289.00188506</v>
      </c>
      <c r="C67" s="5">
        <f>SUM(C2:C66)</f>
        <v>354303893.12031126</v>
      </c>
      <c r="D67" s="5">
        <f>SUM(D2:D66)</f>
        <v>177642395.67548606</v>
      </c>
      <c r="E67" s="5">
        <f>SUM(E2:E66)</f>
        <v>745852579.20996785</v>
      </c>
      <c r="F67" s="27">
        <f>SUM(F2:F66)</f>
        <v>1.0000000000000002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3" activePane="bottomLeft" state="frozen"/>
      <selection pane="bottomLeft" activeCell="H6" sqref="H6"/>
    </sheetView>
  </sheetViews>
  <sheetFormatPr baseColWidth="10" defaultColWidth="11.42578125" defaultRowHeight="15" x14ac:dyDescent="0.25"/>
  <cols>
    <col min="1" max="1" width="34.28515625" style="43" customWidth="1"/>
    <col min="2" max="2" width="17.7109375" style="43" customWidth="1"/>
    <col min="3" max="3" width="18" style="43" bestFit="1" customWidth="1"/>
    <col min="4" max="4" width="43.42578125" style="43" customWidth="1"/>
    <col min="5" max="5" width="20.7109375" style="43" bestFit="1" customWidth="1"/>
    <col min="6" max="6" width="10.28515625" style="43" customWidth="1"/>
    <col min="7" max="7" width="17.140625" style="43" bestFit="1" customWidth="1"/>
    <col min="8" max="8" width="23.140625" style="43" bestFit="1" customWidth="1"/>
    <col min="9" max="9" width="17.85546875" style="43" bestFit="1" customWidth="1"/>
    <col min="10" max="10" width="17.5703125" style="77" bestFit="1" customWidth="1"/>
    <col min="11" max="11" width="15.85546875" style="43" bestFit="1" customWidth="1"/>
    <col min="12" max="12" width="13.42578125" style="43" bestFit="1" customWidth="1"/>
    <col min="13" max="13" width="11.42578125" style="43"/>
    <col min="14" max="14" width="12.7109375" style="43" bestFit="1" customWidth="1"/>
    <col min="15" max="16384" width="11.42578125" style="43"/>
  </cols>
  <sheetData>
    <row r="1" spans="1:17" ht="15.75" thickBot="1" x14ac:dyDescent="0.3">
      <c r="D1" s="44"/>
      <c r="E1" s="45"/>
      <c r="F1" s="45"/>
      <c r="G1" s="46"/>
      <c r="H1" s="129">
        <v>2021</v>
      </c>
      <c r="I1" s="129"/>
      <c r="J1" s="43"/>
    </row>
    <row r="2" spans="1:17" ht="34.5" customHeight="1" x14ac:dyDescent="0.25">
      <c r="A2" s="47" t="s">
        <v>118</v>
      </c>
      <c r="B2" s="48" t="s">
        <v>259</v>
      </c>
      <c r="C2" s="48" t="s">
        <v>260</v>
      </c>
      <c r="D2" s="49" t="s">
        <v>117</v>
      </c>
      <c r="E2" s="49" t="s">
        <v>261</v>
      </c>
      <c r="F2" s="49" t="s">
        <v>262</v>
      </c>
      <c r="G2" s="49" t="s">
        <v>263</v>
      </c>
      <c r="H2" s="49" t="s">
        <v>264</v>
      </c>
      <c r="I2" s="49" t="s">
        <v>265</v>
      </c>
      <c r="J2" s="49" t="s">
        <v>266</v>
      </c>
      <c r="K2" s="49" t="s">
        <v>267</v>
      </c>
      <c r="L2" s="49" t="s">
        <v>258</v>
      </c>
    </row>
    <row r="3" spans="1:17" x14ac:dyDescent="0.25">
      <c r="A3" s="75" t="s">
        <v>130</v>
      </c>
      <c r="B3" s="52" t="s">
        <v>268</v>
      </c>
      <c r="C3" s="52" t="str">
        <f t="shared" ref="C3:C65" si="0">CONCATENATE(B3,"_",F3)</f>
        <v>GRUPO_3_A</v>
      </c>
      <c r="D3" s="81" t="s">
        <v>269</v>
      </c>
      <c r="E3" s="81" t="s">
        <v>270</v>
      </c>
      <c r="F3" s="81" t="s">
        <v>121</v>
      </c>
      <c r="G3" s="82">
        <v>3.2431999999999999</v>
      </c>
      <c r="H3" s="83">
        <v>6.5328999999999997</v>
      </c>
      <c r="I3" s="83">
        <v>0.65329999999999999</v>
      </c>
      <c r="J3" s="84">
        <f t="shared" ref="J3:J66" si="1">H3+I3</f>
        <v>7.1861999999999995</v>
      </c>
      <c r="K3" s="84">
        <f t="shared" ref="K3:K66" si="2">G3*J3</f>
        <v>23.306283839999999</v>
      </c>
      <c r="L3" s="85">
        <f t="shared" ref="L3:L34" si="3">J3/SUM($J$3:$J$67)</f>
        <v>4.1477262353457732E-4</v>
      </c>
      <c r="M3" s="92"/>
      <c r="N3" s="50"/>
    </row>
    <row r="4" spans="1:17" x14ac:dyDescent="0.25">
      <c r="A4" s="75" t="s">
        <v>132</v>
      </c>
      <c r="B4" s="52" t="s">
        <v>268</v>
      </c>
      <c r="C4" s="52" t="str">
        <f t="shared" si="0"/>
        <v>GRUPO_3_C</v>
      </c>
      <c r="D4" s="76" t="s">
        <v>269</v>
      </c>
      <c r="E4" s="76" t="s">
        <v>270</v>
      </c>
      <c r="F4" s="76" t="s">
        <v>123</v>
      </c>
      <c r="G4" s="86">
        <v>4.2857000000000003</v>
      </c>
      <c r="H4" s="83">
        <v>4.9438000000000004</v>
      </c>
      <c r="I4" s="83">
        <v>0.49440000000000001</v>
      </c>
      <c r="J4" s="87">
        <f t="shared" si="1"/>
        <v>5.4382000000000001</v>
      </c>
      <c r="K4" s="84">
        <f t="shared" si="2"/>
        <v>23.306493740000001</v>
      </c>
      <c r="L4" s="85">
        <f t="shared" si="3"/>
        <v>3.1388167338868087E-4</v>
      </c>
      <c r="M4" s="92"/>
    </row>
    <row r="5" spans="1:17" x14ac:dyDescent="0.25">
      <c r="A5" s="75" t="s">
        <v>127</v>
      </c>
      <c r="B5" s="52" t="s">
        <v>268</v>
      </c>
      <c r="C5" s="52" t="str">
        <f t="shared" si="0"/>
        <v>GRUPO_3_ABC</v>
      </c>
      <c r="D5" s="76" t="s">
        <v>271</v>
      </c>
      <c r="E5" s="76" t="s">
        <v>272</v>
      </c>
      <c r="F5" s="76" t="s">
        <v>273</v>
      </c>
      <c r="G5" s="88">
        <v>1</v>
      </c>
      <c r="H5" s="83">
        <v>238.571</v>
      </c>
      <c r="I5" s="83">
        <v>23.856999999999999</v>
      </c>
      <c r="J5" s="87">
        <f t="shared" si="1"/>
        <v>262.428</v>
      </c>
      <c r="K5" s="84">
        <f t="shared" si="2"/>
        <v>262.428</v>
      </c>
      <c r="L5" s="85">
        <f t="shared" si="3"/>
        <v>1.5146802211033936E-2</v>
      </c>
      <c r="M5" s="92"/>
    </row>
    <row r="6" spans="1:17" x14ac:dyDescent="0.25">
      <c r="A6" s="75" t="s">
        <v>134</v>
      </c>
      <c r="B6" s="52" t="s">
        <v>268</v>
      </c>
      <c r="C6" s="52" t="str">
        <f t="shared" si="0"/>
        <v>GRUPO_3_ABC</v>
      </c>
      <c r="D6" s="76" t="s">
        <v>274</v>
      </c>
      <c r="E6" s="76" t="s">
        <v>275</v>
      </c>
      <c r="F6" s="76" t="s">
        <v>273</v>
      </c>
      <c r="G6" s="88">
        <v>1</v>
      </c>
      <c r="H6" s="83">
        <v>150.678</v>
      </c>
      <c r="I6" s="83">
        <v>15.068</v>
      </c>
      <c r="J6" s="87">
        <f t="shared" si="1"/>
        <v>165.74600000000001</v>
      </c>
      <c r="K6" s="84">
        <f t="shared" si="2"/>
        <v>165.74600000000001</v>
      </c>
      <c r="L6" s="85">
        <f t="shared" si="3"/>
        <v>9.566516832312218E-3</v>
      </c>
      <c r="M6" s="92"/>
    </row>
    <row r="7" spans="1:17" x14ac:dyDescent="0.25">
      <c r="A7" s="51" t="s">
        <v>136</v>
      </c>
      <c r="B7" s="52" t="s">
        <v>268</v>
      </c>
      <c r="C7" s="52" t="str">
        <f t="shared" si="0"/>
        <v>GRUPO_3_A</v>
      </c>
      <c r="D7" s="76" t="s">
        <v>276</v>
      </c>
      <c r="E7" s="76" t="s">
        <v>270</v>
      </c>
      <c r="F7" s="76" t="s">
        <v>121</v>
      </c>
      <c r="G7" s="86">
        <v>3.2431999999999999</v>
      </c>
      <c r="H7" s="83">
        <v>69.683800000000005</v>
      </c>
      <c r="I7" s="83">
        <v>6.9683999999999999</v>
      </c>
      <c r="J7" s="87">
        <f t="shared" si="1"/>
        <v>76.652200000000008</v>
      </c>
      <c r="K7" s="84">
        <f t="shared" si="2"/>
        <v>248.59841504000002</v>
      </c>
      <c r="L7" s="85">
        <f t="shared" si="3"/>
        <v>4.4242066869412391E-3</v>
      </c>
      <c r="M7" s="92"/>
    </row>
    <row r="8" spans="1:17" x14ac:dyDescent="0.25">
      <c r="A8" s="51" t="s">
        <v>138</v>
      </c>
      <c r="B8" s="52" t="s">
        <v>268</v>
      </c>
      <c r="C8" s="52" t="str">
        <f t="shared" si="0"/>
        <v>GRUPO_3_B</v>
      </c>
      <c r="D8" s="76" t="s">
        <v>276</v>
      </c>
      <c r="E8" s="76" t="s">
        <v>270</v>
      </c>
      <c r="F8" s="76" t="s">
        <v>122</v>
      </c>
      <c r="G8" s="86">
        <v>2.1818</v>
      </c>
      <c r="H8" s="83">
        <v>103.584</v>
      </c>
      <c r="I8" s="83">
        <v>10.3584</v>
      </c>
      <c r="J8" s="87">
        <f t="shared" si="1"/>
        <v>113.94240000000001</v>
      </c>
      <c r="K8" s="84">
        <f t="shared" si="2"/>
        <v>248.59952832000002</v>
      </c>
      <c r="L8" s="85">
        <f t="shared" si="3"/>
        <v>6.5765200216840927E-3</v>
      </c>
      <c r="M8" s="92"/>
    </row>
    <row r="9" spans="1:17" x14ac:dyDescent="0.25">
      <c r="A9" s="51" t="s">
        <v>140</v>
      </c>
      <c r="B9" s="52" t="s">
        <v>268</v>
      </c>
      <c r="C9" s="52" t="str">
        <f t="shared" si="0"/>
        <v>GRUPO_3_C</v>
      </c>
      <c r="D9" s="76" t="s">
        <v>276</v>
      </c>
      <c r="E9" s="76" t="s">
        <v>270</v>
      </c>
      <c r="F9" s="76" t="s">
        <v>123</v>
      </c>
      <c r="G9" s="86">
        <v>4.2857000000000003</v>
      </c>
      <c r="H9" s="83">
        <v>52.733699999999999</v>
      </c>
      <c r="I9" s="83">
        <v>5.2733999999999996</v>
      </c>
      <c r="J9" s="87">
        <f t="shared" si="1"/>
        <v>58.007100000000001</v>
      </c>
      <c r="K9" s="84">
        <f t="shared" si="2"/>
        <v>248.60102847000002</v>
      </c>
      <c r="L9" s="85">
        <f t="shared" si="3"/>
        <v>3.3480500195698119E-3</v>
      </c>
      <c r="M9" s="92"/>
    </row>
    <row r="10" spans="1:17" x14ac:dyDescent="0.25">
      <c r="A10" s="51" t="s">
        <v>182</v>
      </c>
      <c r="B10" s="52" t="s">
        <v>277</v>
      </c>
      <c r="C10" s="52" t="str">
        <f t="shared" si="0"/>
        <v>GRUPO_1_ABC</v>
      </c>
      <c r="D10" s="76" t="s">
        <v>278</v>
      </c>
      <c r="E10" s="76" t="s">
        <v>279</v>
      </c>
      <c r="F10" s="76" t="s">
        <v>273</v>
      </c>
      <c r="G10" s="86">
        <v>1</v>
      </c>
      <c r="H10" s="89">
        <v>832</v>
      </c>
      <c r="I10" s="89">
        <v>0</v>
      </c>
      <c r="J10" s="87">
        <f t="shared" si="1"/>
        <v>832</v>
      </c>
      <c r="K10" s="84">
        <f t="shared" si="2"/>
        <v>832</v>
      </c>
      <c r="L10" s="85">
        <f t="shared" si="3"/>
        <v>4.8021321808573152E-2</v>
      </c>
      <c r="M10" s="92"/>
    </row>
    <row r="11" spans="1:17" x14ac:dyDescent="0.25">
      <c r="A11" s="51" t="s">
        <v>184</v>
      </c>
      <c r="B11" s="52" t="s">
        <v>277</v>
      </c>
      <c r="C11" s="52" t="str">
        <f t="shared" si="0"/>
        <v>GRUPO_1_ABC</v>
      </c>
      <c r="D11" s="76" t="s">
        <v>278</v>
      </c>
      <c r="E11" s="76" t="s">
        <v>280</v>
      </c>
      <c r="F11" s="76" t="s">
        <v>273</v>
      </c>
      <c r="G11" s="88">
        <v>1</v>
      </c>
      <c r="H11" s="89">
        <v>1596.24</v>
      </c>
      <c r="I11" s="89">
        <v>177.36</v>
      </c>
      <c r="J11" s="87">
        <f t="shared" si="1"/>
        <v>1773.6</v>
      </c>
      <c r="K11" s="84">
        <f t="shared" si="2"/>
        <v>1773.6</v>
      </c>
      <c r="L11" s="85">
        <f t="shared" si="3"/>
        <v>0.10236852927846794</v>
      </c>
      <c r="M11" s="92"/>
    </row>
    <row r="12" spans="1:17" x14ac:dyDescent="0.25">
      <c r="A12" s="51" t="s">
        <v>142</v>
      </c>
      <c r="B12" s="52" t="s">
        <v>268</v>
      </c>
      <c r="C12" s="52" t="str">
        <f t="shared" si="0"/>
        <v>GRUPO_3_B</v>
      </c>
      <c r="D12" s="76" t="s">
        <v>281</v>
      </c>
      <c r="E12" s="76" t="s">
        <v>270</v>
      </c>
      <c r="F12" s="76" t="s">
        <v>122</v>
      </c>
      <c r="G12" s="86">
        <v>2.1818</v>
      </c>
      <c r="H12" s="89">
        <v>32.369999999999997</v>
      </c>
      <c r="I12" s="89">
        <v>3.2370000000000001</v>
      </c>
      <c r="J12" s="87">
        <f t="shared" si="1"/>
        <v>35.606999999999999</v>
      </c>
      <c r="K12" s="84">
        <f t="shared" si="2"/>
        <v>77.687352599999997</v>
      </c>
      <c r="L12" s="85">
        <f t="shared" si="3"/>
        <v>2.0551625067762791E-3</v>
      </c>
      <c r="M12" s="92"/>
      <c r="N12"/>
      <c r="O12"/>
      <c r="P12"/>
      <c r="Q12"/>
    </row>
    <row r="13" spans="1:17" x14ac:dyDescent="0.25">
      <c r="A13" s="51" t="s">
        <v>162</v>
      </c>
      <c r="B13" s="52" t="s">
        <v>268</v>
      </c>
      <c r="C13" s="52" t="str">
        <f t="shared" si="0"/>
        <v>GRUPO_3_ABC</v>
      </c>
      <c r="D13" s="76" t="s">
        <v>282</v>
      </c>
      <c r="E13" s="76" t="s">
        <v>272</v>
      </c>
      <c r="F13" s="76" t="s">
        <v>273</v>
      </c>
      <c r="G13" s="88">
        <v>1</v>
      </c>
      <c r="H13" s="89">
        <v>1004.52</v>
      </c>
      <c r="I13" s="89">
        <v>100.452</v>
      </c>
      <c r="J13" s="87">
        <f t="shared" si="1"/>
        <v>1104.972</v>
      </c>
      <c r="K13" s="84">
        <f t="shared" si="2"/>
        <v>1104.972</v>
      </c>
      <c r="L13" s="85">
        <f t="shared" si="3"/>
        <v>6.3776701924834964E-2</v>
      </c>
      <c r="M13" s="92"/>
    </row>
    <row r="14" spans="1:17" x14ac:dyDescent="0.25">
      <c r="A14" s="51" t="s">
        <v>158</v>
      </c>
      <c r="B14" s="52" t="s">
        <v>268</v>
      </c>
      <c r="C14" s="52" t="str">
        <f t="shared" si="0"/>
        <v>GRUPO_3_B</v>
      </c>
      <c r="D14" s="76" t="s">
        <v>158</v>
      </c>
      <c r="E14" s="76" t="s">
        <v>283</v>
      </c>
      <c r="F14" s="76" t="s">
        <v>122</v>
      </c>
      <c r="G14" s="88">
        <v>2</v>
      </c>
      <c r="H14" s="89">
        <v>47.715000000000003</v>
      </c>
      <c r="I14" s="89">
        <v>4.7709999999999999</v>
      </c>
      <c r="J14" s="87">
        <f t="shared" si="1"/>
        <v>52.486000000000004</v>
      </c>
      <c r="K14" s="84">
        <f t="shared" si="2"/>
        <v>104.97200000000001</v>
      </c>
      <c r="L14" s="85">
        <f t="shared" si="3"/>
        <v>3.0293835293807338E-3</v>
      </c>
      <c r="M14" s="92"/>
    </row>
    <row r="15" spans="1:17" x14ac:dyDescent="0.25">
      <c r="A15" s="51" t="s">
        <v>160</v>
      </c>
      <c r="B15" s="52" t="s">
        <v>277</v>
      </c>
      <c r="C15" s="52" t="str">
        <f t="shared" si="0"/>
        <v>GRUPO_1_ABC</v>
      </c>
      <c r="D15" s="76" t="s">
        <v>284</v>
      </c>
      <c r="E15" s="76" t="s">
        <v>285</v>
      </c>
      <c r="F15" s="76" t="s">
        <v>273</v>
      </c>
      <c r="G15" s="88">
        <v>1</v>
      </c>
      <c r="H15" s="89">
        <v>2217</v>
      </c>
      <c r="I15" s="89">
        <v>246.33500000000001</v>
      </c>
      <c r="J15" s="87">
        <f t="shared" si="1"/>
        <v>2463.335</v>
      </c>
      <c r="K15" s="84">
        <f t="shared" si="2"/>
        <v>2463.335</v>
      </c>
      <c r="L15" s="85">
        <f t="shared" si="3"/>
        <v>0.14217860908331917</v>
      </c>
      <c r="M15" s="92"/>
    </row>
    <row r="16" spans="1:17" x14ac:dyDescent="0.25">
      <c r="A16" s="75" t="s">
        <v>150</v>
      </c>
      <c r="B16" s="52" t="s">
        <v>268</v>
      </c>
      <c r="C16" s="52" t="str">
        <f t="shared" si="0"/>
        <v>GRUPO_3_A</v>
      </c>
      <c r="D16" s="76" t="s">
        <v>286</v>
      </c>
      <c r="E16" s="76" t="s">
        <v>283</v>
      </c>
      <c r="F16" s="76" t="s">
        <v>121</v>
      </c>
      <c r="G16" s="88">
        <v>4</v>
      </c>
      <c r="H16" s="89">
        <v>2.5110000000000001</v>
      </c>
      <c r="I16" s="89">
        <v>0.251</v>
      </c>
      <c r="J16" s="87">
        <f t="shared" si="1"/>
        <v>2.762</v>
      </c>
      <c r="K16" s="84">
        <f t="shared" si="2"/>
        <v>11.048</v>
      </c>
      <c r="L16" s="85">
        <f t="shared" si="3"/>
        <v>1.5941693610009499E-4</v>
      </c>
      <c r="M16" s="92"/>
    </row>
    <row r="17" spans="1:17" x14ac:dyDescent="0.25">
      <c r="A17" s="75" t="s">
        <v>152</v>
      </c>
      <c r="B17" s="52" t="s">
        <v>268</v>
      </c>
      <c r="C17" s="52" t="str">
        <f t="shared" si="0"/>
        <v>GRUPO_3_B</v>
      </c>
      <c r="D17" s="76" t="s">
        <v>286</v>
      </c>
      <c r="E17" s="76" t="s">
        <v>283</v>
      </c>
      <c r="F17" s="76" t="s">
        <v>122</v>
      </c>
      <c r="G17" s="88">
        <v>2</v>
      </c>
      <c r="H17" s="89">
        <v>2.5110000000000001</v>
      </c>
      <c r="I17" s="89">
        <v>0.251</v>
      </c>
      <c r="J17" s="87">
        <f t="shared" si="1"/>
        <v>2.762</v>
      </c>
      <c r="K17" s="84">
        <f t="shared" si="2"/>
        <v>5.524</v>
      </c>
      <c r="L17" s="85">
        <f t="shared" si="3"/>
        <v>1.5941693610009499E-4</v>
      </c>
      <c r="M17" s="92"/>
    </row>
    <row r="18" spans="1:17" x14ac:dyDescent="0.25">
      <c r="A18" s="75" t="s">
        <v>154</v>
      </c>
      <c r="B18" s="52" t="s">
        <v>268</v>
      </c>
      <c r="C18" s="52" t="str">
        <f t="shared" si="0"/>
        <v>GRUPO_3_C</v>
      </c>
      <c r="D18" s="76" t="s">
        <v>286</v>
      </c>
      <c r="E18" s="76" t="s">
        <v>283</v>
      </c>
      <c r="F18" s="76" t="s">
        <v>123</v>
      </c>
      <c r="G18" s="88">
        <v>4</v>
      </c>
      <c r="H18" s="89">
        <v>1.256</v>
      </c>
      <c r="I18" s="89">
        <v>0.126</v>
      </c>
      <c r="J18" s="87">
        <f t="shared" si="1"/>
        <v>1.3820000000000001</v>
      </c>
      <c r="K18" s="84">
        <f t="shared" si="2"/>
        <v>5.5280000000000005</v>
      </c>
      <c r="L18" s="85">
        <f t="shared" si="3"/>
        <v>7.9766185984913581E-5</v>
      </c>
      <c r="M18" s="92"/>
    </row>
    <row r="19" spans="1:17" x14ac:dyDescent="0.25">
      <c r="A19" s="75" t="s">
        <v>148</v>
      </c>
      <c r="B19" s="52" t="s">
        <v>268</v>
      </c>
      <c r="C19" s="52" t="str">
        <f t="shared" si="0"/>
        <v>GRUPO_3_ABC</v>
      </c>
      <c r="D19" s="76" t="s">
        <v>286</v>
      </c>
      <c r="E19" s="76" t="s">
        <v>283</v>
      </c>
      <c r="F19" s="76" t="s">
        <v>273</v>
      </c>
      <c r="G19" s="88">
        <v>1</v>
      </c>
      <c r="H19" s="89">
        <v>15.068</v>
      </c>
      <c r="I19" s="89">
        <v>1.5069999999999999</v>
      </c>
      <c r="J19" s="87">
        <f t="shared" si="1"/>
        <v>16.574999999999999</v>
      </c>
      <c r="K19" s="84">
        <f t="shared" si="2"/>
        <v>16.574999999999999</v>
      </c>
      <c r="L19" s="85">
        <f t="shared" si="3"/>
        <v>9.5667477040516818E-4</v>
      </c>
      <c r="M19" s="92"/>
    </row>
    <row r="20" spans="1:17" x14ac:dyDescent="0.25">
      <c r="A20" s="75" t="s">
        <v>176</v>
      </c>
      <c r="B20" s="52" t="s">
        <v>268</v>
      </c>
      <c r="C20" s="52" t="str">
        <f t="shared" si="0"/>
        <v>GRUPO_3_A</v>
      </c>
      <c r="D20" s="76" t="s">
        <v>287</v>
      </c>
      <c r="E20" s="76" t="s">
        <v>283</v>
      </c>
      <c r="F20" s="76" t="s">
        <v>121</v>
      </c>
      <c r="G20" s="88">
        <v>4</v>
      </c>
      <c r="H20" s="89">
        <v>10.045</v>
      </c>
      <c r="I20" s="89">
        <v>1.0049999999999999</v>
      </c>
      <c r="J20" s="87">
        <f t="shared" si="1"/>
        <v>11.05</v>
      </c>
      <c r="K20" s="84">
        <f t="shared" si="2"/>
        <v>44.2</v>
      </c>
      <c r="L20" s="85">
        <f t="shared" si="3"/>
        <v>6.3778318027011215E-4</v>
      </c>
      <c r="M20" s="92"/>
    </row>
    <row r="21" spans="1:17" x14ac:dyDescent="0.25">
      <c r="A21" s="75" t="s">
        <v>178</v>
      </c>
      <c r="B21" s="52" t="s">
        <v>268</v>
      </c>
      <c r="C21" s="52" t="str">
        <f t="shared" si="0"/>
        <v>GRUPO_3_B</v>
      </c>
      <c r="D21" s="76" t="s">
        <v>287</v>
      </c>
      <c r="E21" s="76" t="s">
        <v>283</v>
      </c>
      <c r="F21" s="76" t="s">
        <v>122</v>
      </c>
      <c r="G21" s="88">
        <v>2</v>
      </c>
      <c r="H21" s="89">
        <v>2.5110000000000001</v>
      </c>
      <c r="I21" s="89">
        <v>0.251</v>
      </c>
      <c r="J21" s="87">
        <f t="shared" si="1"/>
        <v>2.762</v>
      </c>
      <c r="K21" s="84">
        <f t="shared" si="2"/>
        <v>5.524</v>
      </c>
      <c r="L21" s="85">
        <f t="shared" si="3"/>
        <v>1.5941693610009499E-4</v>
      </c>
      <c r="M21" s="92"/>
    </row>
    <row r="22" spans="1:17" x14ac:dyDescent="0.25">
      <c r="A22" s="75" t="s">
        <v>180</v>
      </c>
      <c r="B22" s="52" t="s">
        <v>268</v>
      </c>
      <c r="C22" s="52" t="str">
        <f t="shared" si="0"/>
        <v>GRUPO_3_C</v>
      </c>
      <c r="D22" s="76" t="s">
        <v>287</v>
      </c>
      <c r="E22" s="76" t="s">
        <v>283</v>
      </c>
      <c r="F22" s="76" t="s">
        <v>123</v>
      </c>
      <c r="G22" s="88">
        <v>4</v>
      </c>
      <c r="H22" s="89">
        <v>2.5110000000000001</v>
      </c>
      <c r="I22" s="89">
        <v>0.251</v>
      </c>
      <c r="J22" s="87">
        <f t="shared" si="1"/>
        <v>2.762</v>
      </c>
      <c r="K22" s="84">
        <f t="shared" si="2"/>
        <v>11.048</v>
      </c>
      <c r="L22" s="85">
        <f t="shared" si="3"/>
        <v>1.5941693610009499E-4</v>
      </c>
      <c r="M22" s="92"/>
    </row>
    <row r="23" spans="1:17" x14ac:dyDescent="0.25">
      <c r="A23" s="75" t="s">
        <v>164</v>
      </c>
      <c r="B23" s="52" t="s">
        <v>277</v>
      </c>
      <c r="C23" s="52" t="str">
        <f t="shared" si="0"/>
        <v>GRUPO_1_ABC</v>
      </c>
      <c r="D23" s="76" t="s">
        <v>288</v>
      </c>
      <c r="E23" s="76" t="s">
        <v>279</v>
      </c>
      <c r="F23" s="76" t="s">
        <v>273</v>
      </c>
      <c r="G23" s="88">
        <v>1</v>
      </c>
      <c r="H23" s="89">
        <v>1248</v>
      </c>
      <c r="I23" s="89">
        <v>0</v>
      </c>
      <c r="J23" s="87">
        <f t="shared" si="1"/>
        <v>1248</v>
      </c>
      <c r="K23" s="84">
        <f t="shared" si="2"/>
        <v>1248</v>
      </c>
      <c r="L23" s="85">
        <f t="shared" si="3"/>
        <v>7.2031982712859724E-2</v>
      </c>
      <c r="M23" s="92"/>
    </row>
    <row r="24" spans="1:17" x14ac:dyDescent="0.25">
      <c r="A24" s="75" t="s">
        <v>166</v>
      </c>
      <c r="B24" s="52" t="s">
        <v>277</v>
      </c>
      <c r="C24" s="52" t="str">
        <f t="shared" si="0"/>
        <v>GRUPO_1_ABC</v>
      </c>
      <c r="D24" s="76" t="s">
        <v>288</v>
      </c>
      <c r="E24" s="76" t="s">
        <v>285</v>
      </c>
      <c r="F24" s="76" t="s">
        <v>273</v>
      </c>
      <c r="G24" s="88">
        <v>1</v>
      </c>
      <c r="H24" s="89">
        <v>2837.759</v>
      </c>
      <c r="I24" s="89">
        <v>315.30700000000002</v>
      </c>
      <c r="J24" s="87">
        <f t="shared" si="1"/>
        <v>3153.0659999999998</v>
      </c>
      <c r="K24" s="84">
        <f t="shared" si="2"/>
        <v>3153.0659999999998</v>
      </c>
      <c r="L24" s="85">
        <f t="shared" si="3"/>
        <v>0.18198845801643088</v>
      </c>
      <c r="M24" s="92"/>
    </row>
    <row r="25" spans="1:17" x14ac:dyDescent="0.25">
      <c r="A25" s="75" t="s">
        <v>168</v>
      </c>
      <c r="B25" s="52" t="s">
        <v>289</v>
      </c>
      <c r="C25" s="52" t="str">
        <f t="shared" si="0"/>
        <v>GRUPO_2_ABC</v>
      </c>
      <c r="D25" s="76" t="s">
        <v>288</v>
      </c>
      <c r="E25" s="76" t="s">
        <v>290</v>
      </c>
      <c r="F25" s="76" t="s">
        <v>273</v>
      </c>
      <c r="G25" s="88">
        <v>1</v>
      </c>
      <c r="H25" s="89">
        <v>1350</v>
      </c>
      <c r="I25" s="89">
        <v>135</v>
      </c>
      <c r="J25" s="87">
        <f t="shared" si="1"/>
        <v>1485</v>
      </c>
      <c r="K25" s="84">
        <f t="shared" si="2"/>
        <v>1485</v>
      </c>
      <c r="L25" s="85">
        <f t="shared" si="3"/>
        <v>8.5711133276119136E-2</v>
      </c>
      <c r="M25" s="92"/>
    </row>
    <row r="26" spans="1:17" x14ac:dyDescent="0.25">
      <c r="A26" s="75" t="s">
        <v>170</v>
      </c>
      <c r="B26" s="52" t="s">
        <v>289</v>
      </c>
      <c r="C26" s="52" t="str">
        <f t="shared" si="0"/>
        <v>GRUPO_2_ABC</v>
      </c>
      <c r="D26" s="76" t="s">
        <v>288</v>
      </c>
      <c r="E26" s="76" t="s">
        <v>291</v>
      </c>
      <c r="F26" s="76" t="s">
        <v>273</v>
      </c>
      <c r="G26" s="88">
        <v>1</v>
      </c>
      <c r="H26" s="89">
        <v>668.57</v>
      </c>
      <c r="I26" s="89">
        <v>66.857000000000014</v>
      </c>
      <c r="J26" s="87">
        <f t="shared" si="1"/>
        <v>735.42700000000002</v>
      </c>
      <c r="K26" s="84">
        <f t="shared" si="2"/>
        <v>735.42700000000002</v>
      </c>
      <c r="L26" s="85">
        <f t="shared" si="3"/>
        <v>4.2447327684751832E-2</v>
      </c>
      <c r="M26" s="92"/>
    </row>
    <row r="27" spans="1:17" x14ac:dyDescent="0.25">
      <c r="A27" s="75" t="s">
        <v>172</v>
      </c>
      <c r="B27" s="52" t="s">
        <v>289</v>
      </c>
      <c r="C27" s="52" t="str">
        <f t="shared" si="0"/>
        <v>GRUPO_2_ABC</v>
      </c>
      <c r="D27" s="76" t="s">
        <v>288</v>
      </c>
      <c r="E27" s="76" t="s">
        <v>283</v>
      </c>
      <c r="F27" s="76" t="s">
        <v>273</v>
      </c>
      <c r="G27" s="88">
        <v>1</v>
      </c>
      <c r="H27" s="89">
        <v>136.94999999999999</v>
      </c>
      <c r="I27" s="89">
        <v>13.695</v>
      </c>
      <c r="J27" s="87">
        <f t="shared" si="1"/>
        <v>150.64499999999998</v>
      </c>
      <c r="K27" s="84">
        <f t="shared" si="2"/>
        <v>150.64499999999998</v>
      </c>
      <c r="L27" s="85">
        <f t="shared" si="3"/>
        <v>8.6949182978996401E-3</v>
      </c>
      <c r="M27" s="92"/>
    </row>
    <row r="28" spans="1:17" x14ac:dyDescent="0.25">
      <c r="A28" s="75" t="s">
        <v>156</v>
      </c>
      <c r="B28" s="52" t="s">
        <v>268</v>
      </c>
      <c r="C28" s="52" t="str">
        <f t="shared" si="0"/>
        <v>GRUPO_3_B</v>
      </c>
      <c r="D28" s="76" t="s">
        <v>292</v>
      </c>
      <c r="E28" s="76" t="s">
        <v>283</v>
      </c>
      <c r="F28" s="76" t="s">
        <v>122</v>
      </c>
      <c r="G28" s="88">
        <v>2</v>
      </c>
      <c r="H28" s="89">
        <v>10.045</v>
      </c>
      <c r="I28" s="89">
        <v>1.0049999999999999</v>
      </c>
      <c r="J28" s="87">
        <f t="shared" si="1"/>
        <v>11.05</v>
      </c>
      <c r="K28" s="84">
        <f t="shared" si="2"/>
        <v>22.1</v>
      </c>
      <c r="L28" s="85">
        <f t="shared" si="3"/>
        <v>6.3778318027011215E-4</v>
      </c>
      <c r="M28" s="92"/>
    </row>
    <row r="29" spans="1:17" x14ac:dyDescent="0.25">
      <c r="A29" s="75" t="s">
        <v>174</v>
      </c>
      <c r="B29" s="52" t="s">
        <v>268</v>
      </c>
      <c r="C29" s="52" t="str">
        <f t="shared" si="0"/>
        <v>GRUPO_3_ABC</v>
      </c>
      <c r="D29" s="76" t="s">
        <v>293</v>
      </c>
      <c r="E29" s="76" t="s">
        <v>275</v>
      </c>
      <c r="F29" s="76" t="s">
        <v>273</v>
      </c>
      <c r="G29" s="88">
        <v>1</v>
      </c>
      <c r="H29" s="89">
        <v>1265.6849999999999</v>
      </c>
      <c r="I29" s="89">
        <v>126.569</v>
      </c>
      <c r="J29" s="87">
        <f t="shared" si="1"/>
        <v>1392.2539999999999</v>
      </c>
      <c r="K29" s="84">
        <f t="shared" si="2"/>
        <v>1392.2539999999999</v>
      </c>
      <c r="L29" s="85">
        <f t="shared" si="3"/>
        <v>8.0358025689030277E-2</v>
      </c>
      <c r="M29" s="92"/>
    </row>
    <row r="30" spans="1:17" x14ac:dyDescent="0.25">
      <c r="A30" s="75" t="s">
        <v>144</v>
      </c>
      <c r="B30" s="52" t="s">
        <v>268</v>
      </c>
      <c r="C30" s="52" t="str">
        <f t="shared" si="0"/>
        <v>GRUPO_3_A</v>
      </c>
      <c r="D30" s="76" t="s">
        <v>294</v>
      </c>
      <c r="E30" s="76" t="s">
        <v>270</v>
      </c>
      <c r="F30" s="76" t="s">
        <v>121</v>
      </c>
      <c r="G30" s="86">
        <v>3.2431999999999999</v>
      </c>
      <c r="H30" s="89">
        <v>32.337899999999998</v>
      </c>
      <c r="I30" s="89">
        <v>3.5930999999999997</v>
      </c>
      <c r="J30" s="87">
        <f t="shared" si="1"/>
        <v>35.930999999999997</v>
      </c>
      <c r="K30" s="84">
        <f t="shared" si="2"/>
        <v>116.53141919999999</v>
      </c>
      <c r="L30" s="85">
        <f t="shared" si="3"/>
        <v>2.0738631176728866E-3</v>
      </c>
      <c r="M30" s="92"/>
      <c r="N30"/>
      <c r="O30"/>
      <c r="P30"/>
      <c r="Q30"/>
    </row>
    <row r="31" spans="1:17" x14ac:dyDescent="0.25">
      <c r="A31" s="75" t="s">
        <v>146</v>
      </c>
      <c r="B31" s="52" t="s">
        <v>268</v>
      </c>
      <c r="C31" s="52" t="str">
        <f t="shared" si="0"/>
        <v>GRUPO_3_C</v>
      </c>
      <c r="D31" s="76" t="s">
        <v>294</v>
      </c>
      <c r="E31" s="76" t="s">
        <v>270</v>
      </c>
      <c r="F31" s="76" t="s">
        <v>123</v>
      </c>
      <c r="G31" s="86">
        <v>4.2857000000000003</v>
      </c>
      <c r="H31" s="89">
        <v>24.471899999999998</v>
      </c>
      <c r="I31" s="89">
        <v>2.7191000000000001</v>
      </c>
      <c r="J31" s="87">
        <f t="shared" si="1"/>
        <v>27.190999999999999</v>
      </c>
      <c r="K31" s="84">
        <f t="shared" si="2"/>
        <v>116.53246870000001</v>
      </c>
      <c r="L31" s="85">
        <f t="shared" si="3"/>
        <v>1.5694083669434043E-3</v>
      </c>
      <c r="M31" s="92"/>
      <c r="N31"/>
      <c r="O31"/>
      <c r="P31"/>
      <c r="Q31"/>
    </row>
    <row r="32" spans="1:17" x14ac:dyDescent="0.25">
      <c r="A32" s="75" t="s">
        <v>186</v>
      </c>
      <c r="B32" s="52" t="s">
        <v>268</v>
      </c>
      <c r="C32" s="52" t="str">
        <f t="shared" si="0"/>
        <v>GRUPO_3_ABC</v>
      </c>
      <c r="D32" s="76" t="s">
        <v>295</v>
      </c>
      <c r="E32" s="76" t="s">
        <v>272</v>
      </c>
      <c r="F32" s="76" t="s">
        <v>273</v>
      </c>
      <c r="G32" s="88">
        <v>1</v>
      </c>
      <c r="H32" s="89">
        <v>12.555999999999999</v>
      </c>
      <c r="I32" s="89">
        <v>1.256</v>
      </c>
      <c r="J32" s="87">
        <f t="shared" si="1"/>
        <v>13.811999999999999</v>
      </c>
      <c r="K32" s="84">
        <f t="shared" si="2"/>
        <v>13.811999999999999</v>
      </c>
      <c r="L32" s="85">
        <f t="shared" si="3"/>
        <v>7.9720011637020706E-4</v>
      </c>
      <c r="M32" s="92"/>
    </row>
    <row r="33" spans="1:17" x14ac:dyDescent="0.25">
      <c r="A33" s="75" t="s">
        <v>188</v>
      </c>
      <c r="B33" s="52" t="s">
        <v>289</v>
      </c>
      <c r="C33" s="52" t="str">
        <f t="shared" si="0"/>
        <v>GRUPO_2_ABC</v>
      </c>
      <c r="D33" s="76" t="s">
        <v>296</v>
      </c>
      <c r="E33" s="76" t="s">
        <v>291</v>
      </c>
      <c r="F33" s="76" t="s">
        <v>273</v>
      </c>
      <c r="G33" s="88">
        <v>1</v>
      </c>
      <c r="H33" s="89">
        <v>76.41</v>
      </c>
      <c r="I33" s="89">
        <v>7.641</v>
      </c>
      <c r="J33" s="87">
        <f t="shared" si="1"/>
        <v>84.051000000000002</v>
      </c>
      <c r="K33" s="84">
        <f t="shared" si="2"/>
        <v>84.051000000000002</v>
      </c>
      <c r="L33" s="85">
        <f t="shared" si="3"/>
        <v>4.8512501434283435E-3</v>
      </c>
      <c r="M33" s="92"/>
    </row>
    <row r="34" spans="1:17" x14ac:dyDescent="0.25">
      <c r="A34" s="75" t="s">
        <v>190</v>
      </c>
      <c r="B34" s="52" t="s">
        <v>268</v>
      </c>
      <c r="C34" s="52" t="str">
        <f t="shared" si="0"/>
        <v>GRUPO_3_B</v>
      </c>
      <c r="D34" s="76" t="s">
        <v>297</v>
      </c>
      <c r="E34" s="76" t="s">
        <v>283</v>
      </c>
      <c r="F34" s="76" t="s">
        <v>122</v>
      </c>
      <c r="G34" s="88">
        <v>2</v>
      </c>
      <c r="H34" s="89">
        <v>95.412999999999997</v>
      </c>
      <c r="I34" s="89">
        <v>9.5410000000000004</v>
      </c>
      <c r="J34" s="87">
        <f t="shared" si="1"/>
        <v>104.95399999999999</v>
      </c>
      <c r="K34" s="84">
        <f t="shared" si="2"/>
        <v>209.90799999999999</v>
      </c>
      <c r="L34" s="85">
        <f t="shared" si="3"/>
        <v>6.0577281359338771E-3</v>
      </c>
      <c r="M34" s="92"/>
    </row>
    <row r="35" spans="1:17" x14ac:dyDescent="0.25">
      <c r="A35" s="75" t="s">
        <v>196</v>
      </c>
      <c r="B35" s="52" t="s">
        <v>268</v>
      </c>
      <c r="C35" s="52" t="str">
        <f t="shared" si="0"/>
        <v>GRUPO_3_A</v>
      </c>
      <c r="D35" s="76" t="s">
        <v>298</v>
      </c>
      <c r="E35" s="76" t="s">
        <v>283</v>
      </c>
      <c r="F35" s="76" t="s">
        <v>121</v>
      </c>
      <c r="G35" s="88">
        <v>4</v>
      </c>
      <c r="H35" s="89">
        <v>18.835000000000001</v>
      </c>
      <c r="I35" s="89">
        <v>1.883</v>
      </c>
      <c r="J35" s="87">
        <f t="shared" si="1"/>
        <v>20.718</v>
      </c>
      <c r="K35" s="84">
        <f t="shared" si="2"/>
        <v>82.872</v>
      </c>
      <c r="L35" s="85">
        <f t="shared" ref="L35:L67" si="4">J35/SUM($J$3:$J$67)</f>
        <v>1.1958001745553106E-3</v>
      </c>
      <c r="M35" s="92"/>
    </row>
    <row r="36" spans="1:17" x14ac:dyDescent="0.25">
      <c r="A36" s="75" t="s">
        <v>198</v>
      </c>
      <c r="B36" s="52" t="s">
        <v>268</v>
      </c>
      <c r="C36" s="52" t="str">
        <f t="shared" si="0"/>
        <v>GRUPO_3_C</v>
      </c>
      <c r="D36" s="76" t="s">
        <v>298</v>
      </c>
      <c r="E36" s="76" t="s">
        <v>283</v>
      </c>
      <c r="F36" s="76" t="s">
        <v>123</v>
      </c>
      <c r="G36" s="88">
        <v>4</v>
      </c>
      <c r="H36" s="89">
        <v>11.301</v>
      </c>
      <c r="I36" s="89">
        <v>1.1299999999999999</v>
      </c>
      <c r="J36" s="87">
        <f t="shared" si="1"/>
        <v>12.431000000000001</v>
      </c>
      <c r="K36" s="84">
        <f t="shared" si="2"/>
        <v>49.724000000000004</v>
      </c>
      <c r="L36" s="85">
        <f t="shared" si="4"/>
        <v>7.1749164832015972E-4</v>
      </c>
      <c r="M36" s="92"/>
    </row>
    <row r="37" spans="1:17" x14ac:dyDescent="0.25">
      <c r="A37" s="75" t="s">
        <v>194</v>
      </c>
      <c r="B37" s="52" t="s">
        <v>268</v>
      </c>
      <c r="C37" s="52" t="str">
        <f t="shared" si="0"/>
        <v>GRUPO_3_ABC</v>
      </c>
      <c r="D37" s="76" t="s">
        <v>298</v>
      </c>
      <c r="E37" s="76" t="s">
        <v>283</v>
      </c>
      <c r="F37" s="76" t="s">
        <v>273</v>
      </c>
      <c r="G37" s="88">
        <v>1</v>
      </c>
      <c r="H37" s="89">
        <v>75.338999999999999</v>
      </c>
      <c r="I37" s="89">
        <v>7.5339999999999998</v>
      </c>
      <c r="J37" s="87">
        <f t="shared" si="1"/>
        <v>82.873000000000005</v>
      </c>
      <c r="K37" s="84">
        <f t="shared" si="2"/>
        <v>82.873000000000005</v>
      </c>
      <c r="L37" s="85">
        <f t="shared" si="4"/>
        <v>4.783258416156109E-3</v>
      </c>
      <c r="M37" s="92"/>
    </row>
    <row r="38" spans="1:17" x14ac:dyDescent="0.25">
      <c r="A38" s="75" t="s">
        <v>192</v>
      </c>
      <c r="B38" s="52" t="s">
        <v>268</v>
      </c>
      <c r="C38" s="52" t="str">
        <f t="shared" si="0"/>
        <v>GRUPO_3_B</v>
      </c>
      <c r="D38" s="76" t="s">
        <v>299</v>
      </c>
      <c r="E38" s="76" t="s">
        <v>283</v>
      </c>
      <c r="F38" s="76" t="s">
        <v>122</v>
      </c>
      <c r="G38" s="88">
        <v>2</v>
      </c>
      <c r="H38" s="89">
        <v>30.135999999999999</v>
      </c>
      <c r="I38" s="89">
        <v>3.0129999999999999</v>
      </c>
      <c r="J38" s="87">
        <f t="shared" si="1"/>
        <v>33.149000000000001</v>
      </c>
      <c r="K38" s="84">
        <f t="shared" si="2"/>
        <v>66.298000000000002</v>
      </c>
      <c r="L38" s="85">
        <f t="shared" si="4"/>
        <v>1.9132918228754704E-3</v>
      </c>
      <c r="M38" s="92"/>
    </row>
    <row r="39" spans="1:17" x14ac:dyDescent="0.25">
      <c r="A39" s="75" t="s">
        <v>200</v>
      </c>
      <c r="B39" s="52" t="s">
        <v>268</v>
      </c>
      <c r="C39" s="52" t="str">
        <f t="shared" si="0"/>
        <v>GRUPO_3_B</v>
      </c>
      <c r="D39" s="76" t="s">
        <v>300</v>
      </c>
      <c r="E39" s="76" t="s">
        <v>270</v>
      </c>
      <c r="F39" s="76" t="s">
        <v>122</v>
      </c>
      <c r="G39" s="86">
        <v>2.1818</v>
      </c>
      <c r="H39" s="89">
        <v>25.896000000000001</v>
      </c>
      <c r="I39" s="89">
        <v>2.5895999999999999</v>
      </c>
      <c r="J39" s="87">
        <f t="shared" si="1"/>
        <v>28.485600000000002</v>
      </c>
      <c r="K39" s="84">
        <f t="shared" si="2"/>
        <v>62.149882080000005</v>
      </c>
      <c r="L39" s="85">
        <f t="shared" si="4"/>
        <v>1.6441300054210232E-3</v>
      </c>
      <c r="M39" s="92"/>
      <c r="N39"/>
      <c r="O39"/>
      <c r="P39"/>
      <c r="Q39"/>
    </row>
    <row r="40" spans="1:17" x14ac:dyDescent="0.25">
      <c r="A40" s="75" t="s">
        <v>202</v>
      </c>
      <c r="B40" s="52" t="s">
        <v>268</v>
      </c>
      <c r="C40" s="52" t="str">
        <f t="shared" si="0"/>
        <v>GRUPO_3_B</v>
      </c>
      <c r="D40" s="76" t="s">
        <v>301</v>
      </c>
      <c r="E40" s="76" t="s">
        <v>283</v>
      </c>
      <c r="F40" s="76" t="s">
        <v>122</v>
      </c>
      <c r="G40" s="88">
        <v>2</v>
      </c>
      <c r="H40" s="89">
        <v>2.5110000000000001</v>
      </c>
      <c r="I40" s="89">
        <v>0.251</v>
      </c>
      <c r="J40" s="87">
        <f t="shared" si="1"/>
        <v>2.762</v>
      </c>
      <c r="K40" s="84">
        <f t="shared" si="2"/>
        <v>5.524</v>
      </c>
      <c r="L40" s="85">
        <f t="shared" si="4"/>
        <v>1.5941693610009499E-4</v>
      </c>
      <c r="M40" s="92"/>
      <c r="P40" s="91"/>
    </row>
    <row r="41" spans="1:17" x14ac:dyDescent="0.25">
      <c r="A41" s="75" t="s">
        <v>204</v>
      </c>
      <c r="B41" s="52" t="s">
        <v>268</v>
      </c>
      <c r="C41" s="52" t="str">
        <f t="shared" si="0"/>
        <v>GRUPO_3_B</v>
      </c>
      <c r="D41" s="76" t="s">
        <v>301</v>
      </c>
      <c r="E41" s="76" t="s">
        <v>283</v>
      </c>
      <c r="F41" s="76" t="s">
        <v>122</v>
      </c>
      <c r="G41" s="88">
        <v>2</v>
      </c>
      <c r="H41" s="89">
        <v>2.5110000000000001</v>
      </c>
      <c r="I41" s="89">
        <v>0.251</v>
      </c>
      <c r="J41" s="87">
        <f t="shared" si="1"/>
        <v>2.762</v>
      </c>
      <c r="K41" s="84">
        <f t="shared" si="2"/>
        <v>5.524</v>
      </c>
      <c r="L41" s="85">
        <f t="shared" si="4"/>
        <v>1.5941693610009499E-4</v>
      </c>
      <c r="M41" s="92"/>
      <c r="P41" s="91"/>
    </row>
    <row r="42" spans="1:17" x14ac:dyDescent="0.25">
      <c r="A42" s="75" t="s">
        <v>206</v>
      </c>
      <c r="B42" s="52" t="s">
        <v>302</v>
      </c>
      <c r="C42" s="52" t="str">
        <f t="shared" si="0"/>
        <v>GRUPO_4_ABC</v>
      </c>
      <c r="D42" s="76" t="s">
        <v>303</v>
      </c>
      <c r="E42" s="76" t="s">
        <v>304</v>
      </c>
      <c r="F42" s="76" t="s">
        <v>273</v>
      </c>
      <c r="G42" s="88">
        <v>1</v>
      </c>
      <c r="H42" s="89">
        <v>187.79900000000001</v>
      </c>
      <c r="I42" s="89">
        <v>18.779900000000001</v>
      </c>
      <c r="J42" s="87">
        <f t="shared" si="1"/>
        <v>206.5789</v>
      </c>
      <c r="K42" s="87">
        <f t="shared" si="2"/>
        <v>206.5789</v>
      </c>
      <c r="L42" s="85">
        <f t="shared" si="4"/>
        <v>1.1923307494905111E-2</v>
      </c>
      <c r="M42" s="92"/>
      <c r="P42" s="91"/>
    </row>
    <row r="43" spans="1:17" x14ac:dyDescent="0.25">
      <c r="A43" s="75" t="s">
        <v>208</v>
      </c>
      <c r="B43" s="52" t="s">
        <v>302</v>
      </c>
      <c r="C43" s="52" t="str">
        <f t="shared" si="0"/>
        <v>GRUPO_4_ABC</v>
      </c>
      <c r="D43" s="76" t="s">
        <v>305</v>
      </c>
      <c r="E43" s="76" t="s">
        <v>304</v>
      </c>
      <c r="F43" s="76" t="s">
        <v>273</v>
      </c>
      <c r="G43" s="88">
        <v>1</v>
      </c>
      <c r="H43" s="89">
        <f>135.992</f>
        <v>135.99199999999999</v>
      </c>
      <c r="I43" s="89">
        <f>13.5992</f>
        <v>13.5992</v>
      </c>
      <c r="J43" s="87">
        <f t="shared" si="1"/>
        <v>149.59119999999999</v>
      </c>
      <c r="K43" s="87">
        <f t="shared" si="2"/>
        <v>149.59119999999999</v>
      </c>
      <c r="L43" s="85">
        <f t="shared" si="4"/>
        <v>8.6340951381377734E-3</v>
      </c>
      <c r="M43" s="92"/>
      <c r="P43" s="91"/>
    </row>
    <row r="44" spans="1:17" x14ac:dyDescent="0.25">
      <c r="A44" s="75" t="s">
        <v>210</v>
      </c>
      <c r="B44" s="52" t="s">
        <v>302</v>
      </c>
      <c r="C44" s="52" t="str">
        <f t="shared" si="0"/>
        <v>GRUPO_4_ABC</v>
      </c>
      <c r="D44" s="76" t="s">
        <v>306</v>
      </c>
      <c r="E44" s="76" t="s">
        <v>304</v>
      </c>
      <c r="F44" s="76" t="s">
        <v>273</v>
      </c>
      <c r="G44" s="88">
        <v>1</v>
      </c>
      <c r="H44" s="89">
        <f>110.089</f>
        <v>110.089</v>
      </c>
      <c r="I44" s="89">
        <f>11.0089</f>
        <v>11.008900000000001</v>
      </c>
      <c r="J44" s="87">
        <f t="shared" si="1"/>
        <v>121.0979</v>
      </c>
      <c r="K44" s="87">
        <f t="shared" si="2"/>
        <v>121.0979</v>
      </c>
      <c r="L44" s="85">
        <f t="shared" si="4"/>
        <v>6.9895207046182812E-3</v>
      </c>
      <c r="M44" s="92"/>
      <c r="P44" s="91"/>
    </row>
    <row r="45" spans="1:17" x14ac:dyDescent="0.25">
      <c r="A45" s="75" t="s">
        <v>212</v>
      </c>
      <c r="B45" s="52" t="s">
        <v>302</v>
      </c>
      <c r="C45" s="52" t="str">
        <f t="shared" si="0"/>
        <v>GRUPO_4_ABC</v>
      </c>
      <c r="D45" s="76" t="s">
        <v>307</v>
      </c>
      <c r="E45" s="76" t="s">
        <v>304</v>
      </c>
      <c r="F45" s="76" t="s">
        <v>273</v>
      </c>
      <c r="G45" s="88">
        <v>1</v>
      </c>
      <c r="H45" s="89">
        <v>187.79900000000001</v>
      </c>
      <c r="I45" s="89">
        <v>18.779900000000001</v>
      </c>
      <c r="J45" s="87">
        <f t="shared" si="1"/>
        <v>206.5789</v>
      </c>
      <c r="K45" s="87">
        <f t="shared" si="2"/>
        <v>206.5789</v>
      </c>
      <c r="L45" s="85">
        <f t="shared" si="4"/>
        <v>1.1923307494905111E-2</v>
      </c>
      <c r="M45" s="92"/>
      <c r="P45" s="91"/>
    </row>
    <row r="46" spans="1:17" x14ac:dyDescent="0.25">
      <c r="A46" s="75" t="s">
        <v>214</v>
      </c>
      <c r="B46" s="52" t="s">
        <v>302</v>
      </c>
      <c r="C46" s="52" t="str">
        <f t="shared" si="0"/>
        <v>GRUPO_4_ABC</v>
      </c>
      <c r="D46" s="76" t="s">
        <v>308</v>
      </c>
      <c r="E46" s="76" t="s">
        <v>304</v>
      </c>
      <c r="F46" s="76" t="s">
        <v>273</v>
      </c>
      <c r="G46" s="88">
        <v>1</v>
      </c>
      <c r="H46" s="89">
        <f>129.516</f>
        <v>129.51599999999999</v>
      </c>
      <c r="I46" s="89">
        <f>12.9516</f>
        <v>12.951599999999999</v>
      </c>
      <c r="J46" s="87">
        <f t="shared" si="1"/>
        <v>142.4676</v>
      </c>
      <c r="K46" s="87">
        <f t="shared" si="2"/>
        <v>142.4676</v>
      </c>
      <c r="L46" s="85">
        <f t="shared" si="4"/>
        <v>8.2229356573258125E-3</v>
      </c>
      <c r="M46" s="92"/>
      <c r="P46" s="91"/>
    </row>
    <row r="47" spans="1:17" x14ac:dyDescent="0.25">
      <c r="A47" s="75" t="s">
        <v>216</v>
      </c>
      <c r="B47" s="52" t="s">
        <v>302</v>
      </c>
      <c r="C47" s="52" t="str">
        <f t="shared" si="0"/>
        <v>GRUPO_4_ABC</v>
      </c>
      <c r="D47" s="76" t="s">
        <v>309</v>
      </c>
      <c r="E47" s="76" t="s">
        <v>304</v>
      </c>
      <c r="F47" s="76" t="s">
        <v>273</v>
      </c>
      <c r="G47" s="88">
        <v>1</v>
      </c>
      <c r="H47" s="89">
        <v>51.28848</v>
      </c>
      <c r="I47" s="89">
        <v>5.6987200000000007</v>
      </c>
      <c r="J47" s="87">
        <f t="shared" si="1"/>
        <v>56.987200000000001</v>
      </c>
      <c r="K47" s="87">
        <f t="shared" si="2"/>
        <v>56.987200000000001</v>
      </c>
      <c r="L47" s="85">
        <f t="shared" si="4"/>
        <v>3.2891834977999035E-3</v>
      </c>
      <c r="M47" s="92"/>
      <c r="P47" s="91"/>
    </row>
    <row r="48" spans="1:17" x14ac:dyDescent="0.25">
      <c r="A48" s="75" t="s">
        <v>218</v>
      </c>
      <c r="B48" s="52" t="s">
        <v>302</v>
      </c>
      <c r="C48" s="52" t="str">
        <f t="shared" si="0"/>
        <v>GRUPO_4_ABC</v>
      </c>
      <c r="D48" s="76" t="s">
        <v>310</v>
      </c>
      <c r="E48" s="76" t="s">
        <v>304</v>
      </c>
      <c r="F48" s="76" t="s">
        <v>273</v>
      </c>
      <c r="G48" s="88">
        <v>1</v>
      </c>
      <c r="H48" s="89">
        <v>155.41999999999999</v>
      </c>
      <c r="I48" s="89">
        <v>15.542</v>
      </c>
      <c r="J48" s="87">
        <f t="shared" si="1"/>
        <v>170.96199999999999</v>
      </c>
      <c r="K48" s="87">
        <f t="shared" si="2"/>
        <v>170.96199999999999</v>
      </c>
      <c r="L48" s="85">
        <f t="shared" si="4"/>
        <v>9.8675735805736561E-3</v>
      </c>
      <c r="M48" s="92"/>
      <c r="P48" s="91"/>
    </row>
    <row r="49" spans="1:14" x14ac:dyDescent="0.25">
      <c r="A49" s="75" t="s">
        <v>220</v>
      </c>
      <c r="B49" s="52" t="s">
        <v>302</v>
      </c>
      <c r="C49" s="52" t="str">
        <f t="shared" si="0"/>
        <v>GRUPO_4_C</v>
      </c>
      <c r="D49" s="76" t="s">
        <v>311</v>
      </c>
      <c r="E49" s="76" t="s">
        <v>304</v>
      </c>
      <c r="F49" s="76" t="s">
        <v>123</v>
      </c>
      <c r="G49" s="86">
        <v>4.2308000000000003</v>
      </c>
      <c r="H49" s="89">
        <v>3.0630999999999999</v>
      </c>
      <c r="I49" s="89">
        <v>0.30631000000000003</v>
      </c>
      <c r="J49" s="87">
        <f t="shared" si="1"/>
        <v>3.3694099999999998</v>
      </c>
      <c r="K49" s="87">
        <f t="shared" si="2"/>
        <v>14.255299828</v>
      </c>
      <c r="L49" s="85">
        <f t="shared" si="4"/>
        <v>1.9447538691709669E-4</v>
      </c>
      <c r="M49" s="92"/>
      <c r="N49"/>
    </row>
    <row r="50" spans="1:14" x14ac:dyDescent="0.25">
      <c r="A50" s="75" t="s">
        <v>222</v>
      </c>
      <c r="B50" s="52" t="s">
        <v>302</v>
      </c>
      <c r="C50" s="52" t="str">
        <f t="shared" si="0"/>
        <v>GRUPO_4_ABC</v>
      </c>
      <c r="D50" s="76" t="s">
        <v>312</v>
      </c>
      <c r="E50" s="76" t="s">
        <v>304</v>
      </c>
      <c r="F50" s="76" t="s">
        <v>273</v>
      </c>
      <c r="G50" s="88">
        <v>1</v>
      </c>
      <c r="H50" s="89">
        <v>250.03080000000003</v>
      </c>
      <c r="I50" s="89">
        <v>27.781200000000002</v>
      </c>
      <c r="J50" s="87">
        <f t="shared" si="1"/>
        <v>277.81200000000001</v>
      </c>
      <c r="K50" s="87">
        <f t="shared" si="2"/>
        <v>277.81200000000001</v>
      </c>
      <c r="L50" s="85">
        <f t="shared" si="4"/>
        <v>1.6034734921013611E-2</v>
      </c>
      <c r="M50" s="92"/>
      <c r="N50"/>
    </row>
    <row r="51" spans="1:14" x14ac:dyDescent="0.25">
      <c r="A51" s="75" t="s">
        <v>224</v>
      </c>
      <c r="B51" s="52" t="s">
        <v>302</v>
      </c>
      <c r="C51" s="52" t="str">
        <f t="shared" si="0"/>
        <v>GRUPO_4_A</v>
      </c>
      <c r="D51" s="76" t="s">
        <v>313</v>
      </c>
      <c r="E51" s="76" t="s">
        <v>304</v>
      </c>
      <c r="F51" s="76" t="s">
        <v>121</v>
      </c>
      <c r="G51" s="86">
        <v>3.2353000000000001</v>
      </c>
      <c r="H51" s="89">
        <v>19.816200000000002</v>
      </c>
      <c r="I51" s="89">
        <v>2.2018</v>
      </c>
      <c r="J51" s="87">
        <f t="shared" si="1"/>
        <v>22.018000000000001</v>
      </c>
      <c r="K51" s="87">
        <f t="shared" si="2"/>
        <v>71.234835400000009</v>
      </c>
      <c r="L51" s="85">
        <f t="shared" si="4"/>
        <v>1.2708334898812062E-3</v>
      </c>
      <c r="M51" s="92"/>
      <c r="N51"/>
    </row>
    <row r="52" spans="1:14" x14ac:dyDescent="0.25">
      <c r="A52" s="75" t="s">
        <v>226</v>
      </c>
      <c r="B52" s="52" t="s">
        <v>302</v>
      </c>
      <c r="C52" s="52" t="str">
        <f t="shared" si="0"/>
        <v>GRUPO_4_C</v>
      </c>
      <c r="D52" s="76" t="s">
        <v>313</v>
      </c>
      <c r="E52" s="76" t="s">
        <v>304</v>
      </c>
      <c r="F52" s="76" t="s">
        <v>123</v>
      </c>
      <c r="G52" s="86">
        <v>4.2308000000000003</v>
      </c>
      <c r="H52" s="89">
        <v>18.1845</v>
      </c>
      <c r="I52" s="89">
        <v>2.0204999999999997</v>
      </c>
      <c r="J52" s="87">
        <f t="shared" si="1"/>
        <v>20.204999999999998</v>
      </c>
      <c r="K52" s="87">
        <f t="shared" si="2"/>
        <v>85.483313999999993</v>
      </c>
      <c r="L52" s="85">
        <f t="shared" si="4"/>
        <v>1.1661908739690149E-3</v>
      </c>
      <c r="M52" s="92"/>
      <c r="N52"/>
    </row>
    <row r="53" spans="1:14" x14ac:dyDescent="0.25">
      <c r="A53" s="75" t="s">
        <v>228</v>
      </c>
      <c r="B53" s="52" t="s">
        <v>302</v>
      </c>
      <c r="C53" s="52" t="str">
        <f t="shared" si="0"/>
        <v>GRUPO_4_A</v>
      </c>
      <c r="D53" s="76" t="s">
        <v>314</v>
      </c>
      <c r="E53" s="76" t="s">
        <v>304</v>
      </c>
      <c r="F53" s="76" t="s">
        <v>121</v>
      </c>
      <c r="G53" s="86">
        <v>3.2353000000000001</v>
      </c>
      <c r="H53" s="89">
        <v>5.9444999999999997</v>
      </c>
      <c r="I53" s="89">
        <v>0.66050000000000009</v>
      </c>
      <c r="J53" s="87">
        <f t="shared" si="1"/>
        <v>6.6049999999999995</v>
      </c>
      <c r="K53" s="87">
        <f t="shared" si="2"/>
        <v>21.369156499999999</v>
      </c>
      <c r="L53" s="85">
        <f t="shared" si="4"/>
        <v>3.8122695979041541E-4</v>
      </c>
      <c r="M53" s="92"/>
      <c r="N53"/>
    </row>
    <row r="54" spans="1:14" x14ac:dyDescent="0.25">
      <c r="A54" s="75" t="s">
        <v>230</v>
      </c>
      <c r="B54" s="52" t="s">
        <v>302</v>
      </c>
      <c r="C54" s="52" t="str">
        <f t="shared" si="0"/>
        <v>GRUPO_4_C</v>
      </c>
      <c r="D54" s="76" t="s">
        <v>314</v>
      </c>
      <c r="E54" s="76" t="s">
        <v>304</v>
      </c>
      <c r="F54" s="76" t="s">
        <v>123</v>
      </c>
      <c r="G54" s="86">
        <v>4.2308000000000003</v>
      </c>
      <c r="H54" s="89">
        <v>7.5771000000000006</v>
      </c>
      <c r="I54" s="89">
        <v>0.84190000000000009</v>
      </c>
      <c r="J54" s="87">
        <f t="shared" si="1"/>
        <v>8.4190000000000005</v>
      </c>
      <c r="K54" s="87">
        <f t="shared" si="2"/>
        <v>35.619105200000007</v>
      </c>
      <c r="L54" s="85">
        <f t="shared" si="4"/>
        <v>4.8592729363747277E-4</v>
      </c>
      <c r="M54" s="92"/>
      <c r="N54"/>
    </row>
    <row r="55" spans="1:14" x14ac:dyDescent="0.25">
      <c r="A55" s="75" t="s">
        <v>232</v>
      </c>
      <c r="B55" s="52" t="s">
        <v>302</v>
      </c>
      <c r="C55" s="52" t="str">
        <f t="shared" si="0"/>
        <v>GRUPO_4_B</v>
      </c>
      <c r="D55" s="76" t="s">
        <v>315</v>
      </c>
      <c r="E55" s="76" t="s">
        <v>304</v>
      </c>
      <c r="F55" s="76" t="s">
        <v>122</v>
      </c>
      <c r="G55" s="90">
        <v>2.2000000000000002</v>
      </c>
      <c r="H55" s="89">
        <v>82.419499999999999</v>
      </c>
      <c r="I55" s="89">
        <v>8.2418999999999993</v>
      </c>
      <c r="J55" s="87">
        <f t="shared" si="1"/>
        <v>90.6614</v>
      </c>
      <c r="K55" s="87">
        <f t="shared" si="2"/>
        <v>199.45508000000001</v>
      </c>
      <c r="L55" s="85">
        <f t="shared" si="4"/>
        <v>5.2327887800670356E-3</v>
      </c>
      <c r="M55" s="92"/>
      <c r="N55"/>
    </row>
    <row r="56" spans="1:14" x14ac:dyDescent="0.25">
      <c r="A56" s="75" t="s">
        <v>234</v>
      </c>
      <c r="B56" s="52" t="s">
        <v>302</v>
      </c>
      <c r="C56" s="52" t="str">
        <f t="shared" si="0"/>
        <v>GRUPO_4_ABC</v>
      </c>
      <c r="D56" s="76" t="s">
        <v>316</v>
      </c>
      <c r="E56" s="76" t="s">
        <v>304</v>
      </c>
      <c r="F56" s="76" t="s">
        <v>273</v>
      </c>
      <c r="G56" s="88">
        <v>1</v>
      </c>
      <c r="H56" s="89">
        <v>44.877600000000001</v>
      </c>
      <c r="I56" s="89">
        <v>4.9863999999999997</v>
      </c>
      <c r="J56" s="87">
        <f t="shared" si="1"/>
        <v>49.864000000000004</v>
      </c>
      <c r="K56" s="87">
        <f>G56*J56</f>
        <v>49.864000000000004</v>
      </c>
      <c r="L56" s="94">
        <f t="shared" si="4"/>
        <v>2.8780471041618891E-3</v>
      </c>
      <c r="M56" s="92"/>
      <c r="N56"/>
    </row>
    <row r="57" spans="1:14" x14ac:dyDescent="0.25">
      <c r="A57" s="75" t="s">
        <v>236</v>
      </c>
      <c r="B57" s="52" t="s">
        <v>302</v>
      </c>
      <c r="C57" s="52" t="str">
        <f t="shared" si="0"/>
        <v>GRUPO_4_ABC</v>
      </c>
      <c r="D57" s="76" t="s">
        <v>317</v>
      </c>
      <c r="E57" s="76" t="s">
        <v>304</v>
      </c>
      <c r="F57" s="76" t="s">
        <v>273</v>
      </c>
      <c r="G57" s="88">
        <v>1</v>
      </c>
      <c r="H57" s="89">
        <v>89.755200000000002</v>
      </c>
      <c r="I57" s="89">
        <v>9.9727999999999994</v>
      </c>
      <c r="J57" s="87">
        <f t="shared" si="1"/>
        <v>99.728000000000009</v>
      </c>
      <c r="K57" s="87">
        <f t="shared" si="2"/>
        <v>99.728000000000009</v>
      </c>
      <c r="L57" s="94">
        <f t="shared" si="4"/>
        <v>5.7560942083237782E-3</v>
      </c>
      <c r="M57" s="92"/>
      <c r="N57"/>
    </row>
    <row r="58" spans="1:14" x14ac:dyDescent="0.25">
      <c r="A58" s="75" t="s">
        <v>238</v>
      </c>
      <c r="B58" s="52" t="s">
        <v>302</v>
      </c>
      <c r="C58" s="52" t="str">
        <f t="shared" si="0"/>
        <v>GRUPO_4_A</v>
      </c>
      <c r="D58" s="76" t="s">
        <v>316</v>
      </c>
      <c r="E58" s="76" t="s">
        <v>304</v>
      </c>
      <c r="F58" s="76" t="s">
        <v>121</v>
      </c>
      <c r="G58" s="86">
        <v>3.2353000000000001</v>
      </c>
      <c r="H58" s="89">
        <v>7.9263000000000003</v>
      </c>
      <c r="I58" s="89">
        <v>0.88070000000000004</v>
      </c>
      <c r="J58" s="87">
        <f t="shared" si="1"/>
        <v>8.8070000000000004</v>
      </c>
      <c r="K58" s="87">
        <f t="shared" si="2"/>
        <v>28.493287100000003</v>
      </c>
      <c r="L58" s="94">
        <f t="shared" si="4"/>
        <v>5.0832185236550928E-4</v>
      </c>
      <c r="M58" s="92"/>
      <c r="N58"/>
    </row>
    <row r="59" spans="1:14" x14ac:dyDescent="0.25">
      <c r="A59" s="75" t="s">
        <v>240</v>
      </c>
      <c r="B59" s="52" t="s">
        <v>302</v>
      </c>
      <c r="C59" s="52" t="str">
        <f t="shared" si="0"/>
        <v>GRUPO_4_C</v>
      </c>
      <c r="D59" s="76" t="s">
        <v>316</v>
      </c>
      <c r="E59" s="76" t="s">
        <v>304</v>
      </c>
      <c r="F59" s="76" t="s">
        <v>123</v>
      </c>
      <c r="G59" s="86">
        <v>4.2308000000000003</v>
      </c>
      <c r="H59" s="89">
        <v>3.0303</v>
      </c>
      <c r="I59" s="89">
        <v>0.3367</v>
      </c>
      <c r="J59" s="87">
        <f t="shared" si="1"/>
        <v>3.367</v>
      </c>
      <c r="K59" s="87">
        <f t="shared" si="2"/>
        <v>14.245103600000002</v>
      </c>
      <c r="L59" s="94">
        <f t="shared" si="4"/>
        <v>1.9433628669406945E-4</v>
      </c>
      <c r="M59" s="92"/>
      <c r="N59"/>
    </row>
    <row r="60" spans="1:14" x14ac:dyDescent="0.25">
      <c r="A60" s="75" t="s">
        <v>242</v>
      </c>
      <c r="B60" s="52" t="s">
        <v>302</v>
      </c>
      <c r="C60" s="52" t="str">
        <f t="shared" si="0"/>
        <v>GRUPO_4_A</v>
      </c>
      <c r="D60" s="76" t="s">
        <v>317</v>
      </c>
      <c r="E60" s="76" t="s">
        <v>304</v>
      </c>
      <c r="F60" s="76" t="s">
        <v>121</v>
      </c>
      <c r="G60" s="86">
        <v>3.2353000000000001</v>
      </c>
      <c r="H60" s="89">
        <v>19.816200000000002</v>
      </c>
      <c r="I60" s="89">
        <v>2.2018</v>
      </c>
      <c r="J60" s="87">
        <f t="shared" si="1"/>
        <v>22.018000000000001</v>
      </c>
      <c r="K60" s="87">
        <f t="shared" si="2"/>
        <v>71.234835400000009</v>
      </c>
      <c r="L60" s="94">
        <f t="shared" si="4"/>
        <v>1.2708334898812062E-3</v>
      </c>
      <c r="M60" s="92"/>
      <c r="N60"/>
    </row>
    <row r="61" spans="1:14" x14ac:dyDescent="0.25">
      <c r="A61" s="75" t="s">
        <v>244</v>
      </c>
      <c r="B61" s="52" t="s">
        <v>302</v>
      </c>
      <c r="C61" s="52" t="str">
        <f t="shared" si="0"/>
        <v>GRUPO_4_C</v>
      </c>
      <c r="D61" s="76" t="s">
        <v>317</v>
      </c>
      <c r="E61" s="76" t="s">
        <v>304</v>
      </c>
      <c r="F61" s="76" t="s">
        <v>123</v>
      </c>
      <c r="G61" s="86">
        <v>4.2308000000000003</v>
      </c>
      <c r="H61" s="89">
        <v>6.0615000000000006</v>
      </c>
      <c r="I61" s="89">
        <v>0.6735000000000001</v>
      </c>
      <c r="J61" s="87">
        <f t="shared" si="1"/>
        <v>6.7350000000000003</v>
      </c>
      <c r="K61" s="87">
        <f t="shared" si="2"/>
        <v>28.494438000000002</v>
      </c>
      <c r="L61" s="94">
        <f t="shared" si="4"/>
        <v>3.88730291323005E-4</v>
      </c>
      <c r="M61" s="92"/>
      <c r="N61"/>
    </row>
    <row r="62" spans="1:14" x14ac:dyDescent="0.25">
      <c r="A62" s="75" t="s">
        <v>246</v>
      </c>
      <c r="B62" s="52" t="s">
        <v>302</v>
      </c>
      <c r="C62" s="52" t="str">
        <f t="shared" si="0"/>
        <v>GRUPO_4_A</v>
      </c>
      <c r="D62" s="76" t="s">
        <v>318</v>
      </c>
      <c r="E62" s="76" t="s">
        <v>304</v>
      </c>
      <c r="F62" s="76" t="s">
        <v>121</v>
      </c>
      <c r="G62" s="86">
        <v>3.2353000000000001</v>
      </c>
      <c r="H62" s="89">
        <v>1.9809000000000001</v>
      </c>
      <c r="I62" s="89">
        <v>0.22010000000000002</v>
      </c>
      <c r="J62" s="87">
        <f t="shared" si="1"/>
        <v>2.2010000000000001</v>
      </c>
      <c r="K62" s="87">
        <f t="shared" si="2"/>
        <v>7.1208952999999999</v>
      </c>
      <c r="L62" s="94">
        <f t="shared" si="4"/>
        <v>1.2703717464022777E-4</v>
      </c>
      <c r="M62" s="92"/>
      <c r="N62"/>
    </row>
    <row r="63" spans="1:14" x14ac:dyDescent="0.25">
      <c r="A63" s="75" t="s">
        <v>248</v>
      </c>
      <c r="B63" s="52" t="s">
        <v>302</v>
      </c>
      <c r="C63" s="52" t="str">
        <f t="shared" si="0"/>
        <v>GRUPO_4_C</v>
      </c>
      <c r="D63" s="76" t="s">
        <v>318</v>
      </c>
      <c r="E63" s="76" t="s">
        <v>304</v>
      </c>
      <c r="F63" s="76" t="s">
        <v>123</v>
      </c>
      <c r="G63" s="86">
        <v>4.2308000000000003</v>
      </c>
      <c r="H63" s="89">
        <v>1.5165000000000002</v>
      </c>
      <c r="I63" s="89">
        <v>0.16850000000000001</v>
      </c>
      <c r="J63" s="87">
        <f t="shared" si="1"/>
        <v>1.6850000000000003</v>
      </c>
      <c r="K63" s="87">
        <f t="shared" si="2"/>
        <v>7.1288980000000022</v>
      </c>
      <c r="L63" s="94">
        <f t="shared" si="4"/>
        <v>9.7254720249333862E-5</v>
      </c>
      <c r="M63" s="92"/>
      <c r="N63"/>
    </row>
    <row r="64" spans="1:14" x14ac:dyDescent="0.25">
      <c r="A64" s="75" t="s">
        <v>250</v>
      </c>
      <c r="B64" s="52" t="s">
        <v>302</v>
      </c>
      <c r="C64" s="52" t="str">
        <f t="shared" si="0"/>
        <v>GRUPO_4_ABC</v>
      </c>
      <c r="D64" s="76" t="s">
        <v>318</v>
      </c>
      <c r="E64" s="76" t="s">
        <v>304</v>
      </c>
      <c r="F64" s="76" t="s">
        <v>273</v>
      </c>
      <c r="G64" s="88">
        <v>1</v>
      </c>
      <c r="H64" s="89">
        <v>25.644600000000001</v>
      </c>
      <c r="I64" s="89">
        <v>2.8494000000000002</v>
      </c>
      <c r="J64" s="87">
        <f t="shared" si="1"/>
        <v>28.494</v>
      </c>
      <c r="K64" s="87">
        <f t="shared" si="2"/>
        <v>28.494</v>
      </c>
      <c r="L64" s="94">
        <f t="shared" si="4"/>
        <v>1.6446148360738982E-3</v>
      </c>
      <c r="M64" s="92"/>
      <c r="N64"/>
    </row>
    <row r="65" spans="1:17" x14ac:dyDescent="0.25">
      <c r="A65" s="75" t="s">
        <v>252</v>
      </c>
      <c r="B65" s="52" t="s">
        <v>302</v>
      </c>
      <c r="C65" s="52" t="str">
        <f t="shared" si="0"/>
        <v>GRUPO_4_C</v>
      </c>
      <c r="D65" s="76" t="s">
        <v>319</v>
      </c>
      <c r="E65" s="76" t="s">
        <v>304</v>
      </c>
      <c r="F65" s="76" t="s">
        <v>123</v>
      </c>
      <c r="G65" s="86">
        <v>4.2308000000000003</v>
      </c>
      <c r="H65" s="89">
        <v>1.5165000000000002</v>
      </c>
      <c r="I65" s="89">
        <v>0.16850000000000001</v>
      </c>
      <c r="J65" s="87">
        <f t="shared" si="1"/>
        <v>1.6850000000000003</v>
      </c>
      <c r="K65" s="87">
        <f t="shared" si="2"/>
        <v>7.1288980000000022</v>
      </c>
      <c r="L65" s="94">
        <f t="shared" si="4"/>
        <v>9.7254720249333862E-5</v>
      </c>
      <c r="M65" s="92"/>
      <c r="N65"/>
    </row>
    <row r="66" spans="1:17" x14ac:dyDescent="0.25">
      <c r="A66" s="75" t="s">
        <v>254</v>
      </c>
      <c r="B66" s="52" t="s">
        <v>302</v>
      </c>
      <c r="C66" s="52" t="str">
        <f t="shared" ref="C66:C67" si="5">CONCATENATE(B66,"_",F66)</f>
        <v>GRUPO_4_C</v>
      </c>
      <c r="D66" s="76" t="s">
        <v>320</v>
      </c>
      <c r="E66" s="76" t="s">
        <v>304</v>
      </c>
      <c r="F66" s="76" t="s">
        <v>123</v>
      </c>
      <c r="G66" s="86">
        <v>4.2308000000000003</v>
      </c>
      <c r="H66" s="89">
        <v>1.5147000000000002</v>
      </c>
      <c r="I66" s="89">
        <v>0.16830000000000001</v>
      </c>
      <c r="J66" s="87">
        <f t="shared" si="1"/>
        <v>1.6830000000000003</v>
      </c>
      <c r="K66" s="87">
        <f t="shared" si="2"/>
        <v>7.1204364000000018</v>
      </c>
      <c r="L66" s="94">
        <f t="shared" si="4"/>
        <v>9.7139284379601715E-5</v>
      </c>
      <c r="M66" s="92"/>
      <c r="N66"/>
    </row>
    <row r="67" spans="1:17" x14ac:dyDescent="0.25">
      <c r="A67" s="75" t="s">
        <v>256</v>
      </c>
      <c r="B67" s="52" t="s">
        <v>302</v>
      </c>
      <c r="C67" s="52" t="str">
        <f t="shared" si="5"/>
        <v>GRUPO_4_ABC</v>
      </c>
      <c r="D67" s="76" t="s">
        <v>320</v>
      </c>
      <c r="E67" s="76" t="s">
        <v>304</v>
      </c>
      <c r="F67" s="76" t="s">
        <v>273</v>
      </c>
      <c r="G67" s="88">
        <v>1</v>
      </c>
      <c r="H67" s="89">
        <v>0</v>
      </c>
      <c r="I67" s="89">
        <v>0</v>
      </c>
      <c r="J67" s="87">
        <f t="shared" ref="J67" si="6">H67+I67</f>
        <v>0</v>
      </c>
      <c r="K67" s="87">
        <f t="shared" ref="K67" si="7">G67*J67</f>
        <v>0</v>
      </c>
      <c r="L67" s="94">
        <f t="shared" si="4"/>
        <v>0</v>
      </c>
      <c r="M67" s="92"/>
      <c r="N67"/>
    </row>
    <row r="68" spans="1:17" x14ac:dyDescent="0.25">
      <c r="A68" s="55"/>
      <c r="B68" s="56"/>
      <c r="C68" s="56"/>
      <c r="D68" s="45"/>
      <c r="E68" s="45"/>
      <c r="F68" s="45"/>
      <c r="G68" s="57"/>
      <c r="H68" s="58"/>
      <c r="I68" s="58"/>
      <c r="J68" s="59">
        <f>+SUM(J3:J67)</f>
        <v>17325.637210000012</v>
      </c>
      <c r="K68" s="59">
        <f>+SUM(K3:K67)</f>
        <v>18867.436154717994</v>
      </c>
      <c r="L68" s="60">
        <f>+SUM(L3:L67)</f>
        <v>0.99999999999999944</v>
      </c>
      <c r="N68"/>
    </row>
    <row r="69" spans="1:17" x14ac:dyDescent="0.25">
      <c r="A69" s="55"/>
      <c r="B69" s="56"/>
      <c r="C69" s="56"/>
      <c r="D69" s="45"/>
      <c r="E69" s="45"/>
      <c r="F69" s="45"/>
      <c r="G69" s="57"/>
      <c r="H69" s="58"/>
      <c r="I69"/>
      <c r="J69"/>
      <c r="K69"/>
      <c r="L69" s="61"/>
      <c r="N69"/>
    </row>
    <row r="70" spans="1:17" x14ac:dyDescent="0.25">
      <c r="I70"/>
      <c r="J70"/>
      <c r="K70"/>
      <c r="N70"/>
    </row>
    <row r="71" spans="1:17" x14ac:dyDescent="0.25">
      <c r="C71" s="130"/>
      <c r="J71" s="43"/>
      <c r="M71"/>
      <c r="N71"/>
      <c r="O71"/>
      <c r="P71"/>
      <c r="Q71"/>
    </row>
    <row r="72" spans="1:17" x14ac:dyDescent="0.25">
      <c r="C72" s="131"/>
      <c r="E72" s="62" t="s">
        <v>321</v>
      </c>
      <c r="F72" s="62" t="s">
        <v>258</v>
      </c>
      <c r="G72" s="63"/>
      <c r="H72" s="64" t="s">
        <v>322</v>
      </c>
      <c r="I72" s="64" t="s">
        <v>323</v>
      </c>
      <c r="J72" s="43"/>
      <c r="K72" s="93"/>
      <c r="M72"/>
      <c r="N72"/>
      <c r="O72"/>
      <c r="P72"/>
      <c r="Q72"/>
    </row>
    <row r="73" spans="1:17" x14ac:dyDescent="0.25">
      <c r="C73" s="65" t="s">
        <v>262</v>
      </c>
      <c r="D73" s="65" t="s">
        <v>121</v>
      </c>
      <c r="E73" s="66" t="s">
        <v>324</v>
      </c>
      <c r="F73" s="66" t="s">
        <v>325</v>
      </c>
      <c r="G73" s="66"/>
      <c r="H73" s="66" t="s">
        <v>326</v>
      </c>
      <c r="I73" s="66" t="s">
        <v>325</v>
      </c>
      <c r="J73" s="43"/>
      <c r="M73"/>
      <c r="N73"/>
      <c r="O73"/>
      <c r="P73"/>
      <c r="Q73"/>
    </row>
    <row r="74" spans="1:17" x14ac:dyDescent="0.25">
      <c r="C74" s="53" t="s">
        <v>327</v>
      </c>
      <c r="D74" s="53" t="s">
        <v>130</v>
      </c>
      <c r="E74" s="67">
        <f>VLOOKUP(D74,$A$3:$K$67,11,0)</f>
        <v>23.306283839999999</v>
      </c>
      <c r="F74" s="68">
        <f t="shared" ref="F74:F112" si="8">E74/SUM($E$74:$E$112)</f>
        <v>1.3550200610037385E-3</v>
      </c>
      <c r="H74" s="50">
        <f ca="1">VLOOKUP(D74,PRORRATA_Gral!$A$2:$D$66,2,0)</f>
        <v>289847.31277241762</v>
      </c>
      <c r="I74" s="68">
        <f t="shared" ref="I74:I112" ca="1" si="9">H74/SUM($H$74:$H$112)</f>
        <v>1.3550200610037383E-3</v>
      </c>
      <c r="J74" s="79">
        <f t="shared" ref="J74:J112" ca="1" si="10">F74-I74</f>
        <v>0</v>
      </c>
      <c r="M74"/>
      <c r="N74"/>
      <c r="O74"/>
      <c r="P74"/>
      <c r="Q74"/>
    </row>
    <row r="75" spans="1:17" x14ac:dyDescent="0.25">
      <c r="C75" s="53" t="s">
        <v>327</v>
      </c>
      <c r="D75" s="43" t="s">
        <v>136</v>
      </c>
      <c r="E75" s="67">
        <f t="shared" ref="E75:E112" si="11">VLOOKUP(D75,$A$3:$K$67,11,0)</f>
        <v>248.59841504000002</v>
      </c>
      <c r="F75" s="68">
        <f t="shared" si="8"/>
        <v>1.4453434182192365E-2</v>
      </c>
      <c r="H75" s="50">
        <f ca="1">VLOOKUP(D75,PRORRATA_Gral!$A$2:$D$66,2,0)</f>
        <v>3091680.469245764</v>
      </c>
      <c r="I75" s="68">
        <f t="shared" ca="1" si="9"/>
        <v>1.4453434182192361E-2</v>
      </c>
      <c r="J75" s="79">
        <f t="shared" ca="1" si="10"/>
        <v>0</v>
      </c>
      <c r="M75"/>
      <c r="N75"/>
      <c r="O75"/>
      <c r="P75"/>
      <c r="Q75"/>
    </row>
    <row r="76" spans="1:17" x14ac:dyDescent="0.25">
      <c r="C76" s="53" t="s">
        <v>327</v>
      </c>
      <c r="D76" s="53" t="s">
        <v>150</v>
      </c>
      <c r="E76" s="67">
        <f t="shared" si="11"/>
        <v>11.048</v>
      </c>
      <c r="F76" s="68">
        <f t="shared" si="8"/>
        <v>6.4232726833422544E-4</v>
      </c>
      <c r="H76" s="50">
        <f ca="1">VLOOKUP(D76,PRORRATA_Gral!$A$2:$D$66,2,0)</f>
        <v>137397.8422940922</v>
      </c>
      <c r="I76" s="68">
        <f t="shared" ca="1" si="9"/>
        <v>6.4232726833422533E-4</v>
      </c>
      <c r="J76" s="79">
        <f t="shared" ca="1" si="10"/>
        <v>0</v>
      </c>
      <c r="M76"/>
      <c r="N76"/>
      <c r="O76"/>
      <c r="P76"/>
      <c r="Q76"/>
    </row>
    <row r="77" spans="1:17" x14ac:dyDescent="0.25">
      <c r="C77" s="53" t="s">
        <v>327</v>
      </c>
      <c r="D77" s="53" t="s">
        <v>176</v>
      </c>
      <c r="E77" s="67">
        <f t="shared" si="11"/>
        <v>44.2</v>
      </c>
      <c r="F77" s="68">
        <f t="shared" si="8"/>
        <v>2.5697741908375063E-3</v>
      </c>
      <c r="H77" s="50">
        <f ca="1">VLOOKUP(D77,PRORRATA_Gral!$A$2:$D$66,2,0)</f>
        <v>549690.86073487287</v>
      </c>
      <c r="I77" s="68">
        <f t="shared" ca="1" si="9"/>
        <v>2.5697741908375055E-3</v>
      </c>
      <c r="J77" s="79">
        <f t="shared" ca="1" si="10"/>
        <v>0</v>
      </c>
      <c r="M77"/>
      <c r="N77"/>
      <c r="O77"/>
      <c r="P77"/>
      <c r="Q77"/>
    </row>
    <row r="78" spans="1:17" x14ac:dyDescent="0.25">
      <c r="C78" s="53" t="s">
        <v>327</v>
      </c>
      <c r="D78" s="53" t="s">
        <v>144</v>
      </c>
      <c r="E78" s="67">
        <f t="shared" si="11"/>
        <v>116.53141919999999</v>
      </c>
      <c r="F78" s="68">
        <f t="shared" si="8"/>
        <v>6.7751003050186918E-3</v>
      </c>
      <c r="H78" s="50">
        <f ca="1">VLOOKUP(D78,PRORRATA_Gral!$A$2:$D$66,2,0)</f>
        <v>1449236.5638620881</v>
      </c>
      <c r="I78" s="68">
        <f t="shared" ca="1" si="9"/>
        <v>6.7751003050186918E-3</v>
      </c>
      <c r="J78" s="79">
        <f t="shared" ca="1" si="10"/>
        <v>0</v>
      </c>
      <c r="M78"/>
      <c r="N78"/>
      <c r="O78"/>
      <c r="P78"/>
      <c r="Q78"/>
    </row>
    <row r="79" spans="1:17" x14ac:dyDescent="0.25">
      <c r="C79" s="53" t="s">
        <v>327</v>
      </c>
      <c r="D79" s="53" t="s">
        <v>196</v>
      </c>
      <c r="E79" s="67">
        <f t="shared" si="11"/>
        <v>82.872</v>
      </c>
      <c r="F79" s="68">
        <f t="shared" si="8"/>
        <v>4.8181521887575973E-3</v>
      </c>
      <c r="H79" s="50">
        <f ca="1">VLOOKUP(D79,PRORRATA_Gral!$A$2:$D$66,2,0)</f>
        <v>1030633.0545434477</v>
      </c>
      <c r="I79" s="68">
        <f t="shared" ca="1" si="9"/>
        <v>4.8181521887575964E-3</v>
      </c>
      <c r="J79" s="79">
        <f t="shared" ca="1" si="10"/>
        <v>0</v>
      </c>
      <c r="M79"/>
      <c r="N79"/>
      <c r="O79"/>
      <c r="P79"/>
      <c r="Q79"/>
    </row>
    <row r="80" spans="1:17" x14ac:dyDescent="0.25">
      <c r="C80" s="53" t="s">
        <v>328</v>
      </c>
      <c r="D80" s="53" t="s">
        <v>224</v>
      </c>
      <c r="E80" s="67">
        <f t="shared" si="11"/>
        <v>71.234835400000009</v>
      </c>
      <c r="F80" s="68">
        <f t="shared" si="8"/>
        <v>4.141571074648822E-3</v>
      </c>
      <c r="H80" s="50">
        <f ca="1">VLOOKUP(D80,PRORRATA_Gral!$A$2:$D$66,2,0)</f>
        <v>885908.09921567875</v>
      </c>
      <c r="I80" s="68">
        <f t="shared" ca="1" si="9"/>
        <v>4.141571074648822E-3</v>
      </c>
      <c r="J80" s="79">
        <f t="shared" ca="1" si="10"/>
        <v>0</v>
      </c>
      <c r="M80"/>
      <c r="N80"/>
      <c r="O80"/>
      <c r="P80"/>
      <c r="Q80"/>
    </row>
    <row r="81" spans="3:17" x14ac:dyDescent="0.25">
      <c r="C81" s="53" t="s">
        <v>328</v>
      </c>
      <c r="D81" s="53" t="s">
        <v>228</v>
      </c>
      <c r="E81" s="67">
        <f t="shared" si="11"/>
        <v>21.369156499999999</v>
      </c>
      <c r="F81" s="68">
        <f t="shared" si="8"/>
        <v>1.2423960826621612E-3</v>
      </c>
      <c r="H81" s="50">
        <f ca="1">VLOOKUP(D81,PRORRATA_Gral!$A$2:$D$66,2,0)</f>
        <v>265756.33551274211</v>
      </c>
      <c r="I81" s="68">
        <f t="shared" ca="1" si="9"/>
        <v>1.242396082662161E-3</v>
      </c>
      <c r="J81" s="79">
        <f t="shared" ca="1" si="10"/>
        <v>0</v>
      </c>
      <c r="M81"/>
      <c r="N81"/>
      <c r="O81"/>
      <c r="P81"/>
      <c r="Q81"/>
    </row>
    <row r="82" spans="3:17" x14ac:dyDescent="0.25">
      <c r="C82" s="53" t="s">
        <v>328</v>
      </c>
      <c r="D82" s="53" t="s">
        <v>238</v>
      </c>
      <c r="E82" s="67">
        <f t="shared" si="11"/>
        <v>28.493287100000003</v>
      </c>
      <c r="F82" s="95">
        <f t="shared" si="8"/>
        <v>1.6565908099932863E-3</v>
      </c>
      <c r="H82" s="50">
        <f ca="1">VLOOKUP(D82,PRORRATA_Gral!$A$2:$D$66,2,0)</f>
        <v>354355.19256029074</v>
      </c>
      <c r="I82" s="95">
        <f t="shared" ca="1" si="9"/>
        <v>1.6565908099932861E-3</v>
      </c>
      <c r="J82" s="79">
        <f ca="1">F82-I82</f>
        <v>0</v>
      </c>
      <c r="M82"/>
      <c r="N82"/>
      <c r="O82"/>
      <c r="P82"/>
      <c r="Q82"/>
    </row>
    <row r="83" spans="3:17" x14ac:dyDescent="0.25">
      <c r="C83" s="53" t="s">
        <v>328</v>
      </c>
      <c r="D83" s="53" t="s">
        <v>242</v>
      </c>
      <c r="E83" s="67">
        <f t="shared" si="11"/>
        <v>71.234835400000009</v>
      </c>
      <c r="F83" s="95">
        <f t="shared" si="8"/>
        <v>4.141571074648822E-3</v>
      </c>
      <c r="H83" s="50">
        <f ca="1">VLOOKUP(D83,PRORRATA_Gral!$A$2:$D$66,2,0)</f>
        <v>885908.09921567875</v>
      </c>
      <c r="I83" s="95">
        <f t="shared" ca="1" si="9"/>
        <v>4.141571074648822E-3</v>
      </c>
      <c r="J83" s="79">
        <f t="shared" ca="1" si="10"/>
        <v>0</v>
      </c>
      <c r="M83"/>
      <c r="N83"/>
      <c r="O83"/>
      <c r="P83"/>
      <c r="Q83"/>
    </row>
    <row r="84" spans="3:17" x14ac:dyDescent="0.25">
      <c r="C84" s="53" t="s">
        <v>328</v>
      </c>
      <c r="D84" s="53" t="s">
        <v>246</v>
      </c>
      <c r="E84" s="67">
        <f t="shared" si="11"/>
        <v>7.1208952999999999</v>
      </c>
      <c r="F84" s="68">
        <f t="shared" si="8"/>
        <v>4.1400662799991175E-4</v>
      </c>
      <c r="H84" s="50">
        <f ca="1">VLOOKUP(D84,PRORRATA_Gral!$A$2:$D$66,2,0)</f>
        <v>88558.62141764503</v>
      </c>
      <c r="I84" s="68">
        <f t="shared" ca="1" si="9"/>
        <v>4.1400662799991164E-4</v>
      </c>
      <c r="J84" s="79">
        <f t="shared" ca="1" si="10"/>
        <v>0</v>
      </c>
      <c r="N84"/>
    </row>
    <row r="85" spans="3:17" x14ac:dyDescent="0.25">
      <c r="C85" s="53" t="s">
        <v>329</v>
      </c>
      <c r="D85" s="53" t="s">
        <v>182</v>
      </c>
      <c r="E85" s="67">
        <f t="shared" si="11"/>
        <v>832</v>
      </c>
      <c r="F85" s="68">
        <f t="shared" si="8"/>
        <v>4.8372220062823643E-2</v>
      </c>
      <c r="H85" s="50">
        <f ca="1">VLOOKUP(D85,PRORRATA_Gral!$A$2:$D$66,2,0)</f>
        <v>10347122.084421137</v>
      </c>
      <c r="I85" s="68">
        <f t="shared" ca="1" si="9"/>
        <v>4.8372220062823643E-2</v>
      </c>
      <c r="J85" s="79">
        <f t="shared" ca="1" si="10"/>
        <v>0</v>
      </c>
      <c r="N85"/>
    </row>
    <row r="86" spans="3:17" x14ac:dyDescent="0.25">
      <c r="C86" s="53" t="s">
        <v>329</v>
      </c>
      <c r="D86" s="53" t="s">
        <v>184</v>
      </c>
      <c r="E86" s="67">
        <f t="shared" si="11"/>
        <v>1773.6</v>
      </c>
      <c r="F86" s="68">
        <f t="shared" si="8"/>
        <v>0.10311654988392309</v>
      </c>
      <c r="H86" s="50">
        <f ca="1">VLOOKUP(D86,PRORRATA_Gral!$A$2:$D$66,2,0)</f>
        <v>22057278.520347752</v>
      </c>
      <c r="I86" s="68">
        <f t="shared" ca="1" si="9"/>
        <v>0.10311654988392309</v>
      </c>
      <c r="J86" s="79">
        <f t="shared" ca="1" si="10"/>
        <v>0</v>
      </c>
      <c r="N86"/>
    </row>
    <row r="87" spans="3:17" x14ac:dyDescent="0.25">
      <c r="C87" s="53" t="s">
        <v>329</v>
      </c>
      <c r="D87" s="53" t="s">
        <v>160</v>
      </c>
      <c r="E87" s="67">
        <f t="shared" si="11"/>
        <v>2463.335</v>
      </c>
      <c r="F87" s="68">
        <f t="shared" si="8"/>
        <v>0.14321752729381693</v>
      </c>
      <c r="H87" s="50">
        <f ca="1">VLOOKUP(D87,PRORRATA_Gral!$A$2:$D$66,2,0)</f>
        <v>30635129.783446562</v>
      </c>
      <c r="I87" s="68">
        <f t="shared" ca="1" si="9"/>
        <v>0.1432175272938169</v>
      </c>
      <c r="J87" s="79">
        <f t="shared" ca="1" si="10"/>
        <v>0</v>
      </c>
      <c r="N87"/>
    </row>
    <row r="88" spans="3:17" x14ac:dyDescent="0.25">
      <c r="C88" s="53" t="s">
        <v>329</v>
      </c>
      <c r="D88" s="53" t="s">
        <v>164</v>
      </c>
      <c r="E88" s="67">
        <f t="shared" si="11"/>
        <v>1248</v>
      </c>
      <c r="F88" s="68">
        <f t="shared" si="8"/>
        <v>7.2558330094235457E-2</v>
      </c>
      <c r="H88" s="50">
        <f ca="1">VLOOKUP(D88,PRORRATA_Gral!$A$2:$D$66,2,0)</f>
        <v>15520683.126631701</v>
      </c>
      <c r="I88" s="68">
        <f t="shared" ca="1" si="9"/>
        <v>7.2558330094235443E-2</v>
      </c>
      <c r="J88" s="79">
        <f t="shared" ca="1" si="10"/>
        <v>0</v>
      </c>
      <c r="N88"/>
    </row>
    <row r="89" spans="3:17" x14ac:dyDescent="0.25">
      <c r="C89" s="53" t="s">
        <v>329</v>
      </c>
      <c r="D89" s="43" t="s">
        <v>166</v>
      </c>
      <c r="E89" s="67">
        <f t="shared" si="11"/>
        <v>3153.0659999999998</v>
      </c>
      <c r="F89" s="68">
        <f t="shared" si="8"/>
        <v>0.18331827214496044</v>
      </c>
      <c r="H89" s="50">
        <f ca="1">VLOOKUP(D89,PRORRATA_Gral!$A$2:$D$66,2,0)</f>
        <v>39212931.300766125</v>
      </c>
      <c r="I89" s="68">
        <f t="shared" ca="1" si="9"/>
        <v>0.18331827214496044</v>
      </c>
      <c r="J89" s="79">
        <f t="shared" ca="1" si="10"/>
        <v>0</v>
      </c>
      <c r="N89"/>
    </row>
    <row r="90" spans="3:17" x14ac:dyDescent="0.25">
      <c r="C90" s="53" t="s">
        <v>330</v>
      </c>
      <c r="D90" s="53" t="s">
        <v>168</v>
      </c>
      <c r="E90" s="67">
        <f t="shared" si="11"/>
        <v>1485</v>
      </c>
      <c r="F90" s="68">
        <f t="shared" si="8"/>
        <v>8.6337436049631136E-2</v>
      </c>
      <c r="H90" s="50">
        <f ca="1">VLOOKUP(D90,PRORRATA_Gral!$A$2:$D$66,2,0)</f>
        <v>18468120.547314171</v>
      </c>
      <c r="I90" s="68">
        <f t="shared" ca="1" si="9"/>
        <v>8.6337436049631136E-2</v>
      </c>
      <c r="J90" s="79">
        <f t="shared" ca="1" si="10"/>
        <v>0</v>
      </c>
      <c r="N90"/>
    </row>
    <row r="91" spans="3:17" x14ac:dyDescent="0.25">
      <c r="C91" s="53" t="s">
        <v>330</v>
      </c>
      <c r="D91" s="53" t="s">
        <v>170</v>
      </c>
      <c r="E91" s="67">
        <f t="shared" si="11"/>
        <v>735.42700000000002</v>
      </c>
      <c r="F91" s="68">
        <f t="shared" si="8"/>
        <v>4.2757496014593992E-2</v>
      </c>
      <c r="H91" s="50">
        <f ca="1">VLOOKUP(D91,PRORRATA_Gral!$A$2:$D$66,2,0)</f>
        <v>9146097.2994946893</v>
      </c>
      <c r="I91" s="68">
        <f t="shared" ca="1" si="9"/>
        <v>4.2757496014593978E-2</v>
      </c>
      <c r="J91" s="79">
        <f t="shared" ca="1" si="10"/>
        <v>0</v>
      </c>
      <c r="N91"/>
    </row>
    <row r="92" spans="3:17" x14ac:dyDescent="0.25">
      <c r="C92" s="53" t="s">
        <v>330</v>
      </c>
      <c r="D92" s="53" t="s">
        <v>172</v>
      </c>
      <c r="E92" s="67">
        <f t="shared" si="11"/>
        <v>150.64499999999998</v>
      </c>
      <c r="F92" s="68">
        <f t="shared" si="8"/>
        <v>8.7584532348125802E-3</v>
      </c>
      <c r="H92" s="50">
        <f ca="1">VLOOKUP(D92,PRORRATA_Gral!$A$2:$D$66,2,0)</f>
        <v>1873488.2288553147</v>
      </c>
      <c r="I92" s="68">
        <f t="shared" ca="1" si="9"/>
        <v>8.7584532348125785E-3</v>
      </c>
      <c r="J92" s="79">
        <f t="shared" ca="1" si="10"/>
        <v>0</v>
      </c>
      <c r="N92"/>
    </row>
    <row r="93" spans="3:17" x14ac:dyDescent="0.25">
      <c r="C93" s="53" t="s">
        <v>330</v>
      </c>
      <c r="D93" s="53" t="s">
        <v>188</v>
      </c>
      <c r="E93" s="67">
        <f t="shared" si="11"/>
        <v>84.051000000000002</v>
      </c>
      <c r="F93" s="68">
        <f t="shared" si="8"/>
        <v>4.8866988804091224E-3</v>
      </c>
      <c r="H93" s="50">
        <f ca="1">VLOOKUP(D93,PRORRATA_Gral!$A$2:$D$66,2,0)</f>
        <v>1045295.6229779819</v>
      </c>
      <c r="I93" s="68">
        <f t="shared" ca="1" si="9"/>
        <v>4.8866988804091216E-3</v>
      </c>
      <c r="J93" s="79">
        <f t="shared" ca="1" si="10"/>
        <v>0</v>
      </c>
      <c r="N93"/>
    </row>
    <row r="94" spans="3:17" x14ac:dyDescent="0.25">
      <c r="C94" s="53" t="s">
        <v>331</v>
      </c>
      <c r="D94" s="53" t="s">
        <v>127</v>
      </c>
      <c r="E94" s="67">
        <f t="shared" si="11"/>
        <v>262.428</v>
      </c>
      <c r="F94" s="68">
        <f t="shared" si="8"/>
        <v>1.5257481931065724E-2</v>
      </c>
      <c r="H94" s="50">
        <f ca="1">VLOOKUP(D94,PRORRATA_Gral!$A$2:$D$66,2,0)</f>
        <v>3263671.3393875845</v>
      </c>
      <c r="I94" s="68">
        <f t="shared" ca="1" si="9"/>
        <v>1.5257481931065724E-2</v>
      </c>
      <c r="J94" s="79">
        <f t="shared" ca="1" si="10"/>
        <v>0</v>
      </c>
      <c r="N94"/>
    </row>
    <row r="95" spans="3:17" x14ac:dyDescent="0.25">
      <c r="C95" s="53" t="s">
        <v>331</v>
      </c>
      <c r="D95" s="53" t="s">
        <v>134</v>
      </c>
      <c r="E95" s="67">
        <f t="shared" si="11"/>
        <v>165.74600000000001</v>
      </c>
      <c r="F95" s="68">
        <f t="shared" si="8"/>
        <v>9.6364206568903456E-3</v>
      </c>
      <c r="H95" s="50">
        <f ca="1">VLOOKUP(D95,PRORRATA_Gral!$A$2:$D$66,2,0)</f>
        <v>2061290.9819765214</v>
      </c>
      <c r="I95" s="68">
        <f t="shared" ca="1" si="9"/>
        <v>9.6364206568903456E-3</v>
      </c>
      <c r="J95" s="79">
        <f t="shared" ca="1" si="10"/>
        <v>0</v>
      </c>
      <c r="N95"/>
    </row>
    <row r="96" spans="3:17" x14ac:dyDescent="0.25">
      <c r="C96" s="53" t="s">
        <v>331</v>
      </c>
      <c r="D96" s="43" t="s">
        <v>162</v>
      </c>
      <c r="E96" s="67">
        <f t="shared" si="11"/>
        <v>1104.972</v>
      </c>
      <c r="F96" s="68">
        <f t="shared" si="8"/>
        <v>6.4242726859685531E-2</v>
      </c>
      <c r="H96" s="50">
        <f ca="1">VLOOKUP(D96,PRORRATA_Gral!$A$2:$D$66,2,0)</f>
        <v>13741923.297917055</v>
      </c>
      <c r="I96" s="68">
        <f t="shared" ca="1" si="9"/>
        <v>6.4242726859685517E-2</v>
      </c>
      <c r="J96" s="79">
        <f t="shared" ca="1" si="10"/>
        <v>0</v>
      </c>
      <c r="N96"/>
    </row>
    <row r="97" spans="3:14" x14ac:dyDescent="0.25">
      <c r="C97" s="53" t="s">
        <v>331</v>
      </c>
      <c r="D97" s="53" t="s">
        <v>148</v>
      </c>
      <c r="E97" s="67">
        <f t="shared" si="11"/>
        <v>16.574999999999999</v>
      </c>
      <c r="F97" s="68">
        <f t="shared" si="8"/>
        <v>9.6366532156406471E-4</v>
      </c>
      <c r="H97" s="50">
        <f ca="1">VLOOKUP(D97,PRORRATA_Gral!$A$2:$D$66,2,0)</f>
        <v>206134.07277557731</v>
      </c>
      <c r="I97" s="68">
        <f t="shared" ca="1" si="9"/>
        <v>9.6366532156406449E-4</v>
      </c>
      <c r="J97" s="79">
        <f t="shared" ca="1" si="10"/>
        <v>0</v>
      </c>
      <c r="N97"/>
    </row>
    <row r="98" spans="3:14" x14ac:dyDescent="0.25">
      <c r="C98" s="53" t="s">
        <v>331</v>
      </c>
      <c r="D98" s="53" t="s">
        <v>174</v>
      </c>
      <c r="E98" s="67">
        <f t="shared" si="11"/>
        <v>1392.2539999999999</v>
      </c>
      <c r="F98" s="68">
        <f t="shared" si="8"/>
        <v>8.0945212585752963E-2</v>
      </c>
      <c r="H98" s="50">
        <f ca="1">VLOOKUP(D98,PRORRATA_Gral!$A$2:$D$66,2,0)</f>
        <v>17314690.036687095</v>
      </c>
      <c r="I98" s="68">
        <f t="shared" ca="1" si="9"/>
        <v>8.0945212585752935E-2</v>
      </c>
      <c r="J98" s="79">
        <f t="shared" ca="1" si="10"/>
        <v>0</v>
      </c>
      <c r="N98"/>
    </row>
    <row r="99" spans="3:14" x14ac:dyDescent="0.25">
      <c r="C99" s="53" t="s">
        <v>331</v>
      </c>
      <c r="D99" s="53" t="s">
        <v>186</v>
      </c>
      <c r="E99" s="67">
        <f t="shared" si="11"/>
        <v>13.811999999999999</v>
      </c>
      <c r="F99" s="68">
        <f t="shared" si="8"/>
        <v>8.030253647929328E-4</v>
      </c>
      <c r="H99" s="50">
        <f ca="1">VLOOKUP(D99,PRORRATA_Gral!$A$2:$D$66,2,0)</f>
        <v>171772.17575724129</v>
      </c>
      <c r="I99" s="68">
        <f t="shared" ca="1" si="9"/>
        <v>8.030253647929328E-4</v>
      </c>
      <c r="J99" s="79">
        <f t="shared" ca="1" si="10"/>
        <v>0</v>
      </c>
      <c r="N99"/>
    </row>
    <row r="100" spans="3:14" x14ac:dyDescent="0.25">
      <c r="C100" s="53" t="s">
        <v>331</v>
      </c>
      <c r="D100" s="53" t="s">
        <v>194</v>
      </c>
      <c r="E100" s="67">
        <f t="shared" si="11"/>
        <v>82.873000000000005</v>
      </c>
      <c r="F100" s="68">
        <f t="shared" si="8"/>
        <v>4.8182103284451728E-3</v>
      </c>
      <c r="H100" s="50">
        <f ca="1">VLOOKUP(D100,PRORRATA_Gral!$A$2:$D$66,2,0)</f>
        <v>1030645.4909882607</v>
      </c>
      <c r="I100" s="68">
        <f t="shared" ca="1" si="9"/>
        <v>4.8182103284451728E-3</v>
      </c>
      <c r="J100" s="79">
        <f t="shared" ca="1" si="10"/>
        <v>0</v>
      </c>
      <c r="N100"/>
    </row>
    <row r="101" spans="3:14" x14ac:dyDescent="0.25">
      <c r="C101" s="53" t="s">
        <v>332</v>
      </c>
      <c r="D101" s="53" t="s">
        <v>206</v>
      </c>
      <c r="E101" s="67">
        <f t="shared" si="11"/>
        <v>206.5789</v>
      </c>
      <c r="F101" s="68">
        <f t="shared" si="8"/>
        <v>1.2010432705692355E-2</v>
      </c>
      <c r="H101" s="50">
        <f ca="1">VLOOKUP(D101,PRORRATA_Gral!$A$2:$D$66,2,0)</f>
        <v>2569107.0893815206</v>
      </c>
      <c r="I101" s="68">
        <f t="shared" ca="1" si="9"/>
        <v>1.2010432705692351E-2</v>
      </c>
      <c r="J101" s="79">
        <f t="shared" ca="1" si="10"/>
        <v>0</v>
      </c>
      <c r="N101"/>
    </row>
    <row r="102" spans="3:14" x14ac:dyDescent="0.25">
      <c r="C102" s="53" t="s">
        <v>332</v>
      </c>
      <c r="D102" s="53" t="s">
        <v>208</v>
      </c>
      <c r="E102" s="67">
        <f t="shared" si="11"/>
        <v>149.59119999999999</v>
      </c>
      <c r="F102" s="68">
        <f t="shared" si="8"/>
        <v>8.6971856320455093E-3</v>
      </c>
      <c r="H102" s="50">
        <f ca="1">VLOOKUP(D102,PRORRATA_Gral!$A$2:$D$66,2,0)</f>
        <v>1860382.7033113693</v>
      </c>
      <c r="I102" s="68">
        <f t="shared" ca="1" si="9"/>
        <v>8.6971856320455093E-3</v>
      </c>
      <c r="J102" s="79">
        <f t="shared" ca="1" si="10"/>
        <v>0</v>
      </c>
      <c r="N102"/>
    </row>
    <row r="103" spans="3:14" x14ac:dyDescent="0.25">
      <c r="C103" s="53" t="s">
        <v>332</v>
      </c>
      <c r="D103" s="53" t="s">
        <v>210</v>
      </c>
      <c r="E103" s="67">
        <f t="shared" si="11"/>
        <v>121.0979</v>
      </c>
      <c r="F103" s="68">
        <f t="shared" si="8"/>
        <v>7.0405940720502536E-3</v>
      </c>
      <c r="H103" s="50">
        <f ca="1">VLOOKUP(D103,PRORRATA_Gral!$A$2:$D$66,2,0)</f>
        <v>1506027.3503209404</v>
      </c>
      <c r="I103" s="68">
        <f t="shared" ca="1" si="9"/>
        <v>7.0405940720502528E-3</v>
      </c>
      <c r="J103" s="79">
        <f t="shared" ca="1" si="10"/>
        <v>0</v>
      </c>
      <c r="N103"/>
    </row>
    <row r="104" spans="3:14" x14ac:dyDescent="0.25">
      <c r="C104" s="53" t="s">
        <v>332</v>
      </c>
      <c r="D104" s="53" t="s">
        <v>212</v>
      </c>
      <c r="E104" s="67">
        <f t="shared" si="11"/>
        <v>206.5789</v>
      </c>
      <c r="F104" s="68">
        <f t="shared" si="8"/>
        <v>1.2010432705692355E-2</v>
      </c>
      <c r="H104" s="50">
        <f ca="1">VLOOKUP(D104,PRORRATA_Gral!$A$2:$D$66,2,0)</f>
        <v>2569107.0893815206</v>
      </c>
      <c r="I104" s="68">
        <f t="shared" ca="1" si="9"/>
        <v>1.2010432705692351E-2</v>
      </c>
      <c r="J104" s="79">
        <f t="shared" ca="1" si="10"/>
        <v>0</v>
      </c>
      <c r="N104"/>
    </row>
    <row r="105" spans="3:14" x14ac:dyDescent="0.25">
      <c r="C105" s="53" t="s">
        <v>332</v>
      </c>
      <c r="D105" s="53" t="s">
        <v>214</v>
      </c>
      <c r="E105" s="67">
        <f t="shared" si="11"/>
        <v>142.4676</v>
      </c>
      <c r="F105" s="68">
        <f t="shared" si="8"/>
        <v>8.2830217536326127E-3</v>
      </c>
      <c r="H105" s="50">
        <f ca="1">VLOOKUP(D105,PRORRATA_Gral!$A$2:$D$66,2,0)</f>
        <v>1771790.4450414383</v>
      </c>
      <c r="I105" s="68">
        <f t="shared" ca="1" si="9"/>
        <v>8.283021753632611E-3</v>
      </c>
      <c r="J105" s="79">
        <f t="shared" ca="1" si="10"/>
        <v>0</v>
      </c>
      <c r="N105"/>
    </row>
    <row r="106" spans="3:14" x14ac:dyDescent="0.25">
      <c r="C106" s="53" t="s">
        <v>332</v>
      </c>
      <c r="D106" s="53" t="s">
        <v>216</v>
      </c>
      <c r="E106" s="67">
        <f t="shared" si="11"/>
        <v>56.987200000000001</v>
      </c>
      <c r="F106" s="68">
        <f t="shared" si="8"/>
        <v>3.313218003803057E-3</v>
      </c>
      <c r="H106" s="50">
        <f ca="1">VLOOKUP(D106,PRORRATA_Gral!$A$2:$D$66,2,0)</f>
        <v>708718.16784774535</v>
      </c>
      <c r="I106" s="68">
        <f t="shared" ca="1" si="9"/>
        <v>3.3132180038030561E-3</v>
      </c>
      <c r="J106" s="79">
        <f t="shared" ca="1" si="10"/>
        <v>0</v>
      </c>
      <c r="N106"/>
    </row>
    <row r="107" spans="3:14" x14ac:dyDescent="0.25">
      <c r="C107" s="53" t="s">
        <v>332</v>
      </c>
      <c r="D107" s="53" t="s">
        <v>218</v>
      </c>
      <c r="E107" s="67">
        <f t="shared" si="11"/>
        <v>170.96199999999999</v>
      </c>
      <c r="F107" s="68">
        <f t="shared" si="8"/>
        <v>9.9396772672842009E-3</v>
      </c>
      <c r="H107" s="50">
        <f ca="1">VLOOKUP(D107,PRORRATA_Gral!$A$2:$D$66,2,0)</f>
        <v>2126159.4781211615</v>
      </c>
      <c r="I107" s="68">
        <f t="shared" ca="1" si="9"/>
        <v>9.9396772672841992E-3</v>
      </c>
      <c r="J107" s="79">
        <f t="shared" ca="1" si="10"/>
        <v>0</v>
      </c>
      <c r="N107"/>
    </row>
    <row r="108" spans="3:14" x14ac:dyDescent="0.25">
      <c r="C108" s="53" t="s">
        <v>332</v>
      </c>
      <c r="D108" s="53" t="s">
        <v>222</v>
      </c>
      <c r="E108" s="67">
        <f t="shared" si="11"/>
        <v>277.81200000000001</v>
      </c>
      <c r="F108" s="68">
        <f t="shared" si="8"/>
        <v>1.6151902884727357E-2</v>
      </c>
      <c r="H108" s="50">
        <f ca="1">VLOOKUP(D108,PRORRATA_Gral!$A$2:$D$66,2,0)</f>
        <v>3454993.6063908711</v>
      </c>
      <c r="I108" s="68">
        <f t="shared" ca="1" si="9"/>
        <v>1.6151902884727357E-2</v>
      </c>
      <c r="J108" s="79">
        <f t="shared" ca="1" si="10"/>
        <v>0</v>
      </c>
      <c r="N108"/>
    </row>
    <row r="109" spans="3:14" x14ac:dyDescent="0.25">
      <c r="C109" s="53" t="s">
        <v>332</v>
      </c>
      <c r="D109" s="53" t="s">
        <v>234</v>
      </c>
      <c r="E109" s="67">
        <f t="shared" si="11"/>
        <v>49.864000000000004</v>
      </c>
      <c r="F109" s="95">
        <f t="shared" si="8"/>
        <v>2.8990773812651903E-3</v>
      </c>
      <c r="H109" s="50">
        <f ca="1">VLOOKUP(D109,PRORRATA_Gral!$A$2:$D$66,2,0)</f>
        <v>620130.88415573991</v>
      </c>
      <c r="I109" s="95">
        <f t="shared" ca="1" si="9"/>
        <v>2.8990773812651899E-3</v>
      </c>
      <c r="J109" s="79">
        <f t="shared" ca="1" si="10"/>
        <v>0</v>
      </c>
      <c r="N109"/>
    </row>
    <row r="110" spans="3:14" x14ac:dyDescent="0.25">
      <c r="C110" s="53" t="s">
        <v>332</v>
      </c>
      <c r="D110" s="53" t="s">
        <v>236</v>
      </c>
      <c r="E110" s="67">
        <f t="shared" si="11"/>
        <v>99.728000000000009</v>
      </c>
      <c r="F110" s="95">
        <f t="shared" si="8"/>
        <v>5.7981547625303807E-3</v>
      </c>
      <c r="H110" s="50">
        <f ca="1">VLOOKUP(D110,PRORRATA_Gral!$A$2:$D$66,2,0)</f>
        <v>1240261.7683114798</v>
      </c>
      <c r="I110" s="95">
        <f t="shared" ca="1" si="9"/>
        <v>5.7981547625303798E-3</v>
      </c>
      <c r="J110" s="79">
        <f t="shared" ca="1" si="10"/>
        <v>0</v>
      </c>
      <c r="N110"/>
    </row>
    <row r="111" spans="3:14" x14ac:dyDescent="0.25">
      <c r="C111" s="53" t="s">
        <v>332</v>
      </c>
      <c r="D111" s="53" t="s">
        <v>250</v>
      </c>
      <c r="E111" s="67">
        <f t="shared" si="11"/>
        <v>28.494</v>
      </c>
      <c r="F111" s="68">
        <f t="shared" si="8"/>
        <v>1.6566322577765587E-3</v>
      </c>
      <c r="H111" s="50">
        <f ca="1">VLOOKUP(D111,PRORRATA_Gral!$A$2:$D$66,2,0)</f>
        <v>354364.0585017979</v>
      </c>
      <c r="I111" s="68">
        <f t="shared" ca="1" si="9"/>
        <v>1.6566322577765585E-3</v>
      </c>
      <c r="J111" s="79">
        <f t="shared" ca="1" si="10"/>
        <v>0</v>
      </c>
      <c r="N111"/>
    </row>
    <row r="112" spans="3:14" x14ac:dyDescent="0.25">
      <c r="C112" s="53" t="s">
        <v>332</v>
      </c>
      <c r="D112" s="53" t="s">
        <v>256</v>
      </c>
      <c r="E112" s="67">
        <f t="shared" si="11"/>
        <v>0</v>
      </c>
      <c r="F112" s="68">
        <f t="shared" si="8"/>
        <v>0</v>
      </c>
      <c r="H112" s="50">
        <f ca="1">VLOOKUP(D112,PRORRATA_Gral!$A$2:$D$66,2,0)</f>
        <v>0</v>
      </c>
      <c r="I112" s="68">
        <f t="shared" ca="1" si="9"/>
        <v>0</v>
      </c>
      <c r="J112" s="79">
        <f t="shared" ca="1" si="10"/>
        <v>0</v>
      </c>
      <c r="N112"/>
    </row>
    <row r="113" spans="3:14" x14ac:dyDescent="0.25">
      <c r="C113" s="69" t="s">
        <v>262</v>
      </c>
      <c r="D113" s="69" t="s">
        <v>122</v>
      </c>
      <c r="E113" s="70"/>
      <c r="F113" s="71"/>
      <c r="G113" s="72"/>
      <c r="H113" s="73"/>
      <c r="I113" s="72"/>
      <c r="J113" s="79"/>
      <c r="N113"/>
    </row>
    <row r="114" spans="3:14" x14ac:dyDescent="0.25">
      <c r="C114" s="53" t="s">
        <v>333</v>
      </c>
      <c r="D114" s="43" t="s">
        <v>138</v>
      </c>
      <c r="E114" s="67">
        <f t="shared" ref="E114:E153" si="12">VLOOKUP(D114,$A$3:$K$67,11,0)</f>
        <v>248.59952832000002</v>
      </c>
      <c r="F114" s="68">
        <f t="shared" ref="F114:F153" si="13">E114/SUM($E$114:$E$153)</f>
        <v>1.4216075999807558E-2</v>
      </c>
      <c r="H114" s="50">
        <f>VLOOKUP(D114,PRORRATA_Gral!$A$2:$D$66,3,0)</f>
        <v>5036811.0399429286</v>
      </c>
      <c r="I114" s="68">
        <f t="shared" ref="I114:I153" si="14">H114/SUM($H$114:$H$153)</f>
        <v>1.4216075910384013E-2</v>
      </c>
      <c r="J114" s="79">
        <f t="shared" ref="J114:J174" si="15">F114-I114</f>
        <v>8.9423544957778489E-11</v>
      </c>
      <c r="N114"/>
    </row>
    <row r="115" spans="3:14" x14ac:dyDescent="0.25">
      <c r="C115" s="53" t="s">
        <v>333</v>
      </c>
      <c r="D115" s="43" t="s">
        <v>142</v>
      </c>
      <c r="E115" s="67">
        <f t="shared" si="12"/>
        <v>77.687352599999997</v>
      </c>
      <c r="F115" s="68">
        <f t="shared" si="13"/>
        <v>4.4425237499398614E-3</v>
      </c>
      <c r="H115" s="50">
        <f>VLOOKUP(D115,PRORRATA_Gral!$A$2:$D$66,3,0)</f>
        <v>1574003.4499821656</v>
      </c>
      <c r="I115" s="68">
        <f t="shared" si="14"/>
        <v>4.4425237219950049E-3</v>
      </c>
      <c r="J115" s="79">
        <f t="shared" si="15"/>
        <v>2.7944856498263171E-11</v>
      </c>
      <c r="N115"/>
    </row>
    <row r="116" spans="3:14" x14ac:dyDescent="0.25">
      <c r="C116" s="53" t="s">
        <v>333</v>
      </c>
      <c r="D116" s="43" t="s">
        <v>158</v>
      </c>
      <c r="E116" s="67">
        <f t="shared" si="12"/>
        <v>104.97200000000001</v>
      </c>
      <c r="F116" s="68">
        <f t="shared" si="13"/>
        <v>6.0027866502260913E-3</v>
      </c>
      <c r="H116" s="50">
        <f>VLOOKUP(D116,PRORRATA_Gral!$A$2:$D$66,3,0)</f>
        <v>2126810.6663674354</v>
      </c>
      <c r="I116" s="68">
        <f t="shared" si="14"/>
        <v>6.0027866124666958E-3</v>
      </c>
      <c r="J116" s="79">
        <f t="shared" si="15"/>
        <v>3.7759395436764986E-11</v>
      </c>
      <c r="N116"/>
    </row>
    <row r="117" spans="3:14" x14ac:dyDescent="0.25">
      <c r="C117" s="53" t="s">
        <v>333</v>
      </c>
      <c r="D117" s="53" t="s">
        <v>152</v>
      </c>
      <c r="E117" s="67">
        <f t="shared" si="12"/>
        <v>5.524</v>
      </c>
      <c r="F117" s="68">
        <f t="shared" si="13"/>
        <v>3.1588798399429299E-4</v>
      </c>
      <c r="H117" s="50">
        <f>VLOOKUP(D117,PRORRATA_Gral!$A$2:$D$66,3,0)</f>
        <v>111920.3418150908</v>
      </c>
      <c r="I117" s="68">
        <f t="shared" si="14"/>
        <v>3.1588798200725925E-4</v>
      </c>
      <c r="J117" s="79">
        <f t="shared" si="15"/>
        <v>1.9870337471770971E-12</v>
      </c>
      <c r="N117"/>
    </row>
    <row r="118" spans="3:14" x14ac:dyDescent="0.25">
      <c r="C118" s="53" t="s">
        <v>333</v>
      </c>
      <c r="D118" s="53" t="s">
        <v>178</v>
      </c>
      <c r="E118" s="67">
        <f t="shared" si="12"/>
        <v>5.524</v>
      </c>
      <c r="F118" s="68">
        <f t="shared" si="13"/>
        <v>3.1588798399429299E-4</v>
      </c>
      <c r="H118" s="50">
        <f>VLOOKUP(D118,PRORRATA_Gral!$A$2:$D$66,3,0)</f>
        <v>111920.3418150908</v>
      </c>
      <c r="I118" s="68">
        <f t="shared" si="14"/>
        <v>3.1588798200725925E-4</v>
      </c>
      <c r="J118" s="79">
        <f t="shared" si="15"/>
        <v>1.9870337471770971E-12</v>
      </c>
      <c r="N118"/>
    </row>
    <row r="119" spans="3:14" x14ac:dyDescent="0.25">
      <c r="C119" s="53" t="s">
        <v>333</v>
      </c>
      <c r="D119" s="53" t="s">
        <v>156</v>
      </c>
      <c r="E119" s="67">
        <f t="shared" si="12"/>
        <v>22.1</v>
      </c>
      <c r="F119" s="68">
        <f t="shared" si="13"/>
        <v>1.263780674560803E-3</v>
      </c>
      <c r="H119" s="50">
        <f>VLOOKUP(D119,PRORRATA_Gral!$A$2:$D$66,3,0)</f>
        <v>447762.41023054067</v>
      </c>
      <c r="I119" s="68">
        <f t="shared" si="14"/>
        <v>1.2637806666112293E-3</v>
      </c>
      <c r="J119" s="79">
        <f t="shared" si="15"/>
        <v>7.9495737249912768E-12</v>
      </c>
      <c r="N119"/>
    </row>
    <row r="120" spans="3:14" x14ac:dyDescent="0.25">
      <c r="C120" s="53" t="s">
        <v>333</v>
      </c>
      <c r="D120" s="53" t="s">
        <v>190</v>
      </c>
      <c r="E120" s="67">
        <f t="shared" si="12"/>
        <v>209.90799999999999</v>
      </c>
      <c r="F120" s="68">
        <f t="shared" si="13"/>
        <v>1.2003514653199501E-2</v>
      </c>
      <c r="H120" s="50">
        <f>VLOOKUP(D120,PRORRATA_Gral!$A$2:$D$66,3,0)</f>
        <v>4252891.9460032713</v>
      </c>
      <c r="I120" s="68">
        <f t="shared" si="14"/>
        <v>1.2003514577693657E-2</v>
      </c>
      <c r="J120" s="79">
        <f t="shared" si="15"/>
        <v>7.5505844632228758E-11</v>
      </c>
      <c r="N120"/>
    </row>
    <row r="121" spans="3:14" x14ac:dyDescent="0.25">
      <c r="C121" s="53" t="s">
        <v>333</v>
      </c>
      <c r="D121" s="53" t="s">
        <v>192</v>
      </c>
      <c r="E121" s="67">
        <f t="shared" si="12"/>
        <v>66.298000000000002</v>
      </c>
      <c r="F121" s="68">
        <f t="shared" si="13"/>
        <v>3.7912276543905932E-3</v>
      </c>
      <c r="H121" s="50">
        <f>VLOOKUP(D121,PRORRATA_Gral!$A$2:$D$66,3,0)</f>
        <v>1343246.7092065336</v>
      </c>
      <c r="I121" s="68">
        <f t="shared" si="14"/>
        <v>3.7912276305425924E-3</v>
      </c>
      <c r="J121" s="79">
        <f t="shared" si="15"/>
        <v>2.3848000831050431E-11</v>
      </c>
      <c r="N121"/>
    </row>
    <row r="122" spans="3:14" x14ac:dyDescent="0.25">
      <c r="C122" s="53" t="s">
        <v>333</v>
      </c>
      <c r="D122" s="53" t="s">
        <v>200</v>
      </c>
      <c r="E122" s="67">
        <f t="shared" si="12"/>
        <v>62.149882080000005</v>
      </c>
      <c r="F122" s="68">
        <f t="shared" si="13"/>
        <v>3.5540189999518895E-3</v>
      </c>
      <c r="H122" s="50">
        <f>VLOOKUP(D122,PRORRATA_Gral!$A$2:$D$66,3,0)</f>
        <v>1259202.7599857321</v>
      </c>
      <c r="I122" s="68">
        <f t="shared" si="14"/>
        <v>3.5540189775960032E-3</v>
      </c>
      <c r="J122" s="79">
        <f t="shared" si="15"/>
        <v>2.2355886239444622E-11</v>
      </c>
      <c r="N122"/>
    </row>
    <row r="123" spans="3:14" x14ac:dyDescent="0.25">
      <c r="C123" s="53" t="s">
        <v>333</v>
      </c>
      <c r="D123" s="53" t="s">
        <v>202</v>
      </c>
      <c r="E123" s="67">
        <f t="shared" si="12"/>
        <v>5.524</v>
      </c>
      <c r="F123" s="68">
        <f t="shared" si="13"/>
        <v>3.1588798399429299E-4</v>
      </c>
      <c r="H123" s="50">
        <f>VLOOKUP(D123,PRORRATA_Gral!$A$2:$D$66,3,0)</f>
        <v>111920.3418150908</v>
      </c>
      <c r="I123" s="68">
        <f t="shared" si="14"/>
        <v>3.1588798200725925E-4</v>
      </c>
      <c r="J123" s="79">
        <f t="shared" si="15"/>
        <v>1.9870337471770971E-12</v>
      </c>
      <c r="N123"/>
    </row>
    <row r="124" spans="3:14" x14ac:dyDescent="0.25">
      <c r="C124" s="53" t="s">
        <v>333</v>
      </c>
      <c r="D124" s="53" t="s">
        <v>204</v>
      </c>
      <c r="E124" s="67">
        <f t="shared" si="12"/>
        <v>5.524</v>
      </c>
      <c r="F124" s="68">
        <f t="shared" si="13"/>
        <v>3.1588798399429299E-4</v>
      </c>
      <c r="H124" s="50">
        <f>VLOOKUP(D124,PRORRATA_Gral!$A$2:$D$66,3,0)</f>
        <v>111920.3418150908</v>
      </c>
      <c r="I124" s="68">
        <f t="shared" si="14"/>
        <v>3.1588798200725925E-4</v>
      </c>
      <c r="J124" s="79">
        <f t="shared" si="15"/>
        <v>1.9870337471770971E-12</v>
      </c>
      <c r="N124"/>
    </row>
    <row r="125" spans="3:14" x14ac:dyDescent="0.25">
      <c r="C125" s="53" t="s">
        <v>329</v>
      </c>
      <c r="D125" s="53" t="s">
        <v>182</v>
      </c>
      <c r="E125" s="67">
        <f t="shared" si="12"/>
        <v>832</v>
      </c>
      <c r="F125" s="68">
        <f t="shared" si="13"/>
        <v>4.7577625395230229E-2</v>
      </c>
      <c r="H125" s="50">
        <f>VLOOKUP(D125,PRORRATA_Gral!$A$2:$D$66,3,0)</f>
        <v>16856937.796914469</v>
      </c>
      <c r="I125" s="68">
        <f t="shared" si="14"/>
        <v>4.7577625095952147E-2</v>
      </c>
      <c r="J125" s="79">
        <f t="shared" si="15"/>
        <v>2.9927808148366708E-10</v>
      </c>
      <c r="N125"/>
    </row>
    <row r="126" spans="3:14" x14ac:dyDescent="0.25">
      <c r="C126" s="53" t="s">
        <v>329</v>
      </c>
      <c r="D126" s="53" t="s">
        <v>184</v>
      </c>
      <c r="E126" s="67">
        <f t="shared" si="12"/>
        <v>1773.6</v>
      </c>
      <c r="F126" s="68">
        <f t="shared" si="13"/>
        <v>0.10142268798194751</v>
      </c>
      <c r="H126" s="50">
        <f>VLOOKUP(D126,PRORRATA_Gral!$A$2:$D$66,3,0)</f>
        <v>35934452.976691708</v>
      </c>
      <c r="I126" s="68">
        <f t="shared" si="14"/>
        <v>0.10142268734396723</v>
      </c>
      <c r="J126" s="79">
        <f t="shared" si="15"/>
        <v>6.3798027971628812E-10</v>
      </c>
      <c r="N126"/>
    </row>
    <row r="127" spans="3:14" x14ac:dyDescent="0.25">
      <c r="C127" s="53" t="s">
        <v>329</v>
      </c>
      <c r="D127" s="53" t="s">
        <v>160</v>
      </c>
      <c r="E127" s="67">
        <f t="shared" si="12"/>
        <v>2463.335</v>
      </c>
      <c r="F127" s="68">
        <f t="shared" si="13"/>
        <v>0.14086493972711472</v>
      </c>
      <c r="H127" s="50">
        <f>VLOOKUP(D127,PRORRATA_Gral!$A$2:$D$66,3,0)</f>
        <v>49908996.235531628</v>
      </c>
      <c r="I127" s="68">
        <f t="shared" si="14"/>
        <v>0.14086493884103043</v>
      </c>
      <c r="J127" s="79">
        <f t="shared" si="15"/>
        <v>8.8608428927550165E-10</v>
      </c>
      <c r="N127"/>
    </row>
    <row r="128" spans="3:14" x14ac:dyDescent="0.25">
      <c r="C128" s="53" t="s">
        <v>329</v>
      </c>
      <c r="D128" s="53" t="s">
        <v>164</v>
      </c>
      <c r="E128" s="67">
        <f t="shared" si="12"/>
        <v>1248</v>
      </c>
      <c r="F128" s="68">
        <f t="shared" si="13"/>
        <v>7.1366438092845333E-2</v>
      </c>
      <c r="H128" s="50">
        <f>VLOOKUP(D128,PRORRATA_Gral!$A$2:$D$66,3,0)</f>
        <v>25285406.695371713</v>
      </c>
      <c r="I128" s="68">
        <f t="shared" si="14"/>
        <v>7.1366437643928249E-2</v>
      </c>
      <c r="J128" s="79">
        <f t="shared" si="15"/>
        <v>4.4891708406158415E-10</v>
      </c>
      <c r="N128"/>
    </row>
    <row r="129" spans="3:14" x14ac:dyDescent="0.25">
      <c r="C129" s="53" t="s">
        <v>329</v>
      </c>
      <c r="D129" s="43" t="s">
        <v>166</v>
      </c>
      <c r="E129" s="67">
        <f t="shared" si="12"/>
        <v>3153.0659999999998</v>
      </c>
      <c r="F129" s="68">
        <f t="shared" si="13"/>
        <v>0.18030696273369828</v>
      </c>
      <c r="H129" s="50">
        <f>VLOOKUP(D129,PRORRATA_Gral!$A$2:$D$66,3,0)</f>
        <v>63883458.451401353</v>
      </c>
      <c r="I129" s="68">
        <f t="shared" si="14"/>
        <v>0.1803069615995114</v>
      </c>
      <c r="J129" s="79">
        <f t="shared" si="15"/>
        <v>1.1341868833003588E-9</v>
      </c>
      <c r="N129"/>
    </row>
    <row r="130" spans="3:14" x14ac:dyDescent="0.25">
      <c r="C130" s="53" t="s">
        <v>330</v>
      </c>
      <c r="D130" s="53" t="s">
        <v>168</v>
      </c>
      <c r="E130" s="67">
        <f t="shared" si="12"/>
        <v>1485</v>
      </c>
      <c r="F130" s="68">
        <f t="shared" si="13"/>
        <v>8.4919199172977022E-2</v>
      </c>
      <c r="H130" s="50">
        <f>VLOOKUP(D130,PRORRATA_Gral!$A$2:$D$66,3,0)</f>
        <v>30087202.678387012</v>
      </c>
      <c r="I130" s="68">
        <f t="shared" si="14"/>
        <v>8.4919198638808854E-2</v>
      </c>
      <c r="J130" s="79">
        <f t="shared" si="15"/>
        <v>5.3416816803153466E-10</v>
      </c>
      <c r="N130"/>
    </row>
    <row r="131" spans="3:14" x14ac:dyDescent="0.25">
      <c r="C131" s="53" t="s">
        <v>330</v>
      </c>
      <c r="D131" s="53" t="s">
        <v>170</v>
      </c>
      <c r="E131" s="67">
        <f t="shared" si="12"/>
        <v>735.42700000000002</v>
      </c>
      <c r="F131" s="68">
        <f t="shared" si="13"/>
        <v>4.2055132585983146E-2</v>
      </c>
      <c r="H131" s="50">
        <f>VLOOKUP(D131,PRORRATA_Gral!$A$2:$D$66,3,0)</f>
        <v>14900297.107177183</v>
      </c>
      <c r="I131" s="68">
        <f t="shared" si="14"/>
        <v>4.205513232144327E-2</v>
      </c>
      <c r="J131" s="79">
        <f t="shared" si="15"/>
        <v>2.6453987611585461E-10</v>
      </c>
      <c r="N131"/>
    </row>
    <row r="132" spans="3:14" x14ac:dyDescent="0.25">
      <c r="C132" s="53" t="s">
        <v>330</v>
      </c>
      <c r="D132" s="53" t="s">
        <v>172</v>
      </c>
      <c r="E132" s="67">
        <f t="shared" si="12"/>
        <v>150.64499999999998</v>
      </c>
      <c r="F132" s="68">
        <f t="shared" si="13"/>
        <v>8.6145809827697789E-3</v>
      </c>
      <c r="H132" s="50">
        <f>VLOOKUP(D132,PRORRATA_Gral!$A$2:$D$66,3,0)</f>
        <v>3052179.5605963701</v>
      </c>
      <c r="I132" s="68">
        <f t="shared" si="14"/>
        <v>8.6145809285813838E-3</v>
      </c>
      <c r="J132" s="79">
        <f t="shared" si="15"/>
        <v>5.418839509052642E-11</v>
      </c>
      <c r="N132"/>
    </row>
    <row r="133" spans="3:14" x14ac:dyDescent="0.25">
      <c r="C133" s="53" t="s">
        <v>330</v>
      </c>
      <c r="D133" s="53" t="s">
        <v>188</v>
      </c>
      <c r="E133" s="67">
        <f t="shared" si="12"/>
        <v>84.051000000000002</v>
      </c>
      <c r="F133" s="68">
        <f t="shared" si="13"/>
        <v>4.8064266731904998E-3</v>
      </c>
      <c r="H133" s="50">
        <f>VLOOKUP(D133,PRORRATA_Gral!$A$2:$D$66,3,0)</f>
        <v>1702935.6715967045</v>
      </c>
      <c r="I133" s="68">
        <f t="shared" si="14"/>
        <v>4.8064266429565803E-3</v>
      </c>
      <c r="J133" s="79">
        <f t="shared" si="15"/>
        <v>3.0233919534605747E-11</v>
      </c>
      <c r="N133"/>
    </row>
    <row r="134" spans="3:14" x14ac:dyDescent="0.25">
      <c r="C134" s="53" t="s">
        <v>331</v>
      </c>
      <c r="D134" s="53" t="s">
        <v>127</v>
      </c>
      <c r="E134" s="67">
        <f t="shared" si="12"/>
        <v>262.428</v>
      </c>
      <c r="F134" s="68">
        <f t="shared" si="13"/>
        <v>1.500685225627341E-2</v>
      </c>
      <c r="H134" s="50">
        <f>VLOOKUP(D134,PRORRATA_Gral!$A$2:$D$66,3,0)</f>
        <v>5316986.1444334975</v>
      </c>
      <c r="I134" s="68">
        <f t="shared" si="14"/>
        <v>1.5006852161875637E-2</v>
      </c>
      <c r="J134" s="79">
        <f t="shared" si="15"/>
        <v>9.4397772584797757E-11</v>
      </c>
      <c r="N134"/>
    </row>
    <row r="135" spans="3:14" x14ac:dyDescent="0.25">
      <c r="C135" s="53" t="s">
        <v>331</v>
      </c>
      <c r="D135" s="53" t="s">
        <v>134</v>
      </c>
      <c r="E135" s="67">
        <f t="shared" si="12"/>
        <v>165.74600000000001</v>
      </c>
      <c r="F135" s="68">
        <f t="shared" si="13"/>
        <v>9.4781263206223914E-3</v>
      </c>
      <c r="H135" s="50">
        <f>VLOOKUP(D135,PRORRATA_Gral!$A$2:$D$66,3,0)</f>
        <v>3358137.0337588773</v>
      </c>
      <c r="I135" s="68">
        <f t="shared" si="14"/>
        <v>9.4781262610020255E-3</v>
      </c>
      <c r="J135" s="79">
        <f t="shared" si="15"/>
        <v>5.9620365935875164E-11</v>
      </c>
      <c r="N135"/>
    </row>
    <row r="136" spans="3:14" x14ac:dyDescent="0.25">
      <c r="C136" s="53" t="s">
        <v>331</v>
      </c>
      <c r="D136" s="43" t="s">
        <v>162</v>
      </c>
      <c r="E136" s="67">
        <f t="shared" si="12"/>
        <v>1104.972</v>
      </c>
      <c r="F136" s="68">
        <f t="shared" si="13"/>
        <v>6.3187432557954726E-2</v>
      </c>
      <c r="H136" s="50">
        <f>VLOOKUP(D136,PRORRATA_Gral!$A$2:$D$66,3,0)</f>
        <v>22387553.21073579</v>
      </c>
      <c r="I136" s="68">
        <f t="shared" si="14"/>
        <v>6.3187432160486112E-2</v>
      </c>
      <c r="J136" s="79">
        <f t="shared" si="15"/>
        <v>3.9746861357770058E-10</v>
      </c>
      <c r="N136"/>
    </row>
    <row r="137" spans="3:14" x14ac:dyDescent="0.25">
      <c r="C137" s="53" t="s">
        <v>331</v>
      </c>
      <c r="D137" s="53" t="s">
        <v>148</v>
      </c>
      <c r="E137" s="67">
        <f t="shared" si="12"/>
        <v>16.574999999999999</v>
      </c>
      <c r="F137" s="68">
        <f t="shared" si="13"/>
        <v>9.4783550592060213E-4</v>
      </c>
      <c r="H137" s="50">
        <f>VLOOKUP(D137,PRORRATA_Gral!$A$2:$D$66,3,0)</f>
        <v>335821.80767290544</v>
      </c>
      <c r="I137" s="68">
        <f t="shared" si="14"/>
        <v>9.4783549995842173E-4</v>
      </c>
      <c r="J137" s="79">
        <f t="shared" si="15"/>
        <v>5.9621804021636748E-12</v>
      </c>
      <c r="N137"/>
    </row>
    <row r="138" spans="3:14" x14ac:dyDescent="0.25">
      <c r="C138" s="74" t="s">
        <v>331</v>
      </c>
      <c r="D138" s="53" t="s">
        <v>174</v>
      </c>
      <c r="E138" s="67">
        <f t="shared" si="12"/>
        <v>1392.2539999999999</v>
      </c>
      <c r="F138" s="68">
        <f t="shared" si="13"/>
        <v>7.961555200361882E-2</v>
      </c>
      <c r="H138" s="50">
        <f>VLOOKUP(D138,PRORRATA_Gral!$A$2:$D$66,3,0)</f>
        <v>28208099.850367017</v>
      </c>
      <c r="I138" s="68">
        <f t="shared" si="14"/>
        <v>7.9615551502812215E-2</v>
      </c>
      <c r="J138" s="79">
        <f t="shared" si="15"/>
        <v>5.0080660451978787E-10</v>
      </c>
      <c r="N138"/>
    </row>
    <row r="139" spans="3:14" x14ac:dyDescent="0.25">
      <c r="C139" s="53" t="s">
        <v>331</v>
      </c>
      <c r="D139" s="53" t="s">
        <v>186</v>
      </c>
      <c r="E139" s="67">
        <f t="shared" si="12"/>
        <v>13.811999999999999</v>
      </c>
      <c r="F139" s="68">
        <f t="shared" si="13"/>
        <v>7.8983432927754794E-4</v>
      </c>
      <c r="H139" s="50">
        <f>VLOOKUP(D139,PRORRATA_Gral!$A$2:$D$66,3,0)</f>
        <v>279841.37602281576</v>
      </c>
      <c r="I139" s="68">
        <f t="shared" si="14"/>
        <v>7.8983432430924428E-4</v>
      </c>
      <c r="J139" s="79">
        <f t="shared" si="15"/>
        <v>4.968303654769024E-12</v>
      </c>
      <c r="N139"/>
    </row>
    <row r="140" spans="3:14" x14ac:dyDescent="0.25">
      <c r="C140" s="53" t="s">
        <v>331</v>
      </c>
      <c r="D140" s="53" t="s">
        <v>194</v>
      </c>
      <c r="E140" s="67">
        <f t="shared" si="12"/>
        <v>82.873000000000005</v>
      </c>
      <c r="F140" s="68">
        <f t="shared" si="13"/>
        <v>4.7390631603111957E-3</v>
      </c>
      <c r="H140" s="50">
        <f>VLOOKUP(D140,PRORRATA_Gral!$A$2:$D$66,3,0)</f>
        <v>1679068.5168794387</v>
      </c>
      <c r="I140" s="68">
        <f t="shared" si="14"/>
        <v>4.7390631305010127E-3</v>
      </c>
      <c r="J140" s="79">
        <f t="shared" si="15"/>
        <v>2.9810182967937582E-11</v>
      </c>
      <c r="N140"/>
    </row>
    <row r="141" spans="3:14" x14ac:dyDescent="0.25">
      <c r="C141" s="53" t="s">
        <v>332</v>
      </c>
      <c r="D141" s="53" t="s">
        <v>206</v>
      </c>
      <c r="E141" s="67">
        <f t="shared" si="12"/>
        <v>206.5789</v>
      </c>
      <c r="F141" s="68">
        <f t="shared" si="13"/>
        <v>1.1813141248508083E-2</v>
      </c>
      <c r="H141" s="50">
        <f>VLOOKUP(D141,PRORRATA_Gral!$A$2:$D$66,3,0)</f>
        <v>4185441.9079988166</v>
      </c>
      <c r="I141" s="68">
        <f t="shared" si="14"/>
        <v>1.1813141174199751E-2</v>
      </c>
      <c r="J141" s="79">
        <f t="shared" si="15"/>
        <v>7.4308332057015924E-11</v>
      </c>
      <c r="N141"/>
    </row>
    <row r="142" spans="3:14" x14ac:dyDescent="0.25">
      <c r="C142" s="53" t="s">
        <v>332</v>
      </c>
      <c r="D142" s="53" t="s">
        <v>208</v>
      </c>
      <c r="E142" s="67">
        <f t="shared" si="12"/>
        <v>149.59119999999999</v>
      </c>
      <c r="F142" s="68">
        <f t="shared" si="13"/>
        <v>8.5543198029122153E-3</v>
      </c>
      <c r="H142" s="50">
        <f>VLOOKUP(D142,PRORRATA_Gral!$A$2:$D$66,3,0)</f>
        <v>3030828.7901031151</v>
      </c>
      <c r="I142" s="68">
        <f t="shared" si="14"/>
        <v>8.5543197491028816E-3</v>
      </c>
      <c r="J142" s="79">
        <f t="shared" si="15"/>
        <v>5.3809333724896824E-11</v>
      </c>
      <c r="N142"/>
    </row>
    <row r="143" spans="3:14" x14ac:dyDescent="0.25">
      <c r="C143" s="53" t="s">
        <v>332</v>
      </c>
      <c r="D143" s="53" t="s">
        <v>210</v>
      </c>
      <c r="E143" s="67">
        <f t="shared" si="12"/>
        <v>121.0979</v>
      </c>
      <c r="F143" s="68">
        <f t="shared" si="13"/>
        <v>6.9249405316695314E-3</v>
      </c>
      <c r="H143" s="50">
        <f>VLOOKUP(D143,PRORRATA_Gral!$A$2:$D$66,3,0)</f>
        <v>2453533.3745636642</v>
      </c>
      <c r="I143" s="68">
        <f t="shared" si="14"/>
        <v>6.9249404881094991E-3</v>
      </c>
      <c r="J143" s="79">
        <f t="shared" si="15"/>
        <v>4.3560032317313535E-11</v>
      </c>
      <c r="N143"/>
    </row>
    <row r="144" spans="3:14" x14ac:dyDescent="0.25">
      <c r="C144" s="53" t="s">
        <v>332</v>
      </c>
      <c r="D144" s="53" t="s">
        <v>212</v>
      </c>
      <c r="E144" s="67">
        <f t="shared" si="12"/>
        <v>206.5789</v>
      </c>
      <c r="F144" s="68">
        <f t="shared" si="13"/>
        <v>1.1813141248508083E-2</v>
      </c>
      <c r="H144" s="50">
        <f>VLOOKUP(D144,PRORRATA_Gral!$A$2:$D$66,3,0)</f>
        <v>4185441.9079988166</v>
      </c>
      <c r="I144" s="68">
        <f t="shared" si="14"/>
        <v>1.1813141174199751E-2</v>
      </c>
      <c r="J144" s="79">
        <f t="shared" si="15"/>
        <v>7.4308332057015924E-11</v>
      </c>
      <c r="N144"/>
    </row>
    <row r="145" spans="3:14" x14ac:dyDescent="0.25">
      <c r="C145" s="53" t="s">
        <v>332</v>
      </c>
      <c r="D145" s="53" t="s">
        <v>214</v>
      </c>
      <c r="E145" s="67">
        <f t="shared" si="12"/>
        <v>142.4676</v>
      </c>
      <c r="F145" s="68">
        <f t="shared" si="13"/>
        <v>8.1469592593239205E-3</v>
      </c>
      <c r="H145" s="50">
        <f>VLOOKUP(D145,PRORRATA_Gral!$A$2:$D$66,3,0)</f>
        <v>2886499.3645140529</v>
      </c>
      <c r="I145" s="68">
        <f t="shared" si="14"/>
        <v>8.146959208077011E-3</v>
      </c>
      <c r="J145" s="79">
        <f t="shared" si="15"/>
        <v>5.1246909493762871E-11</v>
      </c>
      <c r="N145"/>
    </row>
    <row r="146" spans="3:14" x14ac:dyDescent="0.25">
      <c r="C146" s="53" t="s">
        <v>332</v>
      </c>
      <c r="D146" s="53" t="s">
        <v>216</v>
      </c>
      <c r="E146" s="67">
        <f t="shared" si="12"/>
        <v>56.987200000000001</v>
      </c>
      <c r="F146" s="68">
        <f t="shared" si="13"/>
        <v>3.2587928532729136E-3</v>
      </c>
      <c r="H146" s="50">
        <f>VLOOKUP(D146,PRORRATA_Gral!$A$2:$D$66,3,0)</f>
        <v>1154602.9875244282</v>
      </c>
      <c r="I146" s="68">
        <f t="shared" si="14"/>
        <v>3.2587928327740918E-3</v>
      </c>
      <c r="J146" s="79">
        <f t="shared" si="15"/>
        <v>2.049882182400542E-11</v>
      </c>
      <c r="N146"/>
    </row>
    <row r="147" spans="3:14" x14ac:dyDescent="0.25">
      <c r="C147" s="53" t="s">
        <v>332</v>
      </c>
      <c r="D147" s="53" t="s">
        <v>218</v>
      </c>
      <c r="E147" s="67">
        <f t="shared" si="12"/>
        <v>170.96199999999999</v>
      </c>
      <c r="F147" s="68">
        <f t="shared" si="13"/>
        <v>9.7764014336771017E-3</v>
      </c>
      <c r="H147" s="50">
        <f>VLOOKUP(D147,PRORRATA_Gral!$A$2:$D$66,3,0)</f>
        <v>3463817.0668703029</v>
      </c>
      <c r="I147" s="68">
        <f t="shared" si="14"/>
        <v>9.776401372180497E-3</v>
      </c>
      <c r="J147" s="79">
        <f t="shared" si="15"/>
        <v>6.1496604683575207E-11</v>
      </c>
      <c r="N147"/>
    </row>
    <row r="148" spans="3:14" x14ac:dyDescent="0.25">
      <c r="C148" s="53" t="s">
        <v>332</v>
      </c>
      <c r="D148" s="53" t="s">
        <v>222</v>
      </c>
      <c r="E148" s="67">
        <f t="shared" si="12"/>
        <v>277.81200000000001</v>
      </c>
      <c r="F148" s="68">
        <f t="shared" si="13"/>
        <v>1.5886580848917909E-2</v>
      </c>
      <c r="H148" s="50">
        <f>VLOOKUP(D148,PRORRATA_Gral!$A$2:$D$66,3,0)</f>
        <v>5628677.4077360621</v>
      </c>
      <c r="I148" s="68">
        <f t="shared" si="14"/>
        <v>1.5886580748986374E-2</v>
      </c>
      <c r="J148" s="79">
        <f t="shared" si="15"/>
        <v>9.9931535268993343E-11</v>
      </c>
      <c r="N148"/>
    </row>
    <row r="149" spans="3:14" x14ac:dyDescent="0.25">
      <c r="C149" s="53" t="s">
        <v>334</v>
      </c>
      <c r="D149" s="53" t="s">
        <v>232</v>
      </c>
      <c r="E149" s="67">
        <f t="shared" si="12"/>
        <v>199.45508000000001</v>
      </c>
      <c r="F149" s="68">
        <f t="shared" si="13"/>
        <v>1.1405768124297689E-2</v>
      </c>
      <c r="H149" s="50">
        <f>VLOOKUP(D149,PRORRATA_Gral!$A$2:$D$66,3,0)</f>
        <v>4041110.253728074</v>
      </c>
      <c r="I149" s="68">
        <f t="shared" si="14"/>
        <v>1.1405774342862869E-2</v>
      </c>
      <c r="J149" s="79">
        <f t="shared" si="15"/>
        <v>-6.2185651801549557E-9</v>
      </c>
    </row>
    <row r="150" spans="3:14" x14ac:dyDescent="0.25">
      <c r="C150" s="53" t="s">
        <v>332</v>
      </c>
      <c r="D150" s="53" t="s">
        <v>234</v>
      </c>
      <c r="E150" s="67">
        <f t="shared" si="12"/>
        <v>49.864000000000004</v>
      </c>
      <c r="F150" s="95">
        <f t="shared" si="13"/>
        <v>2.8514551835429809E-3</v>
      </c>
      <c r="H150" s="50">
        <f>VLOOKUP(D150,PRORRATA_Gral!$A$2:$D$66,3,0)</f>
        <v>1010281.6662323837</v>
      </c>
      <c r="I150" s="95">
        <f t="shared" si="14"/>
        <v>2.8514551656064402E-3</v>
      </c>
      <c r="J150" s="79">
        <f t="shared" si="15"/>
        <v>1.7936540707558235E-11</v>
      </c>
    </row>
    <row r="151" spans="3:14" x14ac:dyDescent="0.25">
      <c r="C151" s="53" t="s">
        <v>332</v>
      </c>
      <c r="D151" s="53" t="s">
        <v>236</v>
      </c>
      <c r="E151" s="67">
        <f t="shared" si="12"/>
        <v>99.728000000000009</v>
      </c>
      <c r="F151" s="95">
        <f t="shared" si="13"/>
        <v>5.7029103670859617E-3</v>
      </c>
      <c r="H151" s="50">
        <f>VLOOKUP(D151,PRORRATA_Gral!$A$2:$D$66,3,0)</f>
        <v>2020563.3324647674</v>
      </c>
      <c r="I151" s="95">
        <f t="shared" si="14"/>
        <v>5.7029103312128803E-3</v>
      </c>
      <c r="J151" s="79">
        <f t="shared" si="15"/>
        <v>3.587308141511647E-11</v>
      </c>
    </row>
    <row r="152" spans="3:14" x14ac:dyDescent="0.25">
      <c r="C152" s="53" t="s">
        <v>332</v>
      </c>
      <c r="D152" s="53" t="s">
        <v>250</v>
      </c>
      <c r="E152" s="67">
        <f t="shared" si="12"/>
        <v>28.494</v>
      </c>
      <c r="F152" s="68">
        <f t="shared" si="13"/>
        <v>1.6294193004948198E-3</v>
      </c>
      <c r="H152" s="50">
        <f>VLOOKUP(D152,PRORRATA_Gral!$A$2:$D$66,3,0)</f>
        <v>577309.59805923188</v>
      </c>
      <c r="I152" s="68">
        <f t="shared" si="14"/>
        <v>1.6294192902452653E-3</v>
      </c>
      <c r="J152" s="79">
        <f t="shared" si="15"/>
        <v>1.0249554460370347E-11</v>
      </c>
    </row>
    <row r="153" spans="3:14" x14ac:dyDescent="0.25">
      <c r="C153" s="53" t="s">
        <v>332</v>
      </c>
      <c r="D153" s="53" t="s">
        <v>256</v>
      </c>
      <c r="E153" s="67">
        <f t="shared" si="12"/>
        <v>0</v>
      </c>
      <c r="F153" s="68">
        <f t="shared" si="13"/>
        <v>0</v>
      </c>
      <c r="H153" s="50">
        <f>VLOOKUP(D153,PRORRATA_Gral!$A$2:$D$66,3,0)</f>
        <v>0</v>
      </c>
      <c r="I153" s="68">
        <f t="shared" si="14"/>
        <v>0</v>
      </c>
      <c r="J153" s="79">
        <f t="shared" si="15"/>
        <v>0</v>
      </c>
    </row>
    <row r="154" spans="3:14" x14ac:dyDescent="0.25">
      <c r="C154" s="69" t="s">
        <v>262</v>
      </c>
      <c r="D154" s="69" t="s">
        <v>123</v>
      </c>
      <c r="E154" s="70"/>
      <c r="F154" s="71"/>
      <c r="G154" s="72"/>
      <c r="H154" s="73"/>
      <c r="I154" s="72"/>
      <c r="J154" s="79"/>
    </row>
    <row r="155" spans="3:14" x14ac:dyDescent="0.25">
      <c r="C155" s="53" t="s">
        <v>335</v>
      </c>
      <c r="D155" s="53" t="s">
        <v>132</v>
      </c>
      <c r="E155" s="67">
        <f t="shared" ref="E155:E196" si="16">VLOOKUP(D155,$A$3:$K$67,11,0)</f>
        <v>23.306493740000001</v>
      </c>
      <c r="F155" s="68">
        <f t="shared" ref="F155:F196" si="17">E155/SUM($E$155:$E$196)</f>
        <v>1.3607119579103304E-3</v>
      </c>
      <c r="H155" s="50">
        <f>VLOOKUP(D155,PRORRATA_Gral!$A$2:$D$66,4,0)</f>
        <v>241720.13202747217</v>
      </c>
      <c r="I155" s="68">
        <f t="shared" ref="I155:I196" si="18">H155/SUM($H$155:$H$196)</f>
        <v>1.3607119579103306E-3</v>
      </c>
      <c r="J155" s="79">
        <f t="shared" si="15"/>
        <v>0</v>
      </c>
    </row>
    <row r="156" spans="3:14" x14ac:dyDescent="0.25">
      <c r="C156" s="53" t="s">
        <v>335</v>
      </c>
      <c r="D156" s="43" t="s">
        <v>140</v>
      </c>
      <c r="E156" s="67">
        <f t="shared" si="16"/>
        <v>248.60102847000002</v>
      </c>
      <c r="F156" s="68">
        <f t="shared" si="17"/>
        <v>1.4514169139366026E-2</v>
      </c>
      <c r="H156" s="50">
        <f>VLOOKUP(D156,PRORRATA_Gral!$A$2:$D$66,4,0)</f>
        <v>2578331.7771561877</v>
      </c>
      <c r="I156" s="68">
        <f t="shared" si="18"/>
        <v>1.4514169139366028E-2</v>
      </c>
      <c r="J156" s="79">
        <f t="shared" si="15"/>
        <v>0</v>
      </c>
    </row>
    <row r="157" spans="3:14" x14ac:dyDescent="0.25">
      <c r="C157" s="53" t="s">
        <v>335</v>
      </c>
      <c r="D157" s="53" t="s">
        <v>154</v>
      </c>
      <c r="E157" s="67">
        <f t="shared" si="16"/>
        <v>5.5280000000000005</v>
      </c>
      <c r="F157" s="68">
        <f t="shared" si="17"/>
        <v>3.2274334300309501E-4</v>
      </c>
      <c r="H157" s="50">
        <f>VLOOKUP(D157,PRORRATA_Gral!$A$2:$D$66,4,0)</f>
        <v>57332.900639384898</v>
      </c>
      <c r="I157" s="68">
        <f t="shared" si="18"/>
        <v>3.2274334300309507E-4</v>
      </c>
      <c r="J157" s="79">
        <f t="shared" si="15"/>
        <v>0</v>
      </c>
    </row>
    <row r="158" spans="3:14" x14ac:dyDescent="0.25">
      <c r="C158" s="53" t="s">
        <v>335</v>
      </c>
      <c r="D158" s="53" t="s">
        <v>180</v>
      </c>
      <c r="E158" s="67">
        <f t="shared" si="16"/>
        <v>11.048</v>
      </c>
      <c r="F158" s="68">
        <f t="shared" si="17"/>
        <v>6.4501961893961531E-4</v>
      </c>
      <c r="H158" s="50">
        <f>VLOOKUP(D158,PRORRATA_Gral!$A$2:$D$66,4,0)</f>
        <v>114582.83036612235</v>
      </c>
      <c r="I158" s="68">
        <f t="shared" si="18"/>
        <v>6.4501961893961542E-4</v>
      </c>
      <c r="J158" s="79">
        <f t="shared" si="15"/>
        <v>0</v>
      </c>
    </row>
    <row r="159" spans="3:14" x14ac:dyDescent="0.25">
      <c r="C159" s="53" t="s">
        <v>335</v>
      </c>
      <c r="D159" s="53" t="s">
        <v>146</v>
      </c>
      <c r="E159" s="67">
        <f t="shared" si="16"/>
        <v>116.53246870000001</v>
      </c>
      <c r="F159" s="68">
        <f t="shared" si="17"/>
        <v>6.8035597895516522E-3</v>
      </c>
      <c r="H159" s="50">
        <f>VLOOKUP(D159,PRORRATA_Gral!$A$2:$D$66,4,0)</f>
        <v>1208600.6601373609</v>
      </c>
      <c r="I159" s="68">
        <f t="shared" si="18"/>
        <v>6.8035597895516539E-3</v>
      </c>
      <c r="J159" s="79">
        <f t="shared" si="15"/>
        <v>0</v>
      </c>
    </row>
    <row r="160" spans="3:14" x14ac:dyDescent="0.25">
      <c r="C160" s="53" t="s">
        <v>335</v>
      </c>
      <c r="D160" s="53" t="s">
        <v>198</v>
      </c>
      <c r="E160" s="67">
        <f t="shared" si="16"/>
        <v>49.724000000000004</v>
      </c>
      <c r="F160" s="68">
        <f t="shared" si="17"/>
        <v>2.9030553522948438E-3</v>
      </c>
      <c r="H160" s="50">
        <f>VLOOKUP(D160,PRORRATA_Gral!$A$2:$D$66,4,0)</f>
        <v>515705.70756019809</v>
      </c>
      <c r="I160" s="68">
        <f t="shared" si="18"/>
        <v>2.9030553522948446E-3</v>
      </c>
      <c r="J160" s="79">
        <f t="shared" si="15"/>
        <v>0</v>
      </c>
    </row>
    <row r="161" spans="3:10" x14ac:dyDescent="0.25">
      <c r="C161" s="74" t="s">
        <v>336</v>
      </c>
      <c r="D161" s="53" t="s">
        <v>226</v>
      </c>
      <c r="E161" s="67">
        <f t="shared" si="16"/>
        <v>85.483313999999993</v>
      </c>
      <c r="F161" s="68">
        <f t="shared" si="17"/>
        <v>4.9908050888826461E-3</v>
      </c>
      <c r="H161" s="50">
        <f>VLOOKUP(D161,PRORRATA_Gral!$A$2:$D$66,4,0)</f>
        <v>886578.5723385202</v>
      </c>
      <c r="I161" s="68">
        <f t="shared" si="18"/>
        <v>4.9908050888826478E-3</v>
      </c>
      <c r="J161" s="79">
        <f t="shared" si="15"/>
        <v>0</v>
      </c>
    </row>
    <row r="162" spans="3:10" x14ac:dyDescent="0.25">
      <c r="C162" s="74" t="s">
        <v>336</v>
      </c>
      <c r="D162" s="53" t="s">
        <v>230</v>
      </c>
      <c r="E162" s="67">
        <f t="shared" si="16"/>
        <v>35.619105200000007</v>
      </c>
      <c r="F162" s="68">
        <f t="shared" si="17"/>
        <v>2.0795638724723092E-3</v>
      </c>
      <c r="H162" s="50">
        <f>VLOOKUP(D162,PRORRATA_Gral!$A$2:$D$66,4,0)</f>
        <v>369418.70826617192</v>
      </c>
      <c r="I162" s="68">
        <f t="shared" si="18"/>
        <v>2.0795638724723101E-3</v>
      </c>
      <c r="J162" s="79">
        <f t="shared" si="15"/>
        <v>0</v>
      </c>
    </row>
    <row r="163" spans="3:10" x14ac:dyDescent="0.25">
      <c r="C163" s="74" t="s">
        <v>336</v>
      </c>
      <c r="D163" s="53" t="s">
        <v>240</v>
      </c>
      <c r="E163" s="67">
        <f t="shared" si="16"/>
        <v>14.245103600000002</v>
      </c>
      <c r="F163" s="95">
        <f t="shared" si="17"/>
        <v>8.3167734393802895E-4</v>
      </c>
      <c r="H163" s="50">
        <f>VLOOKUP(D163,PRORRATA_Gral!$A$2:$D$66,4,0)</f>
        <v>147741.1558061766</v>
      </c>
      <c r="I163" s="95">
        <f t="shared" si="18"/>
        <v>8.3167734393802906E-4</v>
      </c>
      <c r="J163" s="79">
        <f t="shared" si="15"/>
        <v>0</v>
      </c>
    </row>
    <row r="164" spans="3:10" x14ac:dyDescent="0.25">
      <c r="C164" s="74" t="s">
        <v>336</v>
      </c>
      <c r="D164" s="53" t="s">
        <v>244</v>
      </c>
      <c r="E164" s="67">
        <f t="shared" si="16"/>
        <v>28.494438000000002</v>
      </c>
      <c r="F164" s="95">
        <f t="shared" si="17"/>
        <v>1.6636016962942157E-3</v>
      </c>
      <c r="H164" s="50">
        <f>VLOOKUP(D164,PRORRATA_Gral!$A$2:$D$66,4,0)</f>
        <v>295526.19077950675</v>
      </c>
      <c r="I164" s="95">
        <f t="shared" si="18"/>
        <v>1.6636016962942159E-3</v>
      </c>
      <c r="J164" s="79">
        <f t="shared" si="15"/>
        <v>0</v>
      </c>
    </row>
    <row r="165" spans="3:10" x14ac:dyDescent="0.25">
      <c r="C165" s="74" t="s">
        <v>336</v>
      </c>
      <c r="D165" s="53" t="s">
        <v>248</v>
      </c>
      <c r="E165" s="67">
        <f t="shared" si="16"/>
        <v>7.1288980000000022</v>
      </c>
      <c r="F165" s="68">
        <f t="shared" si="17"/>
        <v>4.1620918459625155E-4</v>
      </c>
      <c r="H165" s="50">
        <f>VLOOKUP(D165,PRORRATA_Gral!$A$2:$D$66,4,0)</f>
        <v>73936.396653818723</v>
      </c>
      <c r="I165" s="68">
        <f t="shared" si="18"/>
        <v>4.1620918459625171E-4</v>
      </c>
      <c r="J165" s="79">
        <f t="shared" si="15"/>
        <v>0</v>
      </c>
    </row>
    <row r="166" spans="3:10" x14ac:dyDescent="0.25">
      <c r="C166" s="74" t="s">
        <v>336</v>
      </c>
      <c r="D166" s="53" t="s">
        <v>252</v>
      </c>
      <c r="E166" s="67">
        <f t="shared" si="16"/>
        <v>7.1288980000000022</v>
      </c>
      <c r="F166" s="68">
        <f t="shared" si="17"/>
        <v>4.1620918459625155E-4</v>
      </c>
      <c r="H166" s="50">
        <f>VLOOKUP(D166,PRORRATA_Gral!$A$2:$D$66,4,0)</f>
        <v>73936.396653818723</v>
      </c>
      <c r="I166" s="68">
        <f t="shared" si="18"/>
        <v>4.1620918459625171E-4</v>
      </c>
      <c r="J166" s="79">
        <f t="shared" si="15"/>
        <v>0</v>
      </c>
    </row>
    <row r="167" spans="3:10" x14ac:dyDescent="0.25">
      <c r="C167" s="43" t="s">
        <v>336</v>
      </c>
      <c r="D167" s="43" t="s">
        <v>254</v>
      </c>
      <c r="E167" s="67">
        <f t="shared" si="16"/>
        <v>7.1204364000000018</v>
      </c>
      <c r="F167" s="68">
        <f t="shared" si="17"/>
        <v>4.1571516775993549E-4</v>
      </c>
      <c r="H167" s="50">
        <f>VLOOKUP(D167,PRORRATA_Gral!$A$2:$D$66,4,0)</f>
        <v>73848.638319511505</v>
      </c>
      <c r="I167" s="68">
        <f t="shared" si="18"/>
        <v>4.157151677599356E-4</v>
      </c>
      <c r="J167" s="79">
        <f t="shared" si="15"/>
        <v>0</v>
      </c>
    </row>
    <row r="168" spans="3:10" x14ac:dyDescent="0.25">
      <c r="C168" s="53" t="s">
        <v>329</v>
      </c>
      <c r="D168" s="53" t="s">
        <v>182</v>
      </c>
      <c r="E168" s="67">
        <f t="shared" si="16"/>
        <v>832</v>
      </c>
      <c r="F168" s="68">
        <f t="shared" si="17"/>
        <v>4.8574974923765384E-2</v>
      </c>
      <c r="H168" s="50">
        <f>VLOOKUP(D168,PRORRATA_Gral!$A$2:$D$66,4,0)</f>
        <v>8628974.9153343402</v>
      </c>
      <c r="I168" s="68">
        <f t="shared" si="18"/>
        <v>4.857497492376539E-2</v>
      </c>
      <c r="J168" s="79">
        <f t="shared" si="15"/>
        <v>0</v>
      </c>
    </row>
    <row r="169" spans="3:10" x14ac:dyDescent="0.25">
      <c r="C169" s="53" t="s">
        <v>329</v>
      </c>
      <c r="D169" s="53" t="s">
        <v>184</v>
      </c>
      <c r="E169" s="67">
        <f t="shared" si="16"/>
        <v>1773.6</v>
      </c>
      <c r="F169" s="68">
        <f t="shared" si="17"/>
        <v>0.10354876865960369</v>
      </c>
      <c r="H169" s="50">
        <f>VLOOKUP(D169,PRORRATA_Gral!$A$2:$D$66,4,0)</f>
        <v>18394651.333938688</v>
      </c>
      <c r="I169" s="68">
        <f t="shared" si="18"/>
        <v>0.10354876865960373</v>
      </c>
      <c r="J169" s="79">
        <f t="shared" si="15"/>
        <v>0</v>
      </c>
    </row>
    <row r="170" spans="3:10" x14ac:dyDescent="0.25">
      <c r="C170" s="53" t="s">
        <v>329</v>
      </c>
      <c r="D170" s="53" t="s">
        <v>160</v>
      </c>
      <c r="E170" s="67">
        <f t="shared" si="16"/>
        <v>2463.335</v>
      </c>
      <c r="F170" s="68">
        <f t="shared" si="17"/>
        <v>0.14381783155508845</v>
      </c>
      <c r="H170" s="50">
        <f>VLOOKUP(D170,PRORRATA_Gral!$A$2:$D$66,4,0)</f>
        <v>25548144.138299424</v>
      </c>
      <c r="I170" s="68">
        <f t="shared" si="18"/>
        <v>0.14381783155508851</v>
      </c>
      <c r="J170" s="79">
        <f t="shared" si="15"/>
        <v>0</v>
      </c>
    </row>
    <row r="171" spans="3:10" x14ac:dyDescent="0.25">
      <c r="C171" s="53" t="s">
        <v>329</v>
      </c>
      <c r="D171" s="53" t="s">
        <v>164</v>
      </c>
      <c r="E171" s="67">
        <f t="shared" si="16"/>
        <v>1248</v>
      </c>
      <c r="F171" s="68">
        <f t="shared" si="17"/>
        <v>7.2862462385648072E-2</v>
      </c>
      <c r="H171" s="50">
        <f>VLOOKUP(D171,PRORRATA_Gral!$A$2:$D$66,4,0)</f>
        <v>12943462.373001512</v>
      </c>
      <c r="I171" s="68">
        <f t="shared" si="18"/>
        <v>7.28624623856481E-2</v>
      </c>
      <c r="J171" s="79">
        <f t="shared" si="15"/>
        <v>0</v>
      </c>
    </row>
    <row r="172" spans="3:10" x14ac:dyDescent="0.25">
      <c r="C172" s="53" t="s">
        <v>329</v>
      </c>
      <c r="D172" s="43" t="s">
        <v>166</v>
      </c>
      <c r="E172" s="67">
        <f t="shared" si="16"/>
        <v>3153.0659999999998</v>
      </c>
      <c r="F172" s="68">
        <f t="shared" si="17"/>
        <v>0.1840866609170399</v>
      </c>
      <c r="H172" s="50">
        <f>VLOOKUP(D172,PRORRATA_Gral!$A$2:$D$66,4,0)</f>
        <v>32701595.457203824</v>
      </c>
      <c r="I172" s="68">
        <f t="shared" si="18"/>
        <v>0.18408666091703993</v>
      </c>
      <c r="J172" s="79">
        <f t="shared" si="15"/>
        <v>0</v>
      </c>
    </row>
    <row r="173" spans="3:10" x14ac:dyDescent="0.25">
      <c r="C173" s="53" t="s">
        <v>330</v>
      </c>
      <c r="D173" s="53" t="s">
        <v>168</v>
      </c>
      <c r="E173" s="67">
        <f t="shared" si="16"/>
        <v>1485</v>
      </c>
      <c r="F173" s="68">
        <f t="shared" si="17"/>
        <v>8.6699324232922578E-2</v>
      </c>
      <c r="H173" s="50">
        <f>VLOOKUP(D173,PRORRATA_Gral!$A$2:$D$66,4,0)</f>
        <v>15401475.660182085</v>
      </c>
      <c r="I173" s="68">
        <f t="shared" si="18"/>
        <v>8.6699324232922592E-2</v>
      </c>
      <c r="J173" s="79">
        <f t="shared" si="15"/>
        <v>0</v>
      </c>
    </row>
    <row r="174" spans="3:10" x14ac:dyDescent="0.25">
      <c r="C174" s="53" t="s">
        <v>330</v>
      </c>
      <c r="D174" s="53" t="s">
        <v>170</v>
      </c>
      <c r="E174" s="67">
        <f t="shared" si="16"/>
        <v>735.42700000000002</v>
      </c>
      <c r="F174" s="68">
        <f t="shared" si="17"/>
        <v>4.2936716446225966E-2</v>
      </c>
      <c r="H174" s="50">
        <f>VLOOKUP(D174,PRORRATA_Gral!$A$2:$D$66,4,0)</f>
        <v>7627381.1719466196</v>
      </c>
      <c r="I174" s="68">
        <f t="shared" si="18"/>
        <v>4.2936716446225973E-2</v>
      </c>
      <c r="J174" s="79">
        <f t="shared" si="15"/>
        <v>0</v>
      </c>
    </row>
    <row r="175" spans="3:10" x14ac:dyDescent="0.25">
      <c r="C175" s="53" t="s">
        <v>330</v>
      </c>
      <c r="D175" s="53" t="s">
        <v>172</v>
      </c>
      <c r="E175" s="67">
        <f t="shared" si="16"/>
        <v>150.64499999999998</v>
      </c>
      <c r="F175" s="68">
        <f t="shared" si="17"/>
        <v>8.7951647805175892E-3</v>
      </c>
      <c r="H175" s="50">
        <f>VLOOKUP(D175,PRORRATA_Gral!$A$2:$D$66,4,0)</f>
        <v>1562394.1419718047</v>
      </c>
      <c r="I175" s="68">
        <f t="shared" si="18"/>
        <v>8.7951647805175909E-3</v>
      </c>
      <c r="J175" s="79">
        <f>F175-I175</f>
        <v>0</v>
      </c>
    </row>
    <row r="176" spans="3:10" x14ac:dyDescent="0.25">
      <c r="C176" s="53" t="s">
        <v>330</v>
      </c>
      <c r="D176" s="53" t="s">
        <v>188</v>
      </c>
      <c r="E176" s="67">
        <f t="shared" si="16"/>
        <v>84.051000000000002</v>
      </c>
      <c r="F176" s="68">
        <f t="shared" si="17"/>
        <v>4.9071817515834179E-3</v>
      </c>
      <c r="H176" s="50">
        <f>VLOOKUP(D176,PRORRATA_Gral!$A$2:$D$66,4,0)</f>
        <v>871723.52236630593</v>
      </c>
      <c r="I176" s="68">
        <f t="shared" si="18"/>
        <v>4.9071817515834188E-3</v>
      </c>
      <c r="J176" s="79">
        <f t="shared" ref="J176:J196" si="19">F176-I176</f>
        <v>0</v>
      </c>
    </row>
    <row r="177" spans="3:10" x14ac:dyDescent="0.25">
      <c r="C177" s="53" t="s">
        <v>331</v>
      </c>
      <c r="D177" s="53" t="s">
        <v>127</v>
      </c>
      <c r="E177" s="67">
        <f t="shared" si="16"/>
        <v>262.428</v>
      </c>
      <c r="F177" s="68">
        <f t="shared" si="17"/>
        <v>1.5321434518382093E-2</v>
      </c>
      <c r="H177" s="50">
        <f>VLOOKUP(D177,PRORRATA_Gral!$A$2:$D$66,4,0)</f>
        <v>2721736.3330304814</v>
      </c>
      <c r="I177" s="68">
        <f t="shared" si="18"/>
        <v>1.5321434518382098E-2</v>
      </c>
      <c r="J177" s="79">
        <f t="shared" si="19"/>
        <v>0</v>
      </c>
    </row>
    <row r="178" spans="3:10" x14ac:dyDescent="0.25">
      <c r="C178" s="53" t="s">
        <v>331</v>
      </c>
      <c r="D178" s="53" t="s">
        <v>134</v>
      </c>
      <c r="E178" s="67">
        <f t="shared" si="16"/>
        <v>165.74600000000001</v>
      </c>
      <c r="F178" s="68">
        <f t="shared" si="17"/>
        <v>9.676812252060598E-3</v>
      </c>
      <c r="H178" s="50">
        <f>VLOOKUP(D178,PRORRATA_Gral!$A$2:$D$66,4,0)</f>
        <v>1719012.1109579396</v>
      </c>
      <c r="I178" s="68">
        <f t="shared" si="18"/>
        <v>9.6768122520605997E-3</v>
      </c>
      <c r="J178" s="79">
        <f t="shared" si="19"/>
        <v>0</v>
      </c>
    </row>
    <row r="179" spans="3:10" x14ac:dyDescent="0.25">
      <c r="C179" s="53" t="s">
        <v>331</v>
      </c>
      <c r="D179" s="43" t="s">
        <v>162</v>
      </c>
      <c r="E179" s="67">
        <f t="shared" si="16"/>
        <v>1104.972</v>
      </c>
      <c r="F179" s="68">
        <f t="shared" si="17"/>
        <v>6.4512003835892881E-2</v>
      </c>
      <c r="H179" s="50">
        <f>VLOOKUP(D179,PRORRATA_Gral!$A$2:$D$66,4,0)</f>
        <v>11460066.911234155</v>
      </c>
      <c r="I179" s="68">
        <f t="shared" si="18"/>
        <v>6.4512003835892895E-2</v>
      </c>
      <c r="J179" s="79">
        <f t="shared" si="19"/>
        <v>0</v>
      </c>
    </row>
    <row r="180" spans="3:10" x14ac:dyDescent="0.25">
      <c r="C180" s="53" t="s">
        <v>331</v>
      </c>
      <c r="D180" s="53" t="s">
        <v>148</v>
      </c>
      <c r="E180" s="67">
        <f t="shared" si="16"/>
        <v>16.574999999999999</v>
      </c>
      <c r="F180" s="68">
        <f t="shared" si="17"/>
        <v>9.6770457855938844E-4</v>
      </c>
      <c r="H180" s="50">
        <f>VLOOKUP(D180,PRORRATA_Gral!$A$2:$D$66,4,0)</f>
        <v>171905.35964142636</v>
      </c>
      <c r="I180" s="68">
        <f t="shared" si="18"/>
        <v>9.6770457855938888E-4</v>
      </c>
      <c r="J180" s="79">
        <f t="shared" si="19"/>
        <v>0</v>
      </c>
    </row>
    <row r="181" spans="3:10" x14ac:dyDescent="0.25">
      <c r="C181" s="53" t="s">
        <v>331</v>
      </c>
      <c r="D181" s="53" t="s">
        <v>174</v>
      </c>
      <c r="E181" s="67">
        <f t="shared" si="16"/>
        <v>1392.2539999999999</v>
      </c>
      <c r="F181" s="68">
        <f t="shared" si="17"/>
        <v>8.1284498963355822E-2</v>
      </c>
      <c r="H181" s="50">
        <f>VLOOKUP(D181,PRORRATA_Gral!$A$2:$D$66,4,0)</f>
        <v>14439573.12713209</v>
      </c>
      <c r="I181" s="68">
        <f t="shared" si="18"/>
        <v>8.128449896335585E-2</v>
      </c>
      <c r="J181" s="79">
        <f t="shared" si="19"/>
        <v>0</v>
      </c>
    </row>
    <row r="182" spans="3:10" x14ac:dyDescent="0.25">
      <c r="C182" s="53" t="s">
        <v>331</v>
      </c>
      <c r="D182" s="53" t="s">
        <v>186</v>
      </c>
      <c r="E182" s="67">
        <f t="shared" si="16"/>
        <v>13.811999999999999</v>
      </c>
      <c r="F182" s="68">
        <f t="shared" si="17"/>
        <v>8.0639129044116271E-4</v>
      </c>
      <c r="H182" s="50">
        <f>VLOOKUP(D182,PRORRATA_Gral!$A$2:$D$66,4,0)</f>
        <v>143249.28068581483</v>
      </c>
      <c r="I182" s="68">
        <f t="shared" si="18"/>
        <v>8.0639129044116314E-4</v>
      </c>
      <c r="J182" s="79">
        <f t="shared" si="19"/>
        <v>0</v>
      </c>
    </row>
    <row r="183" spans="3:10" x14ac:dyDescent="0.25">
      <c r="C183" s="74" t="s">
        <v>331</v>
      </c>
      <c r="D183" s="53" t="s">
        <v>194</v>
      </c>
      <c r="E183" s="67">
        <f t="shared" si="16"/>
        <v>82.873000000000005</v>
      </c>
      <c r="F183" s="68">
        <f t="shared" si="17"/>
        <v>4.838406126030299E-3</v>
      </c>
      <c r="H183" s="50">
        <f>VLOOKUP(D183,PRORRATA_Gral!$A$2:$D$66,4,0)</f>
        <v>859506.05547896982</v>
      </c>
      <c r="I183" s="68">
        <f t="shared" si="18"/>
        <v>4.8384061260302999E-3</v>
      </c>
      <c r="J183" s="79">
        <f t="shared" si="19"/>
        <v>0</v>
      </c>
    </row>
    <row r="184" spans="3:10" x14ac:dyDescent="0.25">
      <c r="C184" s="43" t="s">
        <v>332</v>
      </c>
      <c r="D184" s="43" t="s">
        <v>206</v>
      </c>
      <c r="E184" s="67">
        <f t="shared" si="16"/>
        <v>206.5789</v>
      </c>
      <c r="F184" s="68">
        <f t="shared" si="17"/>
        <v>1.2060775104902688E-2</v>
      </c>
      <c r="H184" s="50">
        <f>VLOOKUP(D184,PRORRATA_Gral!$A$2:$D$66,4,0)</f>
        <v>2142504.9833381744</v>
      </c>
      <c r="I184" s="68">
        <f t="shared" si="18"/>
        <v>1.206077510490269E-2</v>
      </c>
      <c r="J184" s="79">
        <f t="shared" si="19"/>
        <v>0</v>
      </c>
    </row>
    <row r="185" spans="3:10" x14ac:dyDescent="0.25">
      <c r="C185" s="43" t="s">
        <v>332</v>
      </c>
      <c r="D185" s="43" t="s">
        <v>208</v>
      </c>
      <c r="E185" s="67">
        <f t="shared" si="16"/>
        <v>149.59119999999999</v>
      </c>
      <c r="F185" s="68">
        <f t="shared" si="17"/>
        <v>8.7336403711730428E-3</v>
      </c>
      <c r="H185" s="50">
        <f>VLOOKUP(D185,PRORRATA_Gral!$A$2:$D$66,4,0)</f>
        <v>1551464.7985033202</v>
      </c>
      <c r="I185" s="68">
        <f t="shared" si="18"/>
        <v>8.7336403711730445E-3</v>
      </c>
      <c r="J185" s="79">
        <f t="shared" si="19"/>
        <v>0</v>
      </c>
    </row>
    <row r="186" spans="3:10" x14ac:dyDescent="0.25">
      <c r="C186" s="43" t="s">
        <v>332</v>
      </c>
      <c r="D186" s="43" t="s">
        <v>210</v>
      </c>
      <c r="E186" s="67">
        <f t="shared" si="16"/>
        <v>121.0979</v>
      </c>
      <c r="F186" s="68">
        <f t="shared" si="17"/>
        <v>7.0701051151690472E-3</v>
      </c>
      <c r="H186" s="50">
        <f>VLOOKUP(D186,PRORRATA_Gral!$A$2:$D$66,4,0)</f>
        <v>1255950.4103361375</v>
      </c>
      <c r="I186" s="68">
        <f t="shared" si="18"/>
        <v>7.0701051151690489E-3</v>
      </c>
      <c r="J186" s="79">
        <f t="shared" si="19"/>
        <v>0</v>
      </c>
    </row>
    <row r="187" spans="3:10" x14ac:dyDescent="0.25">
      <c r="C187" s="43" t="s">
        <v>332</v>
      </c>
      <c r="D187" s="43" t="s">
        <v>212</v>
      </c>
      <c r="E187" s="67">
        <f t="shared" si="16"/>
        <v>206.5789</v>
      </c>
      <c r="F187" s="68">
        <f t="shared" si="17"/>
        <v>1.2060775104902688E-2</v>
      </c>
      <c r="H187" s="50">
        <f>VLOOKUP(D187,PRORRATA_Gral!$A$2:$D$66,4,0)</f>
        <v>2142504.9833381744</v>
      </c>
      <c r="I187" s="68">
        <f t="shared" si="18"/>
        <v>1.206077510490269E-2</v>
      </c>
      <c r="J187" s="79">
        <f t="shared" si="19"/>
        <v>0</v>
      </c>
    </row>
    <row r="188" spans="3:10" x14ac:dyDescent="0.25">
      <c r="C188" s="43" t="s">
        <v>332</v>
      </c>
      <c r="D188" s="43" t="s">
        <v>214</v>
      </c>
      <c r="E188" s="67">
        <f t="shared" si="16"/>
        <v>142.4676</v>
      </c>
      <c r="F188" s="68">
        <f t="shared" si="17"/>
        <v>8.3177405017416314E-3</v>
      </c>
      <c r="H188" s="50">
        <f>VLOOKUP(D188,PRORRATA_Gral!$A$2:$D$66,4,0)</f>
        <v>1477583.3493364025</v>
      </c>
      <c r="I188" s="68">
        <f t="shared" si="18"/>
        <v>8.3177405017416332E-3</v>
      </c>
      <c r="J188" s="79">
        <f t="shared" si="19"/>
        <v>0</v>
      </c>
    </row>
    <row r="189" spans="3:10" x14ac:dyDescent="0.25">
      <c r="C189" s="43" t="s">
        <v>332</v>
      </c>
      <c r="D189" s="43" t="s">
        <v>216</v>
      </c>
      <c r="E189" s="67">
        <f t="shared" si="16"/>
        <v>56.987200000000001</v>
      </c>
      <c r="F189" s="68">
        <f t="shared" si="17"/>
        <v>3.3271055420379838E-3</v>
      </c>
      <c r="H189" s="50">
        <f>VLOOKUP(D189,PRORRATA_Gral!$A$2:$D$66,4,0)</f>
        <v>591034.99915281381</v>
      </c>
      <c r="I189" s="68">
        <f t="shared" si="18"/>
        <v>3.3271055420379843E-3</v>
      </c>
      <c r="J189" s="79">
        <f t="shared" si="19"/>
        <v>0</v>
      </c>
    </row>
    <row r="190" spans="3:10" x14ac:dyDescent="0.25">
      <c r="C190" s="43" t="s">
        <v>332</v>
      </c>
      <c r="D190" s="43" t="s">
        <v>218</v>
      </c>
      <c r="E190" s="67">
        <f t="shared" si="16"/>
        <v>170.96199999999999</v>
      </c>
      <c r="F190" s="68">
        <f t="shared" si="17"/>
        <v>9.9813399794672786E-3</v>
      </c>
      <c r="H190" s="50">
        <f>VLOOKUP(D190,PRORRATA_Gral!$A$2:$D$66,4,0)</f>
        <v>1773109.1460040738</v>
      </c>
      <c r="I190" s="68">
        <f t="shared" si="18"/>
        <v>9.9813399794672821E-3</v>
      </c>
      <c r="J190" s="79">
        <f t="shared" si="19"/>
        <v>0</v>
      </c>
    </row>
    <row r="191" spans="3:10" x14ac:dyDescent="0.25">
      <c r="C191" s="78" t="s">
        <v>336</v>
      </c>
      <c r="D191" s="43" t="s">
        <v>220</v>
      </c>
      <c r="E191" s="67">
        <f t="shared" si="16"/>
        <v>14.255299828</v>
      </c>
      <c r="F191" s="68">
        <f t="shared" si="17"/>
        <v>8.3227263422578962E-4</v>
      </c>
      <c r="H191" s="50">
        <f>VLOOKUP(D191,PRORRATA_Gral!$A$2:$D$66,4,0)</f>
        <v>147846.90459901677</v>
      </c>
      <c r="I191" s="68">
        <f t="shared" si="18"/>
        <v>8.3227263422578984E-4</v>
      </c>
      <c r="J191" s="79">
        <f t="shared" si="19"/>
        <v>0</v>
      </c>
    </row>
    <row r="192" spans="3:10" x14ac:dyDescent="0.25">
      <c r="C192" s="43" t="s">
        <v>332</v>
      </c>
      <c r="D192" s="43" t="s">
        <v>222</v>
      </c>
      <c r="E192" s="67">
        <f t="shared" si="16"/>
        <v>277.81200000000001</v>
      </c>
      <c r="F192" s="68">
        <f t="shared" si="17"/>
        <v>1.6219604487405177E-2</v>
      </c>
      <c r="H192" s="50">
        <f>VLOOKUP(D192,PRORRATA_Gral!$A$2:$D$66,4,0)</f>
        <v>2881289.3980515185</v>
      </c>
      <c r="I192" s="68">
        <f t="shared" si="18"/>
        <v>1.6219604487405177E-2</v>
      </c>
      <c r="J192" s="79">
        <f t="shared" si="19"/>
        <v>0</v>
      </c>
    </row>
    <row r="193" spans="3:10" x14ac:dyDescent="0.25">
      <c r="C193" s="43" t="s">
        <v>332</v>
      </c>
      <c r="D193" s="43" t="s">
        <v>234</v>
      </c>
      <c r="E193" s="67">
        <f t="shared" si="16"/>
        <v>49.864000000000004</v>
      </c>
      <c r="F193" s="95">
        <f t="shared" si="17"/>
        <v>2.9112290259599004E-3</v>
      </c>
      <c r="H193" s="50">
        <f>VLOOKUP(D193,PRORRATA_Gral!$A$2:$D$66,4,0)</f>
        <v>517157.69853152835</v>
      </c>
      <c r="I193" s="95">
        <f t="shared" si="18"/>
        <v>2.9112290259599009E-3</v>
      </c>
      <c r="J193" s="79">
        <f t="shared" si="19"/>
        <v>0</v>
      </c>
    </row>
    <row r="194" spans="3:10" x14ac:dyDescent="0.25">
      <c r="C194" s="43" t="s">
        <v>332</v>
      </c>
      <c r="D194" s="43" t="s">
        <v>236</v>
      </c>
      <c r="E194" s="67">
        <f t="shared" si="16"/>
        <v>99.728000000000009</v>
      </c>
      <c r="F194" s="95">
        <f t="shared" si="17"/>
        <v>5.8224580519198009E-3</v>
      </c>
      <c r="H194" s="50">
        <f>VLOOKUP(D194,PRORRATA_Gral!$A$2:$D$66,4,0)</f>
        <v>1034315.3970630567</v>
      </c>
      <c r="I194" s="95">
        <f t="shared" si="18"/>
        <v>5.8224580519198018E-3</v>
      </c>
      <c r="J194" s="79">
        <f t="shared" si="19"/>
        <v>0</v>
      </c>
    </row>
    <row r="195" spans="3:10" x14ac:dyDescent="0.25">
      <c r="C195" s="43" t="s">
        <v>332</v>
      </c>
      <c r="D195" s="43" t="s">
        <v>250</v>
      </c>
      <c r="E195" s="67">
        <f t="shared" si="16"/>
        <v>28.494</v>
      </c>
      <c r="F195" s="68">
        <f t="shared" si="17"/>
        <v>1.6635761243723205E-3</v>
      </c>
      <c r="H195" s="50">
        <f>VLOOKUP(D195,PRORRATA_Gral!$A$2:$D$66,4,0)</f>
        <v>295521.64812203927</v>
      </c>
      <c r="I195" s="68">
        <f t="shared" si="18"/>
        <v>1.6635761243723208E-3</v>
      </c>
      <c r="J195" s="79">
        <f t="shared" si="19"/>
        <v>0</v>
      </c>
    </row>
    <row r="196" spans="3:10" x14ac:dyDescent="0.25">
      <c r="C196" s="43" t="s">
        <v>332</v>
      </c>
      <c r="D196" s="43" t="s">
        <v>256</v>
      </c>
      <c r="E196" s="67">
        <f t="shared" si="16"/>
        <v>0</v>
      </c>
      <c r="F196" s="68">
        <f t="shared" si="17"/>
        <v>0</v>
      </c>
      <c r="H196" s="50">
        <f>VLOOKUP(D196,PRORRATA_Gral!$A$2:$D$66,4,0)</f>
        <v>0</v>
      </c>
      <c r="I196" s="68">
        <f t="shared" si="18"/>
        <v>0</v>
      </c>
      <c r="J196" s="79">
        <f t="shared" si="19"/>
        <v>0</v>
      </c>
    </row>
    <row r="198" spans="3:10" x14ac:dyDescent="0.25">
      <c r="C198" s="1"/>
      <c r="D198" s="1"/>
      <c r="E198" s="1"/>
      <c r="F198" s="1"/>
      <c r="H198" s="54">
        <f ca="1">SUM(H74:H196)</f>
        <v>745852577.79768169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0839E-22B1-4D13-B690-6E15DD4DF824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176e62ad-023e-437d-9d64-2e3138da992e"/>
    <ds:schemaRef ds:uri="http://schemas.microsoft.com/office/2006/documentManagement/types"/>
    <ds:schemaRef ds:uri="http://schemas.openxmlformats.org/package/2006/metadata/core-properties"/>
    <ds:schemaRef ds:uri="9a3567c0-c5eb-4e09-82ba-a8f7afc7079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2021-12-09T19:33:24Z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